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updateLinks="never" codeName="ThisWorkbook"/>
  <mc:AlternateContent xmlns:mc="http://schemas.openxmlformats.org/markup-compatibility/2006">
    <mc:Choice Requires="x15">
      <x15ac:absPath xmlns:x15ac="http://schemas.microsoft.com/office/spreadsheetml/2010/11/ac" url="D:\Original Tax Calculators\uploading version 15.3\"/>
    </mc:Choice>
  </mc:AlternateContent>
  <xr:revisionPtr revIDLastSave="0" documentId="13_ncr:1_{C36D9CC8-2295-443E-B345-CDF34490B3F9}" xr6:coauthVersionLast="46" xr6:coauthVersionMax="46" xr10:uidLastSave="{00000000-0000-0000-0000-000000000000}"/>
  <bookViews>
    <workbookView xWindow="-110" yWindow="-110" windowWidth="19420" windowHeight="10560" tabRatio="821" activeTab="3" xr2:uid="{00000000-000D-0000-FFFF-FFFF00000000}"/>
  </bookViews>
  <sheets>
    <sheet name="Home" sheetId="8" r:id="rId1"/>
    <sheet name="Salary Statement" sheetId="21" r:id="rId2"/>
    <sheet name="Tax Calculator" sheetId="19" r:id="rId3"/>
    <sheet name="Computation sheet" sheetId="20" r:id="rId4"/>
    <sheet name="Form 16 Old Regime" sheetId="22" r:id="rId5"/>
    <sheet name="Form-16 New Regime" sheetId="26" r:id="rId6"/>
    <sheet name="Information &amp; Rules exmpt,Ded" sheetId="2" r:id="rId7"/>
  </sheets>
  <definedNames>
    <definedName name="_0">#REF!</definedName>
    <definedName name="OLE_LINK1_2" localSheetId="0">#REF!</definedName>
    <definedName name="OLE_LINK1_2">'Information &amp; Rules exmpt,Ded'!#REF!</definedName>
    <definedName name="_xlnm.Print_Area" localSheetId="3">'Computation sheet'!$K$55:$R$68</definedName>
    <definedName name="_xlnm.Print_Area" localSheetId="4">'Form 16 Old Regime'!$C$63:$H$134</definedName>
    <definedName name="_xlnm.Print_Area" localSheetId="5">'Form-16 New Regime'!$C$10:$H$48</definedName>
    <definedName name="_xlnm.Print_Area" localSheetId="1">'Salary Statement'!$B$3:$AC$24</definedName>
    <definedName name="_xlnm.Print_Area" localSheetId="2">'Tax Calculator'!$I$35:$K$52</definedName>
  </definedNames>
  <calcPr calcId="181029"/>
</workbook>
</file>

<file path=xl/calcChain.xml><?xml version="1.0" encoding="utf-8"?>
<calcChain xmlns="http://schemas.openxmlformats.org/spreadsheetml/2006/main">
  <c r="L28" i="19" l="1"/>
  <c r="C20" i="19"/>
  <c r="C29" i="19"/>
  <c r="C28" i="19"/>
  <c r="C27" i="19"/>
  <c r="B3" i="20"/>
  <c r="B5" i="19"/>
  <c r="AB23" i="21"/>
  <c r="AA11" i="21"/>
  <c r="AA12" i="21" s="1"/>
  <c r="AA13" i="21" s="1"/>
  <c r="AA14" i="21" s="1"/>
  <c r="AA15" i="21" s="1"/>
  <c r="AA16" i="21" s="1"/>
  <c r="AA17" i="21" s="1"/>
  <c r="AA18" i="21" s="1"/>
  <c r="AA19" i="21" s="1"/>
  <c r="AA20" i="21" s="1"/>
  <c r="AA21" i="21" s="1"/>
  <c r="Z11" i="21"/>
  <c r="Z12" i="21" s="1"/>
  <c r="Z13" i="21" s="1"/>
  <c r="Z14" i="21" s="1"/>
  <c r="Z15" i="21" s="1"/>
  <c r="Z16" i="21" s="1"/>
  <c r="Z17" i="21" s="1"/>
  <c r="Z18" i="21" s="1"/>
  <c r="Z19" i="21" s="1"/>
  <c r="Z20" i="21" s="1"/>
  <c r="Z21" i="21" s="1"/>
  <c r="Y11" i="21"/>
  <c r="Y12" i="21" s="1"/>
  <c r="Y13" i="21" s="1"/>
  <c r="Y14" i="21" s="1"/>
  <c r="Y15" i="21" s="1"/>
  <c r="Y16" i="21" s="1"/>
  <c r="Y17" i="21" s="1"/>
  <c r="Y18" i="21" s="1"/>
  <c r="Y19" i="21" s="1"/>
  <c r="Y20" i="21" s="1"/>
  <c r="Y21" i="21" s="1"/>
  <c r="X11" i="21"/>
  <c r="X12" i="21" s="1"/>
  <c r="X13" i="21" s="1"/>
  <c r="X14" i="21" s="1"/>
  <c r="X15" i="21" s="1"/>
  <c r="X16" i="21" s="1"/>
  <c r="X17" i="21" s="1"/>
  <c r="X18" i="21" s="1"/>
  <c r="X19" i="21" s="1"/>
  <c r="X20" i="21" s="1"/>
  <c r="X21" i="21" s="1"/>
  <c r="P11" i="21"/>
  <c r="P12" i="21" s="1"/>
  <c r="P13" i="21" s="1"/>
  <c r="P14" i="21" s="1"/>
  <c r="P15" i="21" s="1"/>
  <c r="P16" i="21" s="1"/>
  <c r="P17" i="21" s="1"/>
  <c r="P18" i="21" s="1"/>
  <c r="P19" i="21" s="1"/>
  <c r="P20" i="21" s="1"/>
  <c r="P21" i="21" s="1"/>
  <c r="C63" i="22"/>
  <c r="C10" i="26"/>
  <c r="E29" i="26"/>
  <c r="X24" i="21" l="1"/>
  <c r="Y24" i="21"/>
  <c r="P24" i="21"/>
  <c r="E94" i="22"/>
  <c r="D38" i="19"/>
  <c r="E28" i="26" s="1"/>
  <c r="F21" i="22"/>
  <c r="G30" i="22"/>
  <c r="D47" i="26"/>
  <c r="E27" i="26"/>
  <c r="F18" i="26"/>
  <c r="F17" i="26"/>
  <c r="G11" i="26"/>
  <c r="G64" i="22"/>
  <c r="E92" i="22" l="1"/>
  <c r="E36" i="19"/>
  <c r="G117" i="22"/>
  <c r="G116" i="22"/>
  <c r="C117" i="22"/>
  <c r="C116" i="22"/>
  <c r="F115" i="22"/>
  <c r="F114" i="22"/>
  <c r="F103" i="22"/>
  <c r="F102" i="22"/>
  <c r="F101" i="22"/>
  <c r="F100" i="22"/>
  <c r="C103" i="22"/>
  <c r="C102" i="22"/>
  <c r="C101" i="22"/>
  <c r="C100" i="22"/>
  <c r="C99" i="22"/>
  <c r="E91" i="22"/>
  <c r="W11" i="21" l="1"/>
  <c r="V11" i="21"/>
  <c r="V12" i="21" s="1"/>
  <c r="V13" i="21" s="1"/>
  <c r="V14" i="21" s="1"/>
  <c r="V15" i="21" s="1"/>
  <c r="V16" i="21" s="1"/>
  <c r="V17" i="21" s="1"/>
  <c r="V18" i="21" s="1"/>
  <c r="V19" i="21" s="1"/>
  <c r="V20" i="21" s="1"/>
  <c r="V21" i="21" s="1"/>
  <c r="U11" i="21"/>
  <c r="U12" i="21" s="1"/>
  <c r="U13" i="21" s="1"/>
  <c r="U14" i="21" s="1"/>
  <c r="U15" i="21" s="1"/>
  <c r="U16" i="21" s="1"/>
  <c r="U17" i="21" s="1"/>
  <c r="U18" i="21" s="1"/>
  <c r="U19" i="21" s="1"/>
  <c r="U20" i="21" s="1"/>
  <c r="U21" i="21" s="1"/>
  <c r="S11" i="21"/>
  <c r="S12" i="21" s="1"/>
  <c r="S13" i="21" s="1"/>
  <c r="S14" i="21" s="1"/>
  <c r="S15" i="21" s="1"/>
  <c r="S16" i="21" s="1"/>
  <c r="S17" i="21" s="1"/>
  <c r="S18" i="21" s="1"/>
  <c r="S19" i="21" s="1"/>
  <c r="S20" i="21" s="1"/>
  <c r="S21" i="21" s="1"/>
  <c r="T11" i="21"/>
  <c r="T12" i="21" s="1"/>
  <c r="T13" i="21" s="1"/>
  <c r="T14" i="21" s="1"/>
  <c r="T15" i="21" s="1"/>
  <c r="T16" i="21" s="1"/>
  <c r="T17" i="21" s="1"/>
  <c r="T18" i="21" s="1"/>
  <c r="T19" i="21" s="1"/>
  <c r="T20" i="21" s="1"/>
  <c r="T21" i="21" s="1"/>
  <c r="Q11" i="21"/>
  <c r="Q12" i="21" s="1"/>
  <c r="Q13" i="21" s="1"/>
  <c r="Q14" i="21" s="1"/>
  <c r="Q15" i="21" s="1"/>
  <c r="Q16" i="21" s="1"/>
  <c r="Q17" i="21" s="1"/>
  <c r="Q18" i="21" s="1"/>
  <c r="Q19" i="21" s="1"/>
  <c r="Q20" i="21" s="1"/>
  <c r="Q21" i="21" s="1"/>
  <c r="O11" i="21"/>
  <c r="O12" i="21" s="1"/>
  <c r="O13" i="21" s="1"/>
  <c r="O14" i="21" s="1"/>
  <c r="O15" i="21" s="1"/>
  <c r="O16" i="21" s="1"/>
  <c r="O17" i="21" s="1"/>
  <c r="O18" i="21" s="1"/>
  <c r="O19" i="21" s="1"/>
  <c r="O20" i="21" s="1"/>
  <c r="O21" i="21" s="1"/>
  <c r="N11" i="21"/>
  <c r="N12" i="21" s="1"/>
  <c r="N13" i="21" s="1"/>
  <c r="N14" i="21" s="1"/>
  <c r="N15" i="21" s="1"/>
  <c r="N16" i="21" s="1"/>
  <c r="N17" i="21" s="1"/>
  <c r="N18" i="21" s="1"/>
  <c r="N19" i="21" s="1"/>
  <c r="N20" i="21" s="1"/>
  <c r="N21" i="21" s="1"/>
  <c r="M11" i="21"/>
  <c r="M12" i="21" s="1"/>
  <c r="M13" i="21" s="1"/>
  <c r="M14" i="21" s="1"/>
  <c r="M15" i="21" s="1"/>
  <c r="M16" i="21" s="1"/>
  <c r="M17" i="21" s="1"/>
  <c r="M18" i="21" s="1"/>
  <c r="M19" i="21" s="1"/>
  <c r="M20" i="21" s="1"/>
  <c r="M21" i="21" s="1"/>
  <c r="L11" i="21"/>
  <c r="L12" i="21" s="1"/>
  <c r="L13" i="21" s="1"/>
  <c r="L14" i="21" s="1"/>
  <c r="L15" i="21" s="1"/>
  <c r="L16" i="21" s="1"/>
  <c r="L17" i="21" s="1"/>
  <c r="L18" i="21" s="1"/>
  <c r="L19" i="21" s="1"/>
  <c r="L20" i="21" s="1"/>
  <c r="L21" i="21" s="1"/>
  <c r="K11" i="21"/>
  <c r="K12" i="21" s="1"/>
  <c r="K13" i="21" s="1"/>
  <c r="K14" i="21" s="1"/>
  <c r="K15" i="21" s="1"/>
  <c r="K16" i="21" s="1"/>
  <c r="K17" i="21" s="1"/>
  <c r="K18" i="21" s="1"/>
  <c r="K19" i="21" s="1"/>
  <c r="K20" i="21" s="1"/>
  <c r="K21" i="21" s="1"/>
  <c r="J11" i="21"/>
  <c r="J12" i="21" s="1"/>
  <c r="J13" i="21" s="1"/>
  <c r="J14" i="21" s="1"/>
  <c r="J15" i="21" s="1"/>
  <c r="J16" i="21" s="1"/>
  <c r="J17" i="21" s="1"/>
  <c r="J18" i="21" s="1"/>
  <c r="J19" i="21" s="1"/>
  <c r="J20" i="21" s="1"/>
  <c r="J21" i="21" s="1"/>
  <c r="I11" i="21"/>
  <c r="I12" i="21" s="1"/>
  <c r="I13" i="21" s="1"/>
  <c r="I14" i="21" s="1"/>
  <c r="I15" i="21" s="1"/>
  <c r="I16" i="21" s="1"/>
  <c r="I17" i="21" s="1"/>
  <c r="I18" i="21" s="1"/>
  <c r="I19" i="21" s="1"/>
  <c r="I20" i="21" s="1"/>
  <c r="I21" i="21" s="1"/>
  <c r="H11" i="21"/>
  <c r="H12" i="21" s="1"/>
  <c r="H13" i="21" s="1"/>
  <c r="H14" i="21" s="1"/>
  <c r="H15" i="21" s="1"/>
  <c r="H16" i="21" s="1"/>
  <c r="H17" i="21" s="1"/>
  <c r="H18" i="21" s="1"/>
  <c r="H19" i="21" s="1"/>
  <c r="H20" i="21" s="1"/>
  <c r="H21" i="21" s="1"/>
  <c r="G11" i="21"/>
  <c r="G12" i="21" s="1"/>
  <c r="G13" i="21" s="1"/>
  <c r="G14" i="21" s="1"/>
  <c r="G15" i="21" s="1"/>
  <c r="G16" i="21" s="1"/>
  <c r="G17" i="21" s="1"/>
  <c r="G18" i="21" s="1"/>
  <c r="G19" i="21" s="1"/>
  <c r="G20" i="21" s="1"/>
  <c r="G21" i="21" s="1"/>
  <c r="F11" i="21"/>
  <c r="F12" i="21" s="1"/>
  <c r="F13" i="21" s="1"/>
  <c r="F14" i="21" s="1"/>
  <c r="F15" i="21" s="1"/>
  <c r="F16" i="21" s="1"/>
  <c r="F17" i="21" s="1"/>
  <c r="F18" i="21" s="1"/>
  <c r="F19" i="21" s="1"/>
  <c r="F20" i="21" s="1"/>
  <c r="F21" i="21" s="1"/>
  <c r="E11" i="21"/>
  <c r="E12" i="21" s="1"/>
  <c r="E13" i="21" s="1"/>
  <c r="E14" i="21" s="1"/>
  <c r="E15" i="21" s="1"/>
  <c r="E16" i="21" s="1"/>
  <c r="E17" i="21" s="1"/>
  <c r="E18" i="21" s="1"/>
  <c r="E19" i="21" s="1"/>
  <c r="E20" i="21" s="1"/>
  <c r="E21" i="21" s="1"/>
  <c r="D11" i="21"/>
  <c r="D12" i="21" s="1"/>
  <c r="D13" i="21" s="1"/>
  <c r="D14" i="21" s="1"/>
  <c r="D15" i="21" s="1"/>
  <c r="D16" i="21" s="1"/>
  <c r="D17" i="21" s="1"/>
  <c r="D18" i="21" s="1"/>
  <c r="D19" i="21" s="1"/>
  <c r="D20" i="21" s="1"/>
  <c r="D21" i="21" s="1"/>
  <c r="F71" i="22"/>
  <c r="F70" i="22"/>
  <c r="C54" i="19"/>
  <c r="D133" i="22"/>
  <c r="W12" i="21" l="1"/>
  <c r="W13" i="21" s="1"/>
  <c r="W14" i="21" s="1"/>
  <c r="W15" i="21" s="1"/>
  <c r="W16" i="21" s="1"/>
  <c r="W17" i="21" s="1"/>
  <c r="W18" i="21" s="1"/>
  <c r="W19" i="21" s="1"/>
  <c r="W20" i="21" s="1"/>
  <c r="W21" i="21" s="1"/>
  <c r="AB21" i="21" s="1"/>
  <c r="G34" i="26"/>
  <c r="H35" i="26" s="1"/>
  <c r="G110" i="22"/>
  <c r="F16" i="22"/>
  <c r="D11" i="26"/>
  <c r="D64" i="22"/>
  <c r="T24" i="21"/>
  <c r="C53" i="19" s="1"/>
  <c r="F104" i="22" s="1"/>
  <c r="J18" i="19"/>
  <c r="H10" i="20"/>
  <c r="C8" i="20"/>
  <c r="AB22" i="21"/>
  <c r="AB11" i="21"/>
  <c r="AB17" i="21" l="1"/>
  <c r="AB18" i="21"/>
  <c r="AB19" i="21"/>
  <c r="AB20" i="21"/>
  <c r="AB12" i="21"/>
  <c r="AB13" i="21"/>
  <c r="AB14" i="21"/>
  <c r="AB15" i="21"/>
  <c r="AB16" i="21"/>
  <c r="W24" i="21"/>
  <c r="G108" i="22"/>
  <c r="D108" i="22"/>
  <c r="F25" i="20"/>
  <c r="B29" i="19"/>
  <c r="B28" i="19"/>
  <c r="B27" i="19"/>
  <c r="AA24" i="21"/>
  <c r="C78" i="19" s="1"/>
  <c r="Z24" i="21"/>
  <c r="V24" i="21"/>
  <c r="U24" i="21"/>
  <c r="C33" i="19" s="1"/>
  <c r="F86" i="22" s="1"/>
  <c r="S24" i="21"/>
  <c r="C48" i="19" s="1"/>
  <c r="F99" i="22" s="1"/>
  <c r="Q24" i="21"/>
  <c r="O24" i="21"/>
  <c r="N24" i="21"/>
  <c r="M24" i="21"/>
  <c r="L24" i="21"/>
  <c r="K24" i="21"/>
  <c r="J24" i="21"/>
  <c r="F20" i="20" s="1"/>
  <c r="I24" i="21"/>
  <c r="H24" i="21"/>
  <c r="G24" i="21"/>
  <c r="F24" i="21"/>
  <c r="C18" i="19" s="1"/>
  <c r="E24" i="21"/>
  <c r="R23" i="21"/>
  <c r="AC23" i="21" s="1"/>
  <c r="R22" i="21"/>
  <c r="AC22" i="21" s="1"/>
  <c r="R21" i="21"/>
  <c r="AC21" i="21" s="1"/>
  <c r="R20" i="21"/>
  <c r="AC20" i="21" s="1"/>
  <c r="R19" i="21"/>
  <c r="AC19" i="21" s="1"/>
  <c r="R18" i="21"/>
  <c r="AC18" i="21" s="1"/>
  <c r="R17" i="21"/>
  <c r="AC17" i="21" s="1"/>
  <c r="R16" i="21"/>
  <c r="AC16" i="21" s="1"/>
  <c r="R15" i="21"/>
  <c r="AB10" i="21"/>
  <c r="R10" i="21"/>
  <c r="AC15" i="21" l="1"/>
  <c r="B24" i="20"/>
  <c r="C81" i="22"/>
  <c r="B23" i="20"/>
  <c r="C80" i="22"/>
  <c r="B22" i="20"/>
  <c r="C79" i="22"/>
  <c r="AB24" i="21"/>
  <c r="AC10" i="21"/>
  <c r="K30" i="20"/>
  <c r="K29" i="20"/>
  <c r="F24" i="20" l="1"/>
  <c r="D29" i="19"/>
  <c r="G24" i="20" s="1"/>
  <c r="D66" i="19"/>
  <c r="G120" i="22" s="1"/>
  <c r="E80" i="22" l="1"/>
  <c r="E81" i="22"/>
  <c r="G52" i="20"/>
  <c r="F52" i="20"/>
  <c r="F45" i="20"/>
  <c r="F44" i="20"/>
  <c r="F43" i="20"/>
  <c r="F23" i="20"/>
  <c r="F22" i="20"/>
  <c r="F21" i="20"/>
  <c r="F19" i="20"/>
  <c r="F18" i="20"/>
  <c r="F17" i="20"/>
  <c r="K41" i="20" l="1"/>
  <c r="K40" i="20"/>
  <c r="P18" i="20"/>
  <c r="F46" i="20"/>
  <c r="D60" i="19"/>
  <c r="D59" i="19"/>
  <c r="F28" i="20"/>
  <c r="B25" i="20"/>
  <c r="G47" i="20" l="1"/>
  <c r="G115" i="22"/>
  <c r="G46" i="20"/>
  <c r="G114" i="22"/>
  <c r="P5" i="20"/>
  <c r="P44" i="20"/>
  <c r="R44" i="20" s="1"/>
  <c r="P43" i="20"/>
  <c r="R43" i="20" s="1"/>
  <c r="P42" i="20"/>
  <c r="R42" i="20" s="1"/>
  <c r="P41" i="20"/>
  <c r="R41" i="20" s="1"/>
  <c r="P40" i="20"/>
  <c r="R40" i="20" s="1"/>
  <c r="K44" i="20"/>
  <c r="K43" i="20"/>
  <c r="K42" i="20"/>
  <c r="N36" i="20"/>
  <c r="N35" i="20"/>
  <c r="N33" i="20"/>
  <c r="O34" i="20" s="1"/>
  <c r="P29" i="20"/>
  <c r="K32" i="19" l="1"/>
  <c r="F49" i="20" l="1"/>
  <c r="G49" i="20" s="1"/>
  <c r="F48" i="20"/>
  <c r="G48" i="20" s="1"/>
  <c r="F47" i="20"/>
  <c r="F41" i="20"/>
  <c r="F40" i="20"/>
  <c r="F39" i="20"/>
  <c r="F38" i="20"/>
  <c r="F37" i="20"/>
  <c r="F36" i="20"/>
  <c r="B49" i="20"/>
  <c r="B48" i="20"/>
  <c r="B40" i="20"/>
  <c r="B39" i="20"/>
  <c r="B38" i="20"/>
  <c r="B37" i="20"/>
  <c r="B36" i="20"/>
  <c r="H8" i="20"/>
  <c r="K33" i="19" l="1"/>
  <c r="K28" i="19"/>
  <c r="K29" i="19" s="1"/>
  <c r="J29" i="19" s="1"/>
  <c r="K27" i="19"/>
  <c r="K26" i="19"/>
  <c r="K22" i="19"/>
  <c r="K21" i="19"/>
  <c r="J19" i="19"/>
  <c r="K19" i="19" s="1"/>
  <c r="P17" i="20" s="1"/>
  <c r="K17" i="19"/>
  <c r="P15" i="20" s="1"/>
  <c r="K16" i="19"/>
  <c r="P14" i="20" s="1"/>
  <c r="K15" i="19"/>
  <c r="P13" i="20" s="1"/>
  <c r="P19" i="20" l="1"/>
  <c r="P20" i="20" s="1"/>
  <c r="P7" i="20"/>
  <c r="R17" i="20"/>
  <c r="R13" i="20"/>
  <c r="R15" i="20"/>
  <c r="R14" i="20"/>
  <c r="K18" i="19"/>
  <c r="P16" i="20" s="1"/>
  <c r="J33" i="19"/>
  <c r="C65" i="19" s="1"/>
  <c r="J20" i="19"/>
  <c r="P11" i="20" l="1"/>
  <c r="G119" i="22"/>
  <c r="F51" i="20"/>
  <c r="G51" i="20" s="1"/>
  <c r="K20" i="19"/>
  <c r="R16" i="20"/>
  <c r="J22" i="19"/>
  <c r="P21" i="20" l="1"/>
  <c r="P9" i="20"/>
  <c r="G42" i="19"/>
  <c r="R21" i="20"/>
  <c r="E42" i="19"/>
  <c r="D19" i="19"/>
  <c r="E22" i="26" s="1"/>
  <c r="E20" i="19"/>
  <c r="D21" i="19" s="1"/>
  <c r="E21" i="19"/>
  <c r="I32" i="20" l="1"/>
  <c r="E30" i="26"/>
  <c r="H25" i="26" s="1"/>
  <c r="G32" i="20"/>
  <c r="E93" i="22"/>
  <c r="G94" i="22" s="1"/>
  <c r="P25" i="20"/>
  <c r="G18" i="20"/>
  <c r="G19" i="19"/>
  <c r="G79" i="19"/>
  <c r="G78" i="19"/>
  <c r="R25" i="20" l="1"/>
  <c r="I18" i="20"/>
  <c r="D25" i="19" l="1"/>
  <c r="E23" i="26" s="1"/>
  <c r="D48" i="19"/>
  <c r="D46" i="19" s="1"/>
  <c r="G104" i="22" s="1"/>
  <c r="D30" i="19"/>
  <c r="G25" i="20" s="1"/>
  <c r="D22" i="19"/>
  <c r="D24" i="19"/>
  <c r="D27" i="19"/>
  <c r="D28" i="19"/>
  <c r="D34" i="19"/>
  <c r="D55" i="19"/>
  <c r="G111" i="22" s="1"/>
  <c r="D56" i="19"/>
  <c r="G112" i="22" s="1"/>
  <c r="D57" i="19"/>
  <c r="G113" i="22" s="1"/>
  <c r="D18" i="19"/>
  <c r="P36" i="20" s="1"/>
  <c r="E78" i="19"/>
  <c r="E79" i="19"/>
  <c r="C64" i="19"/>
  <c r="C89" i="19"/>
  <c r="F65" i="19"/>
  <c r="F29" i="20" l="1"/>
  <c r="F85" i="22"/>
  <c r="F50" i="20"/>
  <c r="G50" i="20" s="1"/>
  <c r="G118" i="22"/>
  <c r="G21" i="20"/>
  <c r="E78" i="22"/>
  <c r="G22" i="20"/>
  <c r="E79" i="22"/>
  <c r="G20" i="20"/>
  <c r="E77" i="22"/>
  <c r="G35" i="20"/>
  <c r="E44" i="19"/>
  <c r="G60" i="20"/>
  <c r="I60" i="20" s="1"/>
  <c r="G23" i="20"/>
  <c r="P30" i="20"/>
  <c r="G43" i="20"/>
  <c r="P27" i="20"/>
  <c r="F42" i="20"/>
  <c r="G42" i="20"/>
  <c r="G45" i="20"/>
  <c r="G44" i="20"/>
  <c r="P28" i="20"/>
  <c r="J4" i="19"/>
  <c r="G31" i="20"/>
  <c r="D20" i="19"/>
  <c r="G54" i="19"/>
  <c r="I42" i="20" s="1"/>
  <c r="G25" i="19"/>
  <c r="I21" i="20" s="1"/>
  <c r="G36" i="19"/>
  <c r="I31" i="20" s="1"/>
  <c r="H121" i="22" l="1"/>
  <c r="G19" i="20"/>
  <c r="E76" i="22"/>
  <c r="P26" i="20"/>
  <c r="G13" i="19"/>
  <c r="R28" i="20"/>
  <c r="G44" i="19"/>
  <c r="I34" i="20" s="1"/>
  <c r="K4" i="19"/>
  <c r="G34" i="20"/>
  <c r="I16" i="20" l="1"/>
  <c r="H20" i="26"/>
  <c r="K7" i="19"/>
  <c r="J5" i="19"/>
  <c r="K5" i="19" l="1"/>
  <c r="R11" i="21"/>
  <c r="AC11" i="21" s="1"/>
  <c r="R14" i="21" l="1"/>
  <c r="AC14" i="21" s="1"/>
  <c r="R13" i="21"/>
  <c r="AC13" i="21" s="1"/>
  <c r="R12" i="21"/>
  <c r="AC12" i="21" s="1"/>
  <c r="AC24" i="21" l="1"/>
  <c r="D24" i="21"/>
  <c r="H25" i="21" s="1"/>
  <c r="C16" i="19" s="1"/>
  <c r="R24" i="21" l="1"/>
  <c r="C9" i="19" s="1"/>
  <c r="D9" i="19" s="1"/>
  <c r="F16" i="26" s="1"/>
  <c r="N34" i="20"/>
  <c r="B87" i="19"/>
  <c r="D17" i="19"/>
  <c r="C85" i="19"/>
  <c r="D16" i="19" s="1"/>
  <c r="P34" i="20" s="1"/>
  <c r="G9" i="19" l="1"/>
  <c r="D14" i="19"/>
  <c r="E14" i="19" s="1"/>
  <c r="P35" i="20"/>
  <c r="E9" i="19"/>
  <c r="F69" i="22"/>
  <c r="I15" i="20" l="1"/>
  <c r="H19" i="26"/>
  <c r="H24" i="26" s="1"/>
  <c r="K3" i="19"/>
  <c r="K6" i="19" s="1"/>
  <c r="K8" i="19" s="1"/>
  <c r="H72" i="22"/>
  <c r="G35" i="19"/>
  <c r="I30" i="20" s="1"/>
  <c r="C32" i="19"/>
  <c r="F84" i="22" s="1"/>
  <c r="G15" i="20"/>
  <c r="J3" i="19"/>
  <c r="J6" i="19" s="1"/>
  <c r="E13" i="19"/>
  <c r="P37" i="20"/>
  <c r="G17" i="20"/>
  <c r="P24" i="20"/>
  <c r="E75" i="22"/>
  <c r="G43" i="19" l="1"/>
  <c r="E31" i="19"/>
  <c r="F27" i="20"/>
  <c r="G16" i="20"/>
  <c r="H73" i="22"/>
  <c r="H82" i="22" s="1"/>
  <c r="I33" i="20" l="1"/>
  <c r="H31" i="26"/>
  <c r="G27" i="20"/>
  <c r="G87" i="22"/>
  <c r="G67" i="19"/>
  <c r="G68" i="19" s="1"/>
  <c r="J7" i="19"/>
  <c r="J8" i="19" s="1"/>
  <c r="E35" i="19"/>
  <c r="G89" i="19" l="1"/>
  <c r="H36" i="26"/>
  <c r="H88" i="22"/>
  <c r="H95" i="22" s="1"/>
  <c r="K74" i="19"/>
  <c r="L74" i="19" s="1"/>
  <c r="G72" i="19"/>
  <c r="G69" i="19"/>
  <c r="I53" i="20"/>
  <c r="E89" i="19"/>
  <c r="E43" i="19"/>
  <c r="G30" i="20"/>
  <c r="H87" i="19" l="1"/>
  <c r="I57" i="20"/>
  <c r="H38" i="26"/>
  <c r="F89" i="19"/>
  <c r="I96" i="19"/>
  <c r="G70" i="19"/>
  <c r="I55" i="20" s="1"/>
  <c r="I54" i="20"/>
  <c r="G33" i="20"/>
  <c r="E67" i="19"/>
  <c r="E68" i="19" s="1"/>
  <c r="H122" i="22" l="1"/>
  <c r="J96" i="19"/>
  <c r="K96" i="19" s="1"/>
  <c r="G71" i="19"/>
  <c r="H37" i="26" s="1"/>
  <c r="E87" i="19"/>
  <c r="I74" i="19"/>
  <c r="J74" i="19" s="1"/>
  <c r="E85" i="19"/>
  <c r="G88" i="19"/>
  <c r="G86" i="19"/>
  <c r="G53" i="20"/>
  <c r="G87" i="19"/>
  <c r="E86" i="19"/>
  <c r="C88" i="19"/>
  <c r="G85" i="19"/>
  <c r="E88" i="19"/>
  <c r="E72" i="19"/>
  <c r="C82" i="19"/>
  <c r="G57" i="20" l="1"/>
  <c r="H124" i="22"/>
  <c r="H86" i="19"/>
  <c r="G73" i="19"/>
  <c r="L96" i="19" s="1"/>
  <c r="M96" i="19" s="1"/>
  <c r="I56" i="20"/>
  <c r="H84" i="19"/>
  <c r="H83" i="19"/>
  <c r="E69" i="19"/>
  <c r="F88" i="19"/>
  <c r="I95" i="19"/>
  <c r="I94" i="19"/>
  <c r="F86" i="19"/>
  <c r="F87" i="19"/>
  <c r="F85" i="19"/>
  <c r="I93" i="19"/>
  <c r="I92" i="19"/>
  <c r="H85" i="19"/>
  <c r="G74" i="19" l="1"/>
  <c r="G75" i="19" s="1"/>
  <c r="E70" i="19"/>
  <c r="G55" i="20" s="1"/>
  <c r="C87" i="19"/>
  <c r="J93" i="19"/>
  <c r="K93" i="19" s="1"/>
  <c r="G54" i="20"/>
  <c r="J95" i="19"/>
  <c r="K95" i="19" s="1"/>
  <c r="J92" i="19"/>
  <c r="K92" i="19" s="1"/>
  <c r="J94" i="19"/>
  <c r="K94" i="19" s="1"/>
  <c r="G76" i="19" l="1"/>
  <c r="G77" i="19" s="1"/>
  <c r="H40" i="26" s="1"/>
  <c r="E71" i="19"/>
  <c r="H123" i="22" s="1"/>
  <c r="K9" i="19" l="1"/>
  <c r="I59" i="20"/>
  <c r="G80" i="19"/>
  <c r="I61" i="20" s="1"/>
  <c r="I58" i="20"/>
  <c r="H39" i="26"/>
  <c r="G56" i="20"/>
  <c r="E73" i="19"/>
  <c r="L93" i="19" l="1"/>
  <c r="M93" i="19" s="1"/>
  <c r="L94" i="19"/>
  <c r="M94" i="19" s="1"/>
  <c r="L92" i="19"/>
  <c r="M92" i="19" s="1"/>
  <c r="L95" i="19"/>
  <c r="M95" i="19" s="1"/>
  <c r="E74" i="19" l="1"/>
  <c r="E75" i="19" s="1"/>
  <c r="E76" i="19" s="1"/>
  <c r="G58" i="20" s="1"/>
  <c r="H125" i="22" l="1"/>
  <c r="E77" i="19"/>
  <c r="J9" i="19" s="1"/>
  <c r="K10" i="19" s="1"/>
  <c r="G62" i="20" s="1"/>
  <c r="E80" i="19" l="1"/>
  <c r="G61" i="20" s="1"/>
  <c r="G59" i="20"/>
  <c r="H126" i="22"/>
  <c r="J10" i="19"/>
  <c r="F62" i="20" s="1"/>
  <c r="C80" i="19" l="1"/>
  <c r="F61"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BIJENDER CHOUDHARY</author>
  </authors>
  <commentList>
    <comment ref="H8" authorId="0" shapeId="0" xr:uid="{00000000-0006-0000-0100-000001000000}">
      <text>
        <r>
          <rPr>
            <b/>
            <sz val="9"/>
            <color indexed="10"/>
            <rFont val="Tahoma"/>
            <family val="2"/>
          </rPr>
          <t>Select head from  Drop down</t>
        </r>
      </text>
    </comment>
    <comment ref="I8" authorId="0" shapeId="0" xr:uid="{C54ADF2D-D17E-442F-9F1F-8377CB4D4A8B}">
      <text>
        <r>
          <rPr>
            <b/>
            <sz val="9"/>
            <color indexed="10"/>
            <rFont val="Tahoma"/>
            <family val="2"/>
          </rPr>
          <t>Select head from  Drop down</t>
        </r>
      </text>
    </comment>
    <comment ref="J8" authorId="0" shapeId="0" xr:uid="{00000000-0006-0000-0100-000003000000}">
      <text>
        <r>
          <rPr>
            <b/>
            <sz val="9"/>
            <color indexed="81"/>
            <rFont val="Tahoma"/>
            <family val="2"/>
          </rPr>
          <t>Write Head of Allowance</t>
        </r>
      </text>
    </comment>
    <comment ref="K8" authorId="0" shapeId="0" xr:uid="{5C04484B-CF07-4FA5-96B3-877872E4F7B6}">
      <text>
        <r>
          <rPr>
            <b/>
            <sz val="9"/>
            <color indexed="81"/>
            <rFont val="Tahoma"/>
            <family val="2"/>
          </rPr>
          <t>Mentioned applicable allowance</t>
        </r>
        <r>
          <rPr>
            <sz val="9"/>
            <color indexed="81"/>
            <rFont val="Tahoma"/>
            <family val="2"/>
          </rPr>
          <t xml:space="preserve">
</t>
        </r>
      </text>
    </comment>
    <comment ref="L8" authorId="0" shapeId="0" xr:uid="{9DE3F1BA-ACBA-4410-93FD-A1F831718EFF}">
      <text>
        <r>
          <rPr>
            <b/>
            <sz val="9"/>
            <color indexed="81"/>
            <rFont val="Tahoma"/>
            <family val="2"/>
          </rPr>
          <t>Mentioned applicable allowance</t>
        </r>
        <r>
          <rPr>
            <sz val="9"/>
            <color indexed="81"/>
            <rFont val="Tahoma"/>
            <family val="2"/>
          </rPr>
          <t xml:space="preserve">
</t>
        </r>
      </text>
    </comment>
    <comment ref="M8" authorId="0" shapeId="0" xr:uid="{3DBD61DA-6F30-4F57-B654-B9A8BA9CD20A}">
      <text>
        <r>
          <rPr>
            <b/>
            <sz val="9"/>
            <color indexed="81"/>
            <rFont val="Tahoma"/>
            <family val="2"/>
          </rPr>
          <t>Mentioned applicable allowance</t>
        </r>
        <r>
          <rPr>
            <sz val="9"/>
            <color indexed="81"/>
            <rFont val="Tahoma"/>
            <family val="2"/>
          </rPr>
          <t xml:space="preserve">
</t>
        </r>
      </text>
    </comment>
    <comment ref="N8" authorId="0" shapeId="0" xr:uid="{59E62D8E-07EC-4451-91CB-D7E93C7CB48D}">
      <text>
        <r>
          <rPr>
            <b/>
            <sz val="9"/>
            <color indexed="81"/>
            <rFont val="Tahoma"/>
            <family val="2"/>
          </rPr>
          <t>Mentioned applicable allowance</t>
        </r>
      </text>
    </comment>
    <comment ref="O8" authorId="0" shapeId="0" xr:uid="{F57EA9AB-3BDA-4E9F-8089-0601711992BF}">
      <text>
        <r>
          <rPr>
            <b/>
            <sz val="9"/>
            <color indexed="81"/>
            <rFont val="Tahoma"/>
            <family val="2"/>
          </rPr>
          <t>Mention applicable allowance</t>
        </r>
        <r>
          <rPr>
            <sz val="9"/>
            <color indexed="81"/>
            <rFont val="Tahoma"/>
            <family val="2"/>
          </rPr>
          <t xml:space="preserve">
</t>
        </r>
      </text>
    </comment>
    <comment ref="P8" authorId="0" shapeId="0" xr:uid="{4E37F753-896E-4013-B9BE-49550AF5DC04}">
      <text>
        <r>
          <rPr>
            <b/>
            <sz val="9"/>
            <color indexed="81"/>
            <rFont val="Tahoma"/>
            <family val="2"/>
          </rPr>
          <t>Mentioned applicable allowance</t>
        </r>
        <r>
          <rPr>
            <sz val="9"/>
            <color indexed="81"/>
            <rFont val="Tahoma"/>
            <family val="2"/>
          </rPr>
          <t xml:space="preserve">
</t>
        </r>
      </text>
    </comment>
    <comment ref="Q8" authorId="0" shapeId="0" xr:uid="{E318FD1F-AF0E-4F0A-95D4-07CD6BE3924C}">
      <text>
        <r>
          <rPr>
            <b/>
            <sz val="9"/>
            <color indexed="81"/>
            <rFont val="Tahoma"/>
            <family val="2"/>
          </rPr>
          <t>Mentioned applicable allowance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B.P.CHOUDHARY</author>
    <author>S</author>
    <author>BIJENDER CHOUDHARY</author>
    <author>BPCHOUDHARY</author>
  </authors>
  <commentList>
    <comment ref="B14" authorId="0" shapeId="0" xr:uid="{00000000-0006-0000-0200-000001000000}">
      <text>
        <r>
          <rPr>
            <b/>
            <sz val="8"/>
            <color indexed="10"/>
            <rFont val="Tahoma"/>
            <family val="2"/>
          </rPr>
          <t xml:space="preserve"> HRA exemption for salaries people</t>
        </r>
        <r>
          <rPr>
            <sz val="8"/>
            <color indexed="81"/>
            <rFont val="Tahoma"/>
            <family val="2"/>
          </rPr>
          <t xml:space="preserve">
(1) If you are receiving H.R.A &amp; paying rent and showing rent receipts.
</t>
        </r>
        <r>
          <rPr>
            <b/>
            <sz val="8"/>
            <color indexed="81"/>
            <rFont val="Tahoma"/>
            <family val="2"/>
          </rPr>
          <t xml:space="preserve"> Enter information</t>
        </r>
        <r>
          <rPr>
            <sz val="8"/>
            <color indexed="81"/>
            <rFont val="Tahoma"/>
            <family val="2"/>
          </rPr>
          <t xml:space="preserve">s  in cells No C15- C18.
 Otherwise leave blank.
for salaried &amp; other people 
(ii) </t>
        </r>
        <r>
          <rPr>
            <b/>
            <sz val="8"/>
            <color indexed="57"/>
            <rFont val="Tahoma"/>
            <family val="2"/>
          </rPr>
          <t>If you are not receiving H.R.A &amp; Paying rent.</t>
        </r>
        <r>
          <rPr>
            <sz val="8"/>
            <color indexed="81"/>
            <rFont val="Tahoma"/>
            <family val="2"/>
          </rPr>
          <t xml:space="preserve">
 Claim deduction u/s 80GG.
 Follow informations &amp;     
enter amount in Cell No C 62
</t>
        </r>
      </text>
    </comment>
    <comment ref="C14" authorId="1" shapeId="0" xr:uid="{00000000-0006-0000-0200-000002000000}">
      <text>
        <r>
          <rPr>
            <b/>
            <sz val="8"/>
            <color indexed="12"/>
            <rFont val="Times New Roman"/>
            <family val="1"/>
          </rPr>
          <t xml:space="preserve"> HRA exemption for salaries people
</t>
        </r>
        <r>
          <rPr>
            <b/>
            <sz val="8"/>
            <color indexed="10"/>
            <rFont val="Times New Roman"/>
            <family val="1"/>
          </rPr>
          <t xml:space="preserve">(1) If you are receiving H.R.A &amp; paying rent and showing rent receipts.
 Enter informations  in cells No C9-C12.
</t>
        </r>
        <r>
          <rPr>
            <sz val="8"/>
            <color indexed="8"/>
            <rFont val="Times New Roman"/>
            <family val="1"/>
          </rPr>
          <t xml:space="preserve"> Otherwise leave blank.
</t>
        </r>
        <r>
          <rPr>
            <b/>
            <sz val="8"/>
            <color indexed="12"/>
            <rFont val="Times New Roman"/>
            <family val="1"/>
          </rPr>
          <t>for salaried &amp; other people</t>
        </r>
        <r>
          <rPr>
            <b/>
            <sz val="8"/>
            <color indexed="48"/>
            <rFont val="Times New Roman"/>
            <family val="1"/>
          </rPr>
          <t xml:space="preserve"> 
</t>
        </r>
        <r>
          <rPr>
            <b/>
            <sz val="8"/>
            <color indexed="17"/>
            <rFont val="Times New Roman"/>
            <family val="1"/>
          </rPr>
          <t>(ii) If you are not receiving H.R.A &amp; Paying rent. Claim deduction u/s 80GG. Follow informations &amp; enter amount in Cell No C 59</t>
        </r>
      </text>
    </comment>
    <comment ref="J14" authorId="1" shapeId="0" xr:uid="{00000000-0006-0000-0200-000003000000}">
      <text>
        <r>
          <rPr>
            <b/>
            <u/>
            <sz val="8"/>
            <color indexed="10"/>
            <rFont val="Times New Roman"/>
            <family val="1"/>
          </rPr>
          <t>SELECT</t>
        </r>
        <r>
          <rPr>
            <b/>
            <sz val="8"/>
            <color indexed="10"/>
            <rFont val="Times New Roman"/>
            <family val="1"/>
          </rPr>
          <t xml:space="preserve"> </t>
        </r>
        <r>
          <rPr>
            <b/>
            <sz val="8"/>
            <color indexed="12"/>
            <rFont val="Times New Roman"/>
            <family val="1"/>
          </rPr>
          <t xml:space="preserve"> 
 SELF OCCUPIED </t>
        </r>
        <r>
          <rPr>
            <sz val="8"/>
            <color indexed="12"/>
            <rFont val="Times New Roman"/>
            <family val="1"/>
          </rPr>
          <t>/</t>
        </r>
        <r>
          <rPr>
            <sz val="8"/>
            <color indexed="8"/>
            <rFont val="Times New Roman"/>
            <family val="1"/>
          </rPr>
          <t xml:space="preserve"> 
</t>
        </r>
        <r>
          <rPr>
            <b/>
            <sz val="8"/>
            <color indexed="8"/>
            <rFont val="Times New Roman"/>
            <family val="1"/>
          </rPr>
          <t xml:space="preserve"> </t>
        </r>
        <r>
          <rPr>
            <b/>
            <sz val="8"/>
            <color indexed="10"/>
            <rFont val="Times New Roman"/>
            <family val="1"/>
          </rPr>
          <t>LET OUT</t>
        </r>
        <r>
          <rPr>
            <b/>
            <sz val="8"/>
            <color indexed="8"/>
            <rFont val="Times New Roman"/>
            <family val="1"/>
          </rPr>
          <t xml:space="preserve"> 
from DROP DOWN</t>
        </r>
      </text>
    </comment>
    <comment ref="J15" authorId="1" shapeId="0" xr:uid="{00000000-0006-0000-0200-000005000000}">
      <text>
        <r>
          <rPr>
            <b/>
            <sz val="8"/>
            <color indexed="10"/>
            <rFont val="Times New Roman"/>
            <family val="1"/>
          </rPr>
          <t>For Self Occupied</t>
        </r>
        <r>
          <rPr>
            <b/>
            <sz val="8"/>
            <color indexed="8"/>
            <rFont val="Times New Roman"/>
            <family val="1"/>
          </rPr>
          <t xml:space="preserve">  Property Value is 0                           
 For </t>
        </r>
        <r>
          <rPr>
            <b/>
            <sz val="8"/>
            <color indexed="48"/>
            <rFont val="Times New Roman"/>
            <family val="1"/>
          </rPr>
          <t xml:space="preserve">Let Out Write Rent Received / Receivable
</t>
        </r>
      </text>
    </comment>
    <comment ref="C17" authorId="1" shapeId="0" xr:uid="{00000000-0006-0000-0200-000004000000}">
      <text>
        <r>
          <rPr>
            <b/>
            <sz val="8"/>
            <color indexed="10"/>
            <rFont val="Times New Roman"/>
            <family val="1"/>
          </rPr>
          <t>Annually Rent Paid or</t>
        </r>
        <r>
          <rPr>
            <b/>
            <sz val="8"/>
            <color indexed="48"/>
            <rFont val="Times New Roman"/>
            <family val="1"/>
          </rPr>
          <t xml:space="preserve"> Monthly Rent X 12 </t>
        </r>
        <r>
          <rPr>
            <sz val="8"/>
            <color indexed="8"/>
            <rFont val="Times New Roman"/>
            <family val="1"/>
          </rPr>
          <t xml:space="preserve">or
Enter (=Actual rent paid * Time(service Period) &amp; Press enter)
</t>
        </r>
      </text>
    </comment>
    <comment ref="C34" authorId="2" shapeId="0" xr:uid="{00000000-0006-0000-0200-000006000000}">
      <text>
        <r>
          <rPr>
            <b/>
            <sz val="8"/>
            <color indexed="10"/>
            <rFont val="Tahoma"/>
            <family val="2"/>
          </rPr>
          <t>Max Rs.5000/-</t>
        </r>
        <r>
          <rPr>
            <sz val="8"/>
            <color indexed="81"/>
            <rFont val="Tahoma"/>
            <family val="2"/>
          </rPr>
          <t xml:space="preserve">
</t>
        </r>
      </text>
    </comment>
    <comment ref="C56" authorId="1" shapeId="0" xr:uid="{00000000-0006-0000-0200-000007000000}">
      <text>
        <r>
          <rPr>
            <b/>
            <sz val="8"/>
            <color indexed="48"/>
            <rFont val="Times New Roman"/>
            <family val="1"/>
          </rPr>
          <t>Premium Paid for Mediclaim and Preventive health Check-up upto Rs.5000/-</t>
        </r>
        <r>
          <rPr>
            <sz val="8"/>
            <color indexed="8"/>
            <rFont val="Times New Roman"/>
            <family val="1"/>
          </rPr>
          <t xml:space="preserve"> Policy from General Insurance &amp; Critical Illness Cover from Life Insurance </t>
        </r>
        <r>
          <rPr>
            <b/>
            <sz val="8"/>
            <color indexed="48"/>
            <rFont val="Times New Roman"/>
            <family val="1"/>
          </rPr>
          <t xml:space="preserve">for Self,Spouce,Children.
</t>
        </r>
      </text>
    </comment>
    <comment ref="C57" authorId="1" shapeId="0" xr:uid="{00000000-0006-0000-0200-000008000000}">
      <text>
        <r>
          <rPr>
            <b/>
            <sz val="8"/>
            <color indexed="48"/>
            <rFont val="Times New Roman"/>
            <family val="1"/>
          </rPr>
          <t>Premium Paid</t>
        </r>
        <r>
          <rPr>
            <sz val="8"/>
            <color indexed="48"/>
            <rFont val="Times New Roman"/>
            <family val="1"/>
          </rPr>
          <t xml:space="preserve"> for </t>
        </r>
        <r>
          <rPr>
            <b/>
            <sz val="8"/>
            <color indexed="48"/>
            <rFont val="Times New Roman"/>
            <family val="1"/>
          </rPr>
          <t>Mediclaim Policy</t>
        </r>
        <r>
          <rPr>
            <sz val="8"/>
            <color indexed="8"/>
            <rFont val="Times New Roman"/>
            <family val="1"/>
          </rPr>
          <t xml:space="preserve"> from General Insurance &amp; Critical Illness Cover from Life Insurance </t>
        </r>
        <r>
          <rPr>
            <b/>
            <sz val="8"/>
            <color indexed="48"/>
            <rFont val="Times New Roman"/>
            <family val="1"/>
          </rPr>
          <t xml:space="preserve">for Parents
</t>
        </r>
      </text>
    </comment>
    <comment ref="B64" authorId="3" shapeId="0" xr:uid="{00000000-0006-0000-0200-000009000000}">
      <text>
        <r>
          <rPr>
            <b/>
            <sz val="8"/>
            <color indexed="10"/>
            <rFont val="Tahoma"/>
            <family val="2"/>
          </rPr>
          <t>Interest earned from  Saving Bank &amp; Post Office Saving account is exempted up to the amount of Rs 10,000/-</t>
        </r>
        <r>
          <rPr>
            <sz val="8"/>
            <color indexed="81"/>
            <rFont val="Tahoma"/>
            <family val="2"/>
          </rPr>
          <t xml:space="preserve">
</t>
        </r>
      </text>
    </comment>
  </commentList>
</comments>
</file>

<file path=xl/sharedStrings.xml><?xml version="1.0" encoding="utf-8"?>
<sst xmlns="http://schemas.openxmlformats.org/spreadsheetml/2006/main" count="753" uniqueCount="651">
  <si>
    <t>MALE</t>
  </si>
  <si>
    <t>PAN</t>
  </si>
  <si>
    <t>Metro</t>
  </si>
  <si>
    <t xml:space="preserve"> </t>
  </si>
  <si>
    <t>Let Out</t>
  </si>
  <si>
    <t>50% 0F Basic Salary</t>
  </si>
  <si>
    <t>M</t>
  </si>
  <si>
    <t>S CIT</t>
  </si>
  <si>
    <t>FEMALE</t>
  </si>
  <si>
    <t>SR CITIZEN</t>
  </si>
  <si>
    <t>Both</t>
  </si>
  <si>
    <t>Non Metro</t>
  </si>
  <si>
    <t>I M P O R T A N T -  A D V I S ES</t>
  </si>
  <si>
    <t xml:space="preserve">(II) As per clarification from IT department, all perquisites such as rent-free accommodation, company provided car, free or concessional education facilities, employee stock option plan, free club membership, company provided credit card, gift vouchers, meal coupons, hotel stay beyond 15 days, are fully taxable. </t>
  </si>
  <si>
    <r>
      <rPr>
        <b/>
        <u/>
        <sz val="10"/>
        <color indexed="12"/>
        <rFont val="Arial"/>
        <family val="2"/>
      </rPr>
      <t>Provident Fund (PF) &amp; Voluntary Provident Fund</t>
    </r>
    <r>
      <rPr>
        <u/>
        <sz val="10"/>
        <color indexed="12"/>
        <rFont val="Arial"/>
        <family val="2"/>
      </rPr>
      <t xml:space="preserve"> </t>
    </r>
    <r>
      <rPr>
        <b/>
        <u/>
        <sz val="10"/>
        <color indexed="12"/>
        <rFont val="Arial"/>
        <family val="2"/>
      </rPr>
      <t>(VPF)</t>
    </r>
    <r>
      <rPr>
        <sz val="10"/>
        <rFont val="Arial"/>
        <family val="2"/>
      </rPr>
      <t xml:space="preserve"> PF is automatically deducted from your salary. your contribution [12% of Basic] (i.e., employee’s contribution) is counted towards section 80C investments. You also have the option to contribute additional amounts through voluntary contributions (VPF). Current rate of interest is 8.5% per annum (p.a.) and is tax-free.
</t>
    </r>
  </si>
  <si>
    <r>
      <rPr>
        <b/>
        <u/>
        <sz val="10"/>
        <color indexed="12"/>
        <rFont val="Arial"/>
        <family val="2"/>
      </rPr>
      <t>Life Insurance Premiums</t>
    </r>
    <r>
      <rPr>
        <sz val="10"/>
        <rFont val="Arial"/>
        <family val="2"/>
      </rPr>
      <t xml:space="preserve">: Any amount that you pay towards life insurance premium in Life Insurance Corporation (LIC) or any other Insurance CO.for yourself, your spouse or your children can also be included in Section 80C deduction. If you are paying premium for more than one insurance policy, all the premiums will be included. also premium paid for ULIP will also be treated as Premium paid for Life Insurance Policies.                                                                                                                                                                                                                        </t>
    </r>
    <r>
      <rPr>
        <b/>
        <u/>
        <sz val="10"/>
        <color indexed="12"/>
        <rFont val="Arial"/>
        <family val="2"/>
      </rPr>
      <t>Unit linked Insurance Plan : ULIP</t>
    </r>
    <r>
      <rPr>
        <sz val="10"/>
        <rFont val="Arial"/>
        <family val="2"/>
      </rPr>
      <t xml:space="preserve"> stands for Unit linked Saving Schemes. ULIPs cover Life insurance with benefits of equity investments.They have attracted the attention of investors and tax-savers not only because they help us save tax but they also perform well to give decent returns in the long-term.
</t>
    </r>
    <r>
      <rPr>
        <b/>
        <u/>
        <sz val="10"/>
        <color indexed="10"/>
        <rFont val="Arial"/>
        <family val="2"/>
      </rPr>
      <t>IMP</t>
    </r>
    <r>
      <rPr>
        <sz val="10"/>
        <rFont val="Arial"/>
        <family val="2"/>
      </rPr>
      <t xml:space="preserve"> : Total Amount Received at Maturity, Survival Benefits, , Withdrawl in Insurance Policies is Tax Free and fully exempteed u/s 10(10D).</t>
    </r>
  </si>
  <si>
    <r>
      <rPr>
        <b/>
        <u/>
        <sz val="10"/>
        <color indexed="12"/>
        <rFont val="Arial"/>
        <family val="2"/>
      </rPr>
      <t>Tuition  fees  for 2 children</t>
    </r>
    <r>
      <rPr>
        <sz val="10"/>
        <rFont val="Arial"/>
        <family val="2"/>
      </rPr>
      <t xml:space="preserve">  Apart form the above major investments expenses for children’s education (Only Tution Fee (for which you need receipts)), can be claimed as deductions under Sec 80C.
</t>
    </r>
  </si>
  <si>
    <r>
      <rPr>
        <b/>
        <u/>
        <sz val="10"/>
        <color indexed="12"/>
        <rFont val="Arial"/>
        <family val="2"/>
      </rPr>
      <t xml:space="preserve">Equity Linked Savings Scheme </t>
    </r>
    <r>
      <rPr>
        <b/>
        <sz val="10"/>
        <rFont val="Arial"/>
        <family val="2"/>
      </rPr>
      <t>(ELSS)</t>
    </r>
    <r>
      <rPr>
        <sz val="10"/>
        <rFont val="Arial"/>
        <family val="2"/>
      </rPr>
      <t xml:space="preserve">: There are some mutual fund (MF) schemes specially created for offering you tax savings, and these are called Equity Linked Savings Scheme, or ELSS. The investments that you make in ELSS are eligible for deduction under Sec 80C.
</t>
    </r>
  </si>
  <si>
    <r>
      <rPr>
        <b/>
        <u/>
        <sz val="10"/>
        <color indexed="12"/>
        <rFont val="Arial"/>
        <family val="2"/>
      </rPr>
      <t>Infrastructure Bonds</t>
    </r>
    <r>
      <rPr>
        <sz val="10"/>
        <rFont val="Arial"/>
        <family val="2"/>
      </rPr>
      <t xml:space="preserve">: These are also popularly called Infra Bonds. These are issued by infrastructure companies, and not the government. The amount that you invest in these bonds can also be included in Sec 80C deductions.                                                                                                                                                                
</t>
    </r>
    <r>
      <rPr>
        <b/>
        <u/>
        <sz val="10"/>
        <color indexed="12"/>
        <rFont val="Arial"/>
        <family val="2"/>
      </rPr>
      <t>NABARD rural bonds</t>
    </r>
    <r>
      <rPr>
        <sz val="10"/>
        <rFont val="Arial"/>
        <family val="2"/>
      </rPr>
      <t xml:space="preserve">: There are two types of Bonds issued by NABARD (National Bank for Agriculture and Rural Development): NABARD Rural Bonds and Bhavishya Nirman Bonds (BNB). Out of these two, only NABARD Rural Bonds qualify under section 80C.
</t>
    </r>
  </si>
  <si>
    <r>
      <rPr>
        <b/>
        <u/>
        <sz val="10"/>
        <color indexed="12"/>
        <rFont val="Arial"/>
        <family val="2"/>
      </rPr>
      <t>Senior Citizen Savings Scheme 2004</t>
    </r>
    <r>
      <rPr>
        <sz val="10"/>
        <rFont val="Arial"/>
        <family val="2"/>
      </rPr>
      <t xml:space="preserve"> </t>
    </r>
    <r>
      <rPr>
        <b/>
        <sz val="10"/>
        <rFont val="Arial"/>
        <family val="2"/>
      </rPr>
      <t>(SCSS)</t>
    </r>
    <r>
      <rPr>
        <sz val="10"/>
        <rFont val="Arial"/>
        <family val="2"/>
      </rPr>
      <t xml:space="preserve">: A recent addition to section 80C list, Senior Citizen Savings Scheme (SCSS) is the most lucrative scheme among all the small savings schemes but is meant only for senior citizens. Current rate of interest is 9% per annum payable quarterly. Please note that the interest is payable quarterly instead of compounded quarterly. Thus, unclaimed interest on these deposits won’t earn any further interest. Interest income is chargeable to tax.
</t>
    </r>
  </si>
  <si>
    <t xml:space="preserve">Reimbursement of Medical bills </t>
  </si>
  <si>
    <t>u/s 80D Medical Insurance</t>
  </si>
  <si>
    <t>u/s 80DD Deduction in respect of medical treatment of handicapped dependents</t>
  </si>
  <si>
    <t>u/s 80DDB Deduction in respect of medical treatment for specified ailments or diseases</t>
  </si>
  <si>
    <t>u/s 80E Interest repayment on education loan</t>
  </si>
  <si>
    <t xml:space="preserve">Provident Fund (PF) &amp; Voluntary Provident Fund (VPF) </t>
  </si>
  <si>
    <t>Public Provident Fund (PPF):</t>
  </si>
  <si>
    <t>National Savings Certificate (NSC):</t>
  </si>
  <si>
    <t xml:space="preserve">Tuition  fees  for 2 children </t>
  </si>
  <si>
    <t>Equity Linked Savings Scheme (ELSS)</t>
  </si>
  <si>
    <t>5-Yr bank fixed deposits (FDs)  or 5-Yr post office time deposit (POTD)</t>
  </si>
  <si>
    <t xml:space="preserve">Pension Funds or Pension Policies </t>
  </si>
  <si>
    <t>Infrastructure Bonds: NABARD rural bonds:</t>
  </si>
  <si>
    <t>Senior Citizen Savings Scheme 2004 (SCSS)</t>
  </si>
  <si>
    <t xml:space="preserve"> KNOW MORE about DEDUCTION under Section 80-C</t>
  </si>
  <si>
    <t xml:space="preserve">Some Exempted Income ( to be shown while Return filing) </t>
  </si>
  <si>
    <t>i</t>
  </si>
  <si>
    <t>I</t>
  </si>
  <si>
    <t>II</t>
  </si>
  <si>
    <t>III</t>
  </si>
  <si>
    <t>IV</t>
  </si>
  <si>
    <t>V</t>
  </si>
  <si>
    <t>VI</t>
  </si>
  <si>
    <t>VII</t>
  </si>
  <si>
    <t>VIII</t>
  </si>
  <si>
    <t>IX</t>
  </si>
  <si>
    <t>X</t>
  </si>
  <si>
    <t>XI</t>
  </si>
  <si>
    <t>XII</t>
  </si>
  <si>
    <t>XIII</t>
  </si>
  <si>
    <t>a</t>
  </si>
  <si>
    <t>b</t>
  </si>
  <si>
    <t>c</t>
  </si>
  <si>
    <t>d</t>
  </si>
  <si>
    <t>e</t>
  </si>
  <si>
    <t>f</t>
  </si>
  <si>
    <t>g</t>
  </si>
  <si>
    <t>h</t>
  </si>
  <si>
    <t>j</t>
  </si>
  <si>
    <t>k</t>
  </si>
  <si>
    <t>l</t>
  </si>
  <si>
    <t>m</t>
  </si>
  <si>
    <t xml:space="preserve">u/s 80G Donations given for certain charities </t>
  </si>
  <si>
    <t xml:space="preserve">         2    Long Term Capital Gain From Shares</t>
  </si>
  <si>
    <t xml:space="preserve">   Net Income Range                                                   Income Tax Rates</t>
  </si>
  <si>
    <t>XIV</t>
  </si>
  <si>
    <t xml:space="preserve">                                                                                                                                                                                                                                  TOP</t>
  </si>
  <si>
    <t>VSCIT</t>
  </si>
  <si>
    <t>VERY SR CITIZEN</t>
  </si>
  <si>
    <t xml:space="preserve">      (b)</t>
  </si>
  <si>
    <t>XV</t>
  </si>
  <si>
    <t xml:space="preserve">Rajiv Gandhi Equity Savings Scheme </t>
  </si>
  <si>
    <t>Life Insurance Premiums &amp; Unit linked Insurance Plan (ULIP)</t>
  </si>
  <si>
    <t xml:space="preserve">Home Loan Principal Repayment &amp; Stamp Duty and Registration Charges for a home </t>
  </si>
  <si>
    <r>
      <rPr>
        <b/>
        <u/>
        <sz val="10"/>
        <color indexed="12"/>
        <rFont val="Arial"/>
        <family val="2"/>
      </rPr>
      <t>Home Loan Principal Repayment &amp; Stamp Duty and Registration Charges for a home Loan</t>
    </r>
    <r>
      <rPr>
        <sz val="10"/>
        <rFont val="Arial"/>
        <family val="2"/>
      </rPr>
      <t xml:space="preserve"> The Equated Monthly Installment (EMI) that you pay every month to repay your home loan consists of two components – </t>
    </r>
    <r>
      <rPr>
        <b/>
        <sz val="10"/>
        <rFont val="Arial"/>
        <family val="2"/>
      </rPr>
      <t>Principal</t>
    </r>
    <r>
      <rPr>
        <sz val="10"/>
        <rFont val="Arial"/>
        <family val="2"/>
      </rPr>
      <t xml:space="preserve"> and</t>
    </r>
    <r>
      <rPr>
        <b/>
        <sz val="10"/>
        <rFont val="Arial"/>
        <family val="2"/>
      </rPr>
      <t xml:space="preserve"> Interest</t>
    </r>
    <r>
      <rPr>
        <sz val="10"/>
        <rFont val="Arial"/>
        <family val="2"/>
      </rPr>
      <t xml:space="preserve">.The principal component of the EMI qualifies for deduction under Sec 80C. Even the interest component can save you significant income tax – but that would be under Section 24 of the Income Tax Act. The amount you pay as stamp duty when you buy a house, and the amount you pay for the registration of the documents of the house can be claimed as deduction under section 80C in the year of purchase of the house.
</t>
    </r>
  </si>
  <si>
    <r>
      <rPr>
        <b/>
        <sz val="12"/>
        <color indexed="10"/>
        <rFont val="Arial"/>
        <family val="2"/>
      </rPr>
      <t xml:space="preserve">                                         </t>
    </r>
    <r>
      <rPr>
        <b/>
        <u/>
        <sz val="12"/>
        <color indexed="10"/>
        <rFont val="Arial"/>
        <family val="2"/>
      </rPr>
      <t>Qualifying Investments u/s 80CCE are</t>
    </r>
  </si>
  <si>
    <t>Qualifying Investments u/s 80CCE</t>
  </si>
  <si>
    <t>Introduction</t>
  </si>
  <si>
    <t>T A X   R U L E S  &amp;  O T H E R   U S E F U L   I N F O R M A T I O N S</t>
  </si>
  <si>
    <r>
      <t xml:space="preserve">                                       </t>
    </r>
    <r>
      <rPr>
        <b/>
        <i/>
        <u/>
        <sz val="12"/>
        <color indexed="57"/>
        <rFont val="Arial"/>
        <family val="2"/>
      </rPr>
      <t xml:space="preserve">KNOW MORE about DEDUCTION under Section 80-C and chapter VIA </t>
    </r>
  </si>
  <si>
    <t>XVI</t>
  </si>
  <si>
    <t>ASSESSE</t>
  </si>
  <si>
    <t xml:space="preserve">             Rent Paid</t>
  </si>
  <si>
    <t xml:space="preserve">             H.R.A received</t>
  </si>
  <si>
    <t xml:space="preserve">          LTA (u/s 10(5) with rule 2B)</t>
  </si>
  <si>
    <t xml:space="preserve">          Uniform Allowance</t>
  </si>
  <si>
    <t xml:space="preserve">          Washing Allowance</t>
  </si>
  <si>
    <t xml:space="preserve">  3. Deduction u/s 16</t>
  </si>
  <si>
    <t xml:space="preserve">            Interest from - Fixed Deposit(FD)</t>
  </si>
  <si>
    <t xml:space="preserve">            Interest on Saving Bonds</t>
  </si>
  <si>
    <t xml:space="preserve">       80C - PF &amp; VPF Contribution</t>
  </si>
  <si>
    <t xml:space="preserve">       80C - Life Insurance premiums </t>
  </si>
  <si>
    <t xml:space="preserve">       80C -Tuition  fees  for 2 children </t>
  </si>
  <si>
    <t xml:space="preserve">       80C - FD (5 Years and above)</t>
  </si>
  <si>
    <t xml:space="preserve">       80C - Home. Loan (Principal Repayment )  </t>
  </si>
  <si>
    <t xml:space="preserve">       Section 80GG</t>
  </si>
  <si>
    <t xml:space="preserve">       Section 80U</t>
  </si>
  <si>
    <t xml:space="preserve">            Annual Letable value</t>
  </si>
  <si>
    <t xml:space="preserve">            Unrealised Rent </t>
  </si>
  <si>
    <t xml:space="preserve">          Helper Allowance</t>
  </si>
  <si>
    <t xml:space="preserve">          Academic Allowance</t>
  </si>
  <si>
    <t xml:space="preserve">          Research or Training All</t>
  </si>
  <si>
    <t xml:space="preserve">            Interest from - Recuring Deposit(RD)</t>
  </si>
  <si>
    <t xml:space="preserve">       Section 80DDB</t>
  </si>
  <si>
    <t xml:space="preserve">       Section 80E</t>
  </si>
  <si>
    <t xml:space="preserve">       80C - N.S.C (Investment + accrued Int first five year) </t>
  </si>
  <si>
    <t xml:space="preserve">       Section 80GGA</t>
  </si>
  <si>
    <t xml:space="preserve">       Section80GGC</t>
  </si>
  <si>
    <t xml:space="preserve">       80C - E.L.S.S(Mutual Fund)</t>
  </si>
  <si>
    <t xml:space="preserve">       80C - Tax Savings Infrastructure Bonds </t>
  </si>
  <si>
    <t xml:space="preserve">       80C - Other Investments</t>
  </si>
  <si>
    <r>
      <t xml:space="preserve">             City of Residence</t>
    </r>
    <r>
      <rPr>
        <b/>
        <sz val="9"/>
        <color indexed="10"/>
        <rFont val="Arial"/>
        <family val="2"/>
      </rPr>
      <t xml:space="preserve"> (Select applicable City)</t>
    </r>
  </si>
  <si>
    <r>
      <t xml:space="preserve">             Basic Salary </t>
    </r>
    <r>
      <rPr>
        <b/>
        <sz val="9"/>
        <color indexed="10"/>
        <rFont val="Arial"/>
        <family val="2"/>
      </rPr>
      <t>(Basic+DA+Commision)</t>
    </r>
  </si>
  <si>
    <t xml:space="preserve">     Enter the exempted LTA allowance (in cell) as per rule (if applicable)  </t>
  </si>
  <si>
    <t xml:space="preserve">  4.  Income under the head salaries</t>
  </si>
  <si>
    <t>FOR LET OUT PROPERTY</t>
  </si>
  <si>
    <r>
      <t xml:space="preserve">     For </t>
    </r>
    <r>
      <rPr>
        <b/>
        <sz val="12"/>
        <color indexed="12"/>
        <rFont val="Arial"/>
        <family val="2"/>
      </rPr>
      <t>SENIOR CITIZEN</t>
    </r>
    <r>
      <rPr>
        <b/>
        <sz val="12"/>
        <color indexed="10"/>
        <rFont val="Arial"/>
        <family val="2"/>
      </rPr>
      <t xml:space="preserve">  ASSESSE (Above 60 Year )</t>
    </r>
    <r>
      <rPr>
        <b/>
        <sz val="10"/>
        <color indexed="10"/>
        <rFont val="Arial"/>
        <family val="2"/>
      </rPr>
      <t xml:space="preserve"> attaining the age during the year </t>
    </r>
  </si>
  <si>
    <t xml:space="preserve">       Net Income Range                                              Income Tax Rates</t>
  </si>
  <si>
    <t xml:space="preserve">      Net Income Range                                              Income Tax Rates</t>
  </si>
  <si>
    <r>
      <rPr>
        <b/>
        <u/>
        <sz val="11"/>
        <color indexed="10"/>
        <rFont val="Arial"/>
        <family val="2"/>
      </rPr>
      <t>Please Note</t>
    </r>
    <r>
      <rPr>
        <b/>
        <u/>
        <sz val="11"/>
        <rFont val="Arial"/>
        <family val="2"/>
      </rPr>
      <t xml:space="preserve"> :</t>
    </r>
  </si>
  <si>
    <t>T A X   R U L E S  &amp;  O T H E R   U S E F U L   I N F O R M A T I O N S  for</t>
  </si>
  <si>
    <t xml:space="preserve">u/s 80U If assesse have a permanent physical disability </t>
  </si>
  <si>
    <t xml:space="preserve"> u/s(5) LTA  Exemption </t>
  </si>
  <si>
    <t>u/s 80GG If Assesse is not getting  HRA,  but living in rented house,</t>
  </si>
  <si>
    <t>Sukanya Samridhi Account</t>
  </si>
  <si>
    <r>
      <rPr>
        <b/>
        <u/>
        <sz val="11"/>
        <color indexed="10"/>
        <rFont val="Arial"/>
        <family val="2"/>
      </rPr>
      <t>Section 80C</t>
    </r>
    <r>
      <rPr>
        <b/>
        <sz val="10"/>
        <rFont val="Arial"/>
        <family val="2"/>
      </rPr>
      <t xml:space="preserve"> </t>
    </r>
    <r>
      <rPr>
        <b/>
        <sz val="10"/>
        <color indexed="12"/>
        <rFont val="Arial"/>
        <family val="2"/>
      </rPr>
      <t>of the Income Tax Act allows certain investments and expenditure to be deduct from total income -</t>
    </r>
    <r>
      <rPr>
        <b/>
        <sz val="10"/>
        <rFont val="Arial"/>
        <family val="2"/>
      </rPr>
      <t xml:space="preserve"> </t>
    </r>
    <r>
      <rPr>
        <sz val="10"/>
        <rFont val="Arial"/>
        <family val="2"/>
      </rPr>
      <t xml:space="preserve">One must plan investments well and spread it out across the various instruments specified under this section to avail maximum tax benefit. There are no sub-limits and is irrespective of how much you earn and under which tax bracket you fall. Most of the Income Tax payee try to save tax by saving under Section 80C of the Income Tax Act.  However, it is important to know the Section in total. so that one can make best use of the options available for deduction under income tax Act. One important point to note that one can not only save tax by undertaking the specified investments, but some expenditure which you normally incur can also give you the tax exemptions.
</t>
    </r>
  </si>
  <si>
    <t xml:space="preserve">u/s 80CCE &amp; 80CCD Maximum Exemption </t>
  </si>
  <si>
    <r>
      <rPr>
        <b/>
        <u/>
        <sz val="10"/>
        <color indexed="12"/>
        <rFont val="Arial"/>
        <family val="2"/>
      </rPr>
      <t>5-Yr bank fixed deposits</t>
    </r>
    <r>
      <rPr>
        <sz val="10"/>
        <rFont val="Arial"/>
        <family val="2"/>
      </rPr>
      <t xml:space="preserve"> </t>
    </r>
    <r>
      <rPr>
        <b/>
        <sz val="10"/>
        <rFont val="Arial"/>
        <family val="2"/>
      </rPr>
      <t>(FDs)</t>
    </r>
    <r>
      <rPr>
        <sz val="10"/>
        <rFont val="Arial"/>
        <family val="2"/>
      </rPr>
      <t xml:space="preserve">: Tax-saving fixed deposits (FDs) of scheduled banks with tenure of 5 years are also entitled for section 80C deduction.                                                                                             </t>
    </r>
    <r>
      <rPr>
        <b/>
        <u/>
        <sz val="10"/>
        <color indexed="12"/>
        <rFont val="Arial"/>
        <family val="2"/>
      </rPr>
      <t>5-Yr post office time deposit</t>
    </r>
    <r>
      <rPr>
        <sz val="10"/>
        <rFont val="Arial"/>
        <family val="2"/>
      </rPr>
      <t xml:space="preserve"> </t>
    </r>
    <r>
      <rPr>
        <b/>
        <sz val="10"/>
        <rFont val="Arial"/>
        <family val="2"/>
      </rPr>
      <t>(POTD)</t>
    </r>
    <r>
      <rPr>
        <sz val="10"/>
        <rFont val="Arial"/>
        <family val="2"/>
      </rPr>
      <t xml:space="preserve"> scheme: POTDs are similar to bank fixed deposits. Although available for varying time duration like one year, two year, three year and five year, only 5-Yr post-office time deposit (POTD) – which currently offers 7.5 per cent rate of interest –qualifies for tax saving under section 80C. Effective rate works out to be 7.71% per annum (p.a.) as the rate of interest is compounded quarterly but paid annually. The Interest is entirely taxable.
</t>
    </r>
  </si>
  <si>
    <t xml:space="preserve">If you find any inconsistency, correction or amendments in Calculator, please let me know, I will try to fix it at the earliest. </t>
  </si>
  <si>
    <t xml:space="preserve">            Other Sources</t>
  </si>
  <si>
    <t xml:space="preserve">       80D - Medical Insurance premiums+Health Check -Self</t>
  </si>
  <si>
    <r>
      <t xml:space="preserve"> Accommodation Status -  SELF OCCUPIED / </t>
    </r>
    <r>
      <rPr>
        <b/>
        <sz val="9"/>
        <color indexed="12"/>
        <rFont val="Arial"/>
        <family val="2"/>
      </rPr>
      <t xml:space="preserve"> LET OUT</t>
    </r>
  </si>
  <si>
    <r>
      <t>Less</t>
    </r>
    <r>
      <rPr>
        <b/>
        <sz val="9"/>
        <rFont val="Arial"/>
        <family val="2"/>
      </rPr>
      <t xml:space="preserve">-Taxes Paid to Local Authority  </t>
    </r>
  </si>
  <si>
    <r>
      <t xml:space="preserve">           </t>
    </r>
    <r>
      <rPr>
        <b/>
        <sz val="9"/>
        <color indexed="12"/>
        <rFont val="Arial"/>
        <family val="2"/>
      </rPr>
      <t xml:space="preserve"> Net Annual Value</t>
    </r>
  </si>
  <si>
    <r>
      <t>Less</t>
    </r>
    <r>
      <rPr>
        <b/>
        <sz val="9"/>
        <rFont val="Arial"/>
        <family val="2"/>
      </rPr>
      <t>-Repair &amp; Collection Charges</t>
    </r>
    <r>
      <rPr>
        <b/>
        <sz val="8"/>
        <rFont val="Arial"/>
        <family val="2"/>
      </rPr>
      <t>(30% of Net Annual Value)</t>
    </r>
    <r>
      <rPr>
        <b/>
        <sz val="9"/>
        <rFont val="Arial"/>
        <family val="2"/>
      </rPr>
      <t xml:space="preserve"> </t>
    </r>
  </si>
  <si>
    <r>
      <t>Less</t>
    </r>
    <r>
      <rPr>
        <b/>
        <sz val="9"/>
        <rFont val="Arial"/>
        <family val="2"/>
      </rPr>
      <t>-Interest on Housing Loan</t>
    </r>
  </si>
  <si>
    <t>Net Income / Loss from House Property</t>
  </si>
  <si>
    <t>Value of the Residential House Property</t>
  </si>
  <si>
    <t>Home Loan Amount sanctioned</t>
  </si>
  <si>
    <t>Relief u/s 80EE</t>
  </si>
  <si>
    <t xml:space="preserve">       80C - PPF A/C Contribution </t>
  </si>
  <si>
    <t xml:space="preserve">       80C Sukanya Samridhi Account</t>
  </si>
  <si>
    <t>Housing Loan Interest</t>
  </si>
  <si>
    <t xml:space="preserve">       a 1.  Deduction under Sec  80CCE (Max Rs.1,50,000/-)</t>
  </si>
  <si>
    <t xml:space="preserve">       Section 80DD  </t>
  </si>
  <si>
    <r>
      <rPr>
        <sz val="10"/>
        <color rgb="FF3333FF"/>
        <rFont val="Arial"/>
        <family val="2"/>
      </rPr>
      <t xml:space="preserve">        </t>
    </r>
    <r>
      <rPr>
        <sz val="10"/>
        <rFont val="Arial"/>
        <family val="2"/>
      </rPr>
      <t xml:space="preserve"> No of Children studying in School (Non Hostel)</t>
    </r>
  </si>
  <si>
    <r>
      <rPr>
        <sz val="10"/>
        <color rgb="FF3333FF"/>
        <rFont val="Arial"/>
        <family val="2"/>
      </rPr>
      <t xml:space="preserve">        </t>
    </r>
    <r>
      <rPr>
        <sz val="10"/>
        <rFont val="Arial"/>
        <family val="2"/>
      </rPr>
      <t xml:space="preserve"> No of Children studying in School (Hostel)</t>
    </r>
  </si>
  <si>
    <t>Other Calculators and Taxation related matters- Visit</t>
  </si>
  <si>
    <t>http://www.taxationseva.com/</t>
  </si>
  <si>
    <t>HRA exemption-u/s 10(13A)</t>
  </si>
  <si>
    <t xml:space="preserve">  Up to ₹ 2,50,000                                                                    NIL</t>
  </si>
  <si>
    <t xml:space="preserve">    Up to ₹5,00,000                                                           NIL</t>
  </si>
  <si>
    <t xml:space="preserve">         1.  Withdrawal / Maturity / Interest received from PF,PPF,Sukanya Samridhi Account, Life Insurance policy, Agriculture. (Max up to ₹5000/- )</t>
  </si>
  <si>
    <t xml:space="preserve">II       </t>
  </si>
  <si>
    <r>
      <t xml:space="preserve">   V(a) </t>
    </r>
    <r>
      <rPr>
        <b/>
        <sz val="9"/>
        <color rgb="FFFF0000"/>
        <rFont val="Arial"/>
        <family val="2"/>
      </rPr>
      <t>New Change</t>
    </r>
  </si>
  <si>
    <t xml:space="preserve">IX     </t>
  </si>
  <si>
    <t xml:space="preserve">X    </t>
  </si>
  <si>
    <t xml:space="preserve">XI      </t>
  </si>
  <si>
    <r>
      <t xml:space="preserve">XIV         </t>
    </r>
    <r>
      <rPr>
        <b/>
        <sz val="9"/>
        <color rgb="FFFF0000"/>
        <rFont val="Arial"/>
        <family val="2"/>
      </rPr>
      <t>New</t>
    </r>
  </si>
  <si>
    <r>
      <rPr>
        <b/>
        <u/>
        <sz val="10"/>
        <color rgb="FF3333FF"/>
        <rFont val="Arial"/>
        <family val="2"/>
      </rPr>
      <t>National Savings Certificate (NSC)</t>
    </r>
    <r>
      <rPr>
        <sz val="10"/>
        <rFont val="Arial"/>
        <family val="2"/>
      </rPr>
      <t>: National Savings Certificate (NSC) is a 5-Yr small savings instrument eligible for section 80C tax benefit. Rate of interest is  8.58% compounded half-yearly, i.e. If you invest ₹100, it becomes ₹150.90 after five years. The interest accrued every year is liable to tax (i.e. to be included in your taxable income) but the interest is also deemed to be reinvested and thus eligible for section 80C deduction.</t>
    </r>
  </si>
  <si>
    <t xml:space="preserve">Pension Funds or Pension Policies – Section 80CCC: This section – Sec 80CCC – stipulates that an investment in pension funds is eligible for deduction from your income. Section 80CCC investment limit is clubbed with the limit of Section 80C – it means that the total deduction available for 80CCC and 80C is ₹1.5 Lakh.This also means that your investment in pension funds upto ₹1.5 Lakh can be claimed as deduction u/s 80CCC. However, as mentioned earlier, the total deduction u/s 80C and 80CCC can not exceed  ₹1.5 Lakh.
</t>
  </si>
  <si>
    <r>
      <rPr>
        <b/>
        <u/>
        <sz val="10"/>
        <color rgb="FF3333FF"/>
        <rFont val="Arial"/>
        <family val="2"/>
      </rPr>
      <t xml:space="preserve">Sukanya Samridhi Account </t>
    </r>
    <r>
      <rPr>
        <sz val="10"/>
        <rFont val="Arial"/>
        <family val="2"/>
      </rPr>
      <t xml:space="preserve">: Contribution made in a financial year in Sukanya Samriddhi Account will also be eligible for income tax exemption under Section 80C up to a maximum of ₹ 1,50,000/-  </t>
    </r>
  </si>
  <si>
    <t xml:space="preserve"> Mostly people gives estimated declaration at year starting to minimise their Tax Liabilities but could not save up to last and face heavy burden in last months. Many of us start looking for investment avenues only in February or March, just before the Financial Year is getting over. This is a big mistake! One, you would end up investing your money without putting proper thought to it. And secondly, you would end up losing the interest / appreciation for the whole year. Instead, decide where you want to make the investments, and start investing right from the beginning of the financial year – from April. so it is advisable to save from start on monthly basis through Bank ECS as a SIP . This way, you would not only make informed decisions, but would also earn the interest for the full year from April to March. 
</t>
  </si>
  <si>
    <r>
      <rPr>
        <b/>
        <sz val="10"/>
        <color rgb="FFFF0000"/>
        <rFont val="Arial"/>
        <family val="2"/>
      </rPr>
      <t>u/s 80U</t>
    </r>
    <r>
      <rPr>
        <b/>
        <sz val="10"/>
        <rFont val="Arial"/>
        <family val="2"/>
      </rPr>
      <t xml:space="preserve"> who suffers from not less than 40 per cent of any</t>
    </r>
    <r>
      <rPr>
        <b/>
        <sz val="10"/>
        <color rgb="FFFF0000"/>
        <rFont val="Arial"/>
        <family val="2"/>
      </rPr>
      <t xml:space="preserve"> disability</t>
    </r>
    <r>
      <rPr>
        <b/>
        <sz val="10"/>
        <rFont val="Arial"/>
        <family val="2"/>
      </rPr>
      <t xml:space="preserve"> is eligible for</t>
    </r>
    <r>
      <rPr>
        <b/>
        <sz val="10"/>
        <color rgb="FFFF0000"/>
        <rFont val="Arial"/>
        <family val="2"/>
      </rPr>
      <t xml:space="preserve"> deduction</t>
    </r>
    <r>
      <rPr>
        <b/>
        <sz val="10"/>
        <rFont val="Arial"/>
        <family val="2"/>
      </rPr>
      <t xml:space="preserve"> to the extent of ₹ 75,000/- and in case of severe disability to the extent of ₹ 1,25,000/-</t>
    </r>
  </si>
  <si>
    <t xml:space="preserve">  ₹ 5,00,001 to ₹ 10,00,000                                ₹12,500+20% of Total Income (-) ₹5,00,000</t>
  </si>
  <si>
    <r>
      <t>Please send a detailed e-mail at</t>
    </r>
    <r>
      <rPr>
        <sz val="11"/>
        <color indexed="48"/>
        <rFont val="Arial"/>
        <family val="2"/>
      </rPr>
      <t xml:space="preserve"> taxationseva@gmail.com</t>
    </r>
  </si>
  <si>
    <t xml:space="preserve">  More than ₹ 10.00,000                                   ₹1,12,500+30% of Total Income (-) ₹10,00,000</t>
  </si>
  <si>
    <r>
      <t xml:space="preserve">    Up to </t>
    </r>
    <r>
      <rPr>
        <b/>
        <sz val="10"/>
        <rFont val="Rupee Foradian Standard"/>
        <family val="2"/>
      </rPr>
      <t xml:space="preserve"> ₹3</t>
    </r>
    <r>
      <rPr>
        <b/>
        <sz val="10"/>
        <rFont val="Arial"/>
        <family val="2"/>
      </rPr>
      <t>,00,000                                                           NIL</t>
    </r>
  </si>
  <si>
    <t xml:space="preserve">    ₹5,00,001 to 10,00,000                                         ₹10,000 +20% of Total Income (-) ₹5,00,000</t>
  </si>
  <si>
    <t xml:space="preserve">    ₹5,00,001 to ₹10,00,000                                         20% of Total Income (-) ₹10,00,000</t>
  </si>
  <si>
    <t xml:space="preserve">    More than ₹10,00,000                                         ₹1,00,000 +30% of Total Income (-) ₹10,00,000</t>
  </si>
  <si>
    <r>
      <rPr>
        <b/>
        <sz val="9"/>
        <color rgb="FFFF0000"/>
        <rFont val="Arial"/>
        <family val="2"/>
      </rPr>
      <t xml:space="preserve">u/s 80CCE- Maximum Exemption up to  ₹1,50,000/- </t>
    </r>
    <r>
      <rPr>
        <b/>
        <sz val="9"/>
        <rFont val="Arial"/>
        <family val="2"/>
      </rPr>
      <t xml:space="preserve"> Investments up to ₹1.5 lac in PF, VPF, PPF, Employee contribution in NPS,Insurance Premium, Housing loan principal repayment, NSC, ELSS, long term bank Fixed Deposit, Post Office Term Deposit, etc. are deductible from the taxable income. There is no limit on individual items, (for example) all 1.5 lac can be invested in NSC or PPF etc.  </t>
    </r>
  </si>
  <si>
    <t xml:space="preserve">  ₹ 2,50,001 to ₹ 5,00,000                                       5% on Total Income (-) ₹ 2,50,000</t>
  </si>
  <si>
    <t xml:space="preserve">    ₹3,00,001 to 5,00,000                                                            5% of Total Income(-) ₹3,00,000</t>
  </si>
  <si>
    <t xml:space="preserve">    More than ₹10.00,000                                       ₹1,10,000 +30% of Total Income (-) ₹10,00,000</t>
  </si>
  <si>
    <r>
      <rPr>
        <b/>
        <u/>
        <sz val="10"/>
        <color rgb="FF0000FF"/>
        <rFont val="Arial"/>
        <family val="2"/>
      </rPr>
      <t>Public Provident Fund (PPF</t>
    </r>
    <r>
      <rPr>
        <b/>
        <sz val="10"/>
        <color rgb="FF0000FF"/>
        <rFont val="Arial"/>
        <family val="2"/>
      </rPr>
      <t>)</t>
    </r>
    <r>
      <rPr>
        <sz val="10"/>
        <rFont val="Arial"/>
        <family val="2"/>
      </rPr>
      <t xml:space="preserve">: Among all the assured returns small saving schemes, Public Provident Fund (PPF) is one of the best. Current rate of interest is 8% tax-free and the normal maturity period is 15 years Minimum amount of contribution is ₹500 and maximum is ₹1,50,000.(New Change) from Finance Act  2014
</t>
    </r>
  </si>
  <si>
    <t xml:space="preserve">                             </t>
  </si>
  <si>
    <t xml:space="preserve">         Children Education Allowance (u/s 10(14))</t>
  </si>
  <si>
    <t>Standard deduction u/s 16 (1a) instead of Transport allowance and Medical Reimbursement</t>
  </si>
  <si>
    <t xml:space="preserve">       80D - Medical Insurance / Expenditure - Parents</t>
  </si>
  <si>
    <r>
      <rPr>
        <sz val="12"/>
        <color rgb="FFFF0000"/>
        <rFont val="Calibri"/>
        <family val="2"/>
      </rPr>
      <t>↓</t>
    </r>
    <r>
      <rPr>
        <sz val="12"/>
        <color rgb="FFFF0000"/>
        <rFont val="Arial"/>
        <family val="2"/>
      </rPr>
      <t xml:space="preserve">  </t>
    </r>
    <r>
      <rPr>
        <sz val="10"/>
        <color rgb="FFFF0000"/>
        <rFont val="Arial"/>
        <family val="2"/>
      </rPr>
      <t xml:space="preserve"> ( Select Sources from Drop Down List )</t>
    </r>
  </si>
  <si>
    <t xml:space="preserve"> 13.  Total Tax after rebate</t>
  </si>
  <si>
    <t>10.  Total Taxable Income (Round off to nearest 10 rupees)</t>
  </si>
  <si>
    <t xml:space="preserve"> 9.  Total Income</t>
  </si>
  <si>
    <t xml:space="preserve"> For self occupied or let out house </t>
  </si>
  <si>
    <t xml:space="preserve">      80CCC Pension plan Prm</t>
  </si>
  <si>
    <r>
      <t xml:space="preserve">  5.  Income from other sources </t>
    </r>
    <r>
      <rPr>
        <b/>
        <sz val="9"/>
        <color indexed="10"/>
        <rFont val="Arial"/>
        <family val="2"/>
      </rPr>
      <t>(Select Souces from Drop Down List in white cells)</t>
    </r>
  </si>
  <si>
    <t>Self Occupied</t>
  </si>
  <si>
    <t>u/s 80TTA/80TTB Deduction on interest Income.</t>
  </si>
  <si>
    <r>
      <rPr>
        <b/>
        <sz val="9"/>
        <color rgb="FFFF0000"/>
        <rFont val="Arial"/>
        <family val="2"/>
      </rPr>
      <t xml:space="preserve">u/s 80CCG </t>
    </r>
    <r>
      <rPr>
        <b/>
        <sz val="9"/>
        <rFont val="Arial"/>
        <family val="2"/>
      </rPr>
      <t xml:space="preserve">- Rajiv Gandhi Equity Savings Scheme exemption has been abolished in Fianance Act 2017. </t>
    </r>
  </si>
  <si>
    <r>
      <rPr>
        <b/>
        <sz val="12"/>
        <color rgb="FF7030A0"/>
        <rFont val="Arial"/>
        <family val="2"/>
      </rPr>
      <t xml:space="preserve">   </t>
    </r>
    <r>
      <rPr>
        <b/>
        <sz val="12"/>
        <color rgb="FFFF0000"/>
        <rFont val="Arial"/>
        <family val="2"/>
      </rPr>
      <t xml:space="preserve"> For</t>
    </r>
    <r>
      <rPr>
        <b/>
        <sz val="12"/>
        <color rgb="FF7030A0"/>
        <rFont val="Arial"/>
        <family val="2"/>
      </rPr>
      <t xml:space="preserve"> VERY SENIOR CITIZEN  </t>
    </r>
    <r>
      <rPr>
        <b/>
        <sz val="12"/>
        <color rgb="FFFF0000"/>
        <rFont val="Arial"/>
        <family val="2"/>
      </rPr>
      <t>ASSESSE</t>
    </r>
    <r>
      <rPr>
        <b/>
        <sz val="12"/>
        <color rgb="FF7030A0"/>
        <rFont val="Arial"/>
        <family val="2"/>
      </rPr>
      <t xml:space="preserve"> </t>
    </r>
    <r>
      <rPr>
        <b/>
        <sz val="12"/>
        <color theme="6" tint="-0.499984740745262"/>
        <rFont val="Arial"/>
        <family val="2"/>
      </rPr>
      <t>(Above 80 Year )</t>
    </r>
    <r>
      <rPr>
        <b/>
        <sz val="9"/>
        <color theme="6" tint="-0.499984740745262"/>
        <rFont val="Arial"/>
        <family val="2"/>
      </rPr>
      <t xml:space="preserve"> attaining the age during the year </t>
    </r>
  </si>
  <si>
    <r>
      <rPr>
        <b/>
        <u/>
        <sz val="10"/>
        <color rgb="FF3333FF"/>
        <rFont val="Arial"/>
        <family val="2"/>
      </rPr>
      <t xml:space="preserve">Special allowances Exempted u/s 10(14)  </t>
    </r>
    <r>
      <rPr>
        <b/>
        <u/>
        <sz val="10"/>
        <rFont val="Arial"/>
        <family val="2"/>
      </rPr>
      <t xml:space="preserve">                                                                                                                                                                                                                                                                    1. Uniform Allowance </t>
    </r>
    <r>
      <rPr>
        <u/>
        <sz val="10"/>
        <rFont val="Arial"/>
        <family val="2"/>
      </rPr>
      <t>(granted to meet the expenditure incurred on purchase or maintenance of uniform to be worn during performance of Official Duty)</t>
    </r>
    <r>
      <rPr>
        <b/>
        <u/>
        <sz val="10"/>
        <rFont val="Arial"/>
        <family val="2"/>
      </rPr>
      <t xml:space="preserve">                                                                                            2. Helper Allowance </t>
    </r>
    <r>
      <rPr>
        <u/>
        <sz val="10"/>
        <rFont val="Arial"/>
        <family val="2"/>
      </rPr>
      <t>( granted to meet exependiture incurred on helper for performance of official duty)</t>
    </r>
    <r>
      <rPr>
        <b/>
        <u/>
        <sz val="10"/>
        <rFont val="Arial"/>
        <family val="2"/>
      </rPr>
      <t xml:space="preserve">                                                                                                                                                                                 3. Academic Allowance</t>
    </r>
    <r>
      <rPr>
        <u/>
        <sz val="10"/>
        <rFont val="Arial"/>
        <family val="2"/>
      </rPr>
      <t xml:space="preserve"> (granted for encouraging academic, research &amp; training pursuits) including Newspaper, Generals etc.) </t>
    </r>
    <r>
      <rPr>
        <b/>
        <u/>
        <sz val="10"/>
        <rFont val="Arial"/>
        <family val="2"/>
      </rPr>
      <t xml:space="preserve">                                                                                                                             4. Children Education Allowance (</t>
    </r>
    <r>
      <rPr>
        <u/>
        <sz val="10"/>
        <rFont val="Arial"/>
        <family val="2"/>
      </rPr>
      <t xml:space="preserve"> ₹100 P.M. per child / (₹300 for hostel expenditure) Max of 2 children) </t>
    </r>
    <r>
      <rPr>
        <b/>
        <u/>
        <sz val="10"/>
        <rFont val="Arial"/>
        <family val="2"/>
      </rPr>
      <t xml:space="preserve">                                                                                                                                                            5. Convayance allowance </t>
    </r>
    <r>
      <rPr>
        <u/>
        <sz val="10"/>
        <rFont val="Arial"/>
        <family val="2"/>
      </rPr>
      <t xml:space="preserve">( granted to meet the expenditure incurred on convayance, while performing official duty. </t>
    </r>
    <r>
      <rPr>
        <b/>
        <u/>
        <sz val="10"/>
        <rFont val="Arial"/>
        <family val="2"/>
      </rPr>
      <t xml:space="preserve">                                                                                                                                                .   </t>
    </r>
    <r>
      <rPr>
        <u/>
        <sz val="10"/>
        <rFont val="Arial"/>
        <family val="2"/>
      </rPr>
      <t xml:space="preserve">( Expenditure incured for covering journey between office and residence is not treated as expenditure in performance of official duty. ) </t>
    </r>
  </si>
  <si>
    <t>(i) Interest earned from all sources are to be included. All interest income (including saving Bank A/C (above ₹10,000 for Individual &amp; ₹50,000 for Sr. Citizen )</t>
  </si>
  <si>
    <r>
      <rPr>
        <b/>
        <sz val="11"/>
        <rFont val="Arial"/>
        <family val="2"/>
      </rPr>
      <t xml:space="preserve"> </t>
    </r>
    <r>
      <rPr>
        <b/>
        <sz val="11"/>
        <color rgb="FFFF0000"/>
        <rFont val="Arial"/>
        <family val="2"/>
      </rPr>
      <t>Exempted Receipts</t>
    </r>
    <r>
      <rPr>
        <sz val="10"/>
        <rFont val="Arial"/>
        <family val="2"/>
      </rPr>
      <t xml:space="preserve"> - </t>
    </r>
    <r>
      <rPr>
        <b/>
        <sz val="10"/>
        <rFont val="Arial"/>
        <family val="2"/>
      </rPr>
      <t xml:space="preserve">1. </t>
    </r>
    <r>
      <rPr>
        <b/>
        <sz val="10"/>
        <color indexed="48"/>
        <rFont val="Arial"/>
        <family val="2"/>
      </rPr>
      <t xml:space="preserve"> L.T.A (as per Rule)   </t>
    </r>
    <r>
      <rPr>
        <sz val="10"/>
        <color indexed="48"/>
        <rFont val="Arial"/>
        <family val="2"/>
      </rPr>
      <t xml:space="preserve">                                                         </t>
    </r>
  </si>
  <si>
    <r>
      <rPr>
        <b/>
        <sz val="11"/>
        <color rgb="FF009999"/>
        <rFont val="Arial"/>
        <family val="2"/>
      </rPr>
      <t xml:space="preserve"> </t>
    </r>
    <r>
      <rPr>
        <b/>
        <u/>
        <sz val="11"/>
        <color rgb="FF009999"/>
        <rFont val="Arial"/>
        <family val="2"/>
      </rPr>
      <t xml:space="preserve">Some  Exempted Receipts /Special allowances &amp;  Perquisite which are not chargable to tax are </t>
    </r>
    <r>
      <rPr>
        <b/>
        <sz val="11"/>
        <color indexed="10"/>
        <rFont val="Arial"/>
        <family val="2"/>
      </rPr>
      <t xml:space="preserve"> </t>
    </r>
  </si>
  <si>
    <r>
      <rPr>
        <b/>
        <sz val="10"/>
        <color rgb="FF009999"/>
        <rFont val="Arial"/>
        <family val="2"/>
      </rPr>
      <t xml:space="preserve"> </t>
    </r>
    <r>
      <rPr>
        <b/>
        <sz val="11"/>
        <color rgb="FF009999"/>
        <rFont val="Arial"/>
        <family val="2"/>
      </rPr>
      <t>Free food and beverage</t>
    </r>
    <r>
      <rPr>
        <b/>
        <sz val="10"/>
        <rFont val="Arial"/>
        <family val="2"/>
      </rPr>
      <t xml:space="preserve"> 1. Food and non-alcoholic beverages provided in working hours in remote area or an offshore instalation are exempted to tax                                                                                                                                    2. Tea, coffee or non-alcoholic beverages and snaks in working hours are tax free perquisites.                                                                                                                                                                                                                                                            3. Meals (Lunch and / or dinner) in office hours is not taxable. If cost to the employeris  </t>
    </r>
    <r>
      <rPr>
        <b/>
        <sz val="10"/>
        <rFont val="Rupee Foradian Standard"/>
        <family val="2"/>
      </rPr>
      <t>₹</t>
    </r>
    <r>
      <rPr>
        <b/>
        <sz val="10"/>
        <rFont val="Arial"/>
        <family val="2"/>
      </rPr>
      <t xml:space="preserve">50 (or Less) per meal.  </t>
    </r>
  </si>
  <si>
    <r>
      <rPr>
        <b/>
        <sz val="11"/>
        <color rgb="FF009999"/>
        <rFont val="Arial"/>
        <family val="2"/>
      </rPr>
      <t xml:space="preserve"> </t>
    </r>
    <r>
      <rPr>
        <b/>
        <u/>
        <sz val="11"/>
        <color rgb="FF009999"/>
        <rFont val="Arial"/>
        <family val="2"/>
      </rPr>
      <t>Perquisite not chargable to tax</t>
    </r>
  </si>
  <si>
    <r>
      <rPr>
        <b/>
        <sz val="11"/>
        <color rgb="FF009999"/>
        <rFont val="Arial"/>
        <family val="2"/>
      </rPr>
      <t xml:space="preserve"> </t>
    </r>
    <r>
      <rPr>
        <b/>
        <u/>
        <sz val="11"/>
        <color rgb="FF009999"/>
        <rFont val="Arial"/>
        <family val="2"/>
      </rPr>
      <t>Some Exempted Income are</t>
    </r>
    <r>
      <rPr>
        <b/>
        <sz val="11"/>
        <color indexed="10"/>
        <rFont val="Arial"/>
        <family val="2"/>
      </rPr>
      <t xml:space="preserve"> ( to be shown while Return filing) </t>
    </r>
  </si>
  <si>
    <r>
      <rPr>
        <b/>
        <sz val="11"/>
        <color rgb="FF009999"/>
        <rFont val="Arial"/>
        <family val="2"/>
      </rPr>
      <t xml:space="preserve"> House Rent Allowance exemption</t>
    </r>
    <r>
      <rPr>
        <b/>
        <sz val="10"/>
        <rFont val="Arial"/>
        <family val="2"/>
      </rPr>
      <t xml:space="preserve">-10(13A) = Least amount of anyone (i) 40% of Salary (50%, if house situated in Mumbai, Calcutta, Delhi or Madras)                                                                                                                                                                                                                                   </t>
    </r>
    <r>
      <rPr>
        <b/>
        <sz val="10"/>
        <color theme="0"/>
        <rFont val="Arial"/>
        <family val="2"/>
      </rPr>
      <t>.</t>
    </r>
    <r>
      <rPr>
        <b/>
        <sz val="10"/>
        <rFont val="Arial"/>
        <family val="2"/>
      </rPr>
      <t xml:space="preserve">                                                                                                             or (ii) Actual HRA Recived                                                                                                                                                                                                                                                        </t>
    </r>
    <r>
      <rPr>
        <b/>
        <sz val="10"/>
        <color theme="0"/>
        <rFont val="Arial"/>
        <family val="2"/>
      </rPr>
      <t xml:space="preserve">. </t>
    </r>
    <r>
      <rPr>
        <b/>
        <sz val="10"/>
        <rFont val="Arial"/>
        <family val="2"/>
      </rPr>
      <t xml:space="preserve">                                                                                                            or (iii) Rent paid minus 10% of salary * Salary= Basic + DA (if part of retirement benefit) + Turnover based Commission                                              </t>
    </r>
    <r>
      <rPr>
        <b/>
        <sz val="11"/>
        <color rgb="FFFF0000"/>
        <rFont val="Arial"/>
        <family val="2"/>
      </rPr>
      <t>Note</t>
    </r>
    <r>
      <rPr>
        <b/>
        <sz val="10"/>
        <rFont val="Arial"/>
        <family val="2"/>
      </rPr>
      <t xml:space="preserve"> i. Fully Taxable, if HRA is received by an employee who is living in his own house or if he does not pay any rent                                                                                                                                                          ii. It is mandatory for employee to report PAN of the landlord to the employer if rent paid is more than ₹ 1,00,000 [Circular No. 08 /2013 dated 10th October, 2013]. (In case the landlord does not have PAN, employee should submit a declaration stating the same along with the landlord’s details.)</t>
    </r>
  </si>
  <si>
    <r>
      <rPr>
        <b/>
        <sz val="11"/>
        <color rgb="FFFF0000"/>
        <rFont val="Arial"/>
        <family val="2"/>
      </rPr>
      <t>If you have rented out your house</t>
    </r>
    <r>
      <rPr>
        <sz val="11"/>
        <rFont val="Arial"/>
        <family val="2"/>
      </rPr>
      <t>,</t>
    </r>
    <r>
      <rPr>
        <sz val="9"/>
        <rFont val="Arial"/>
        <family val="2"/>
      </rPr>
      <t xml:space="preserve"> Whole the interest will be eligible for deduction.</t>
    </r>
    <r>
      <rPr>
        <sz val="10"/>
        <rFont val="Arial"/>
        <family val="2"/>
      </rPr>
      <t xml:space="preserve"> (after deducting property tax and standard maintenance expenses from rent recived). But maximum interest allowed for deduction is 2,00,000/- only and rest of interest will be adjust while filing of ITR as carryforward of losses.</t>
    </r>
  </si>
  <si>
    <r>
      <rPr>
        <b/>
        <sz val="11"/>
        <color rgb="FFFF0000"/>
        <rFont val="Arial"/>
        <family val="2"/>
      </rPr>
      <t>u/s 80D</t>
    </r>
    <r>
      <rPr>
        <b/>
        <sz val="10"/>
        <rFont val="Arial"/>
        <family val="2"/>
      </rPr>
      <t xml:space="preserve"> </t>
    </r>
    <r>
      <rPr>
        <b/>
        <sz val="10"/>
        <color rgb="FF009999"/>
        <rFont val="Arial"/>
        <family val="2"/>
      </rPr>
      <t xml:space="preserve">Medical Insurance Premiums+ Critical Insurance cover Premiuma +Health checkup+ CGHS/ SGHS contributions </t>
    </r>
    <r>
      <rPr>
        <b/>
        <sz val="10"/>
        <rFont val="Arial"/>
        <family val="2"/>
      </rPr>
      <t xml:space="preserve">                                                                                                                               (Mediclaim Insurance &amp; Critical illness Cover from health Insurance Co. or Life Insurance Co. with contribution in CGHS/SGHS &amp; Preventive Health Check upto INR.5000/-) for Self Family &amp; Parents &lt;60 Yrs. or Sr. Citizen. For Very Sr. Citizen abobe 80 Yrs. Expenses on medical treatment.                                                                                                                                                                                                                                                                                           Premium &amp; Health checkup  is exempt up to                                                                                                                                                                                                                                                                                                               1.₹. 25000/- for Self &amp; Family less than 60Yrs.                                                                                                                                                                                                                                                                                 2.₹ 50000/- for Self, Family &amp; Parents below 60 Yrs  (25000/-+25000/-)                                                                                                                                                                                                                               3. ₹ 75000/ for Self, Family &amp; Parents Sr. Citizen –  (25000/-+50000/-)                                                                                                                                                                                                                                                                  4. ₹ 50000/- sr. Citizen above 60 Yrs Self &amp; Family                       </t>
    </r>
  </si>
  <si>
    <r>
      <rPr>
        <b/>
        <u/>
        <sz val="11"/>
        <color rgb="FFFF0000"/>
        <rFont val="Arial"/>
        <family val="2"/>
      </rPr>
      <t>u/s 80DD</t>
    </r>
    <r>
      <rPr>
        <b/>
        <sz val="11"/>
        <color rgb="FFFF0000"/>
        <rFont val="Arial"/>
        <family val="2"/>
      </rPr>
      <t xml:space="preserve"> </t>
    </r>
    <r>
      <rPr>
        <b/>
        <sz val="10"/>
        <color rgb="FF009999"/>
        <rFont val="Arial"/>
        <family val="2"/>
      </rPr>
      <t>Deduction in respect of medical treatment of handicapped dependents</t>
    </r>
    <r>
      <rPr>
        <sz val="10"/>
        <color rgb="FF009999"/>
        <rFont val="Arial"/>
        <family val="2"/>
      </rPr>
      <t xml:space="preserve"> </t>
    </r>
    <r>
      <rPr>
        <sz val="10"/>
        <rFont val="Arial"/>
        <family val="2"/>
      </rPr>
      <t xml:space="preserve">is limited to </t>
    </r>
    <r>
      <rPr>
        <sz val="10"/>
        <rFont val="Rupee Foradian Standard"/>
        <family val="2"/>
      </rPr>
      <t>₹75</t>
    </r>
    <r>
      <rPr>
        <sz val="10"/>
        <rFont val="Arial"/>
        <family val="2"/>
      </rPr>
      <t xml:space="preserve">,000/- per year if the disability is less than 80% and </t>
    </r>
    <r>
      <rPr>
        <sz val="10"/>
        <rFont val="Rupee Foradian Standard"/>
        <family val="2"/>
      </rPr>
      <t>Rs</t>
    </r>
    <r>
      <rPr>
        <sz val="10"/>
        <rFont val="Arial"/>
        <family val="2"/>
      </rPr>
      <t>1,25,000/- per year if the disability is more than 80%</t>
    </r>
  </si>
  <si>
    <r>
      <rPr>
        <b/>
        <u/>
        <sz val="11"/>
        <color rgb="FFFF0000"/>
        <rFont val="Arial"/>
        <family val="2"/>
      </rPr>
      <t>u/s 80E</t>
    </r>
    <r>
      <rPr>
        <b/>
        <sz val="11"/>
        <color indexed="12"/>
        <rFont val="Arial"/>
        <family val="2"/>
      </rPr>
      <t xml:space="preserve"> </t>
    </r>
    <r>
      <rPr>
        <b/>
        <sz val="11"/>
        <color rgb="FF009999"/>
        <rFont val="Arial"/>
        <family val="2"/>
      </rPr>
      <t>Interest repayment on education loan</t>
    </r>
    <r>
      <rPr>
        <b/>
        <sz val="9"/>
        <color indexed="12"/>
        <rFont val="Arial"/>
        <family val="2"/>
      </rPr>
      <t xml:space="preserve"> </t>
    </r>
    <r>
      <rPr>
        <sz val="10"/>
        <rFont val="Arial"/>
        <family val="2"/>
      </rPr>
      <t>(taken for higher education from a university of self &amp; dependents) is completely tax exempt</t>
    </r>
  </si>
  <si>
    <r>
      <rPr>
        <b/>
        <u/>
        <sz val="11"/>
        <color rgb="FFFF0000"/>
        <rFont val="Arial"/>
        <family val="2"/>
      </rPr>
      <t>u/s 80G</t>
    </r>
    <r>
      <rPr>
        <b/>
        <sz val="11"/>
        <color rgb="FF009999"/>
        <rFont val="Arial"/>
        <family val="2"/>
      </rPr>
      <t xml:space="preserve"> Donations given for certain charities</t>
    </r>
    <r>
      <rPr>
        <sz val="9"/>
        <rFont val="Arial"/>
        <family val="2"/>
      </rPr>
      <t xml:space="preserve"> </t>
    </r>
    <r>
      <rPr>
        <sz val="10"/>
        <rFont val="Arial"/>
        <family val="2"/>
      </rPr>
      <t>are tax exempt.NGO,Trust etc. are exempt to the tune of 50%, whereas Govt funds are 100%.</t>
    </r>
    <r>
      <rPr>
        <sz val="9"/>
        <rFont val="Arial"/>
        <family val="2"/>
      </rPr>
      <t xml:space="preserve">                                                                                                                                                               </t>
    </r>
    <r>
      <rPr>
        <b/>
        <u/>
        <sz val="11"/>
        <color rgb="FFFF0000"/>
        <rFont val="Arial"/>
        <family val="2"/>
      </rPr>
      <t>u/s 80GGA</t>
    </r>
    <r>
      <rPr>
        <sz val="9"/>
        <rFont val="Arial"/>
        <family val="2"/>
      </rPr>
      <t xml:space="preserve"> -</t>
    </r>
    <r>
      <rPr>
        <sz val="11"/>
        <color rgb="FF009999"/>
        <rFont val="Arial"/>
        <family val="2"/>
      </rPr>
      <t xml:space="preserve"> </t>
    </r>
    <r>
      <rPr>
        <b/>
        <sz val="11"/>
        <color rgb="FF009999"/>
        <rFont val="Arial"/>
        <family val="2"/>
      </rPr>
      <t>Donations for scientific, social or statistical research or rural development programme</t>
    </r>
    <r>
      <rPr>
        <sz val="11"/>
        <color rgb="FF009999"/>
        <rFont val="Arial"/>
        <family val="2"/>
      </rPr>
      <t xml:space="preserve"> </t>
    </r>
    <r>
      <rPr>
        <sz val="9"/>
        <rFont val="Arial"/>
        <family val="2"/>
      </rPr>
      <t xml:space="preserve">or for carrying out an eligible project or scheme or National Urban Poverty Eradication Fund u/s                                                               </t>
    </r>
    <r>
      <rPr>
        <b/>
        <u/>
        <sz val="11"/>
        <color rgb="FFFF0000"/>
        <rFont val="Arial"/>
        <family val="2"/>
      </rPr>
      <t>80GGC</t>
    </r>
    <r>
      <rPr>
        <sz val="9"/>
        <rFont val="Arial"/>
        <family val="2"/>
      </rPr>
      <t xml:space="preserve"> -</t>
    </r>
    <r>
      <rPr>
        <b/>
        <sz val="10"/>
        <color rgb="FF009999"/>
        <rFont val="Arial"/>
        <family val="2"/>
      </rPr>
      <t xml:space="preserve">Donation to any political party/electoral trust  </t>
    </r>
    <r>
      <rPr>
        <sz val="9"/>
        <rFont val="Arial"/>
        <family val="2"/>
      </rPr>
      <t xml:space="preserve"> </t>
    </r>
  </si>
  <si>
    <r>
      <rPr>
        <b/>
        <u/>
        <sz val="11"/>
        <color rgb="FFFF0000"/>
        <rFont val="Arial"/>
        <family val="2"/>
      </rPr>
      <t>u/s 80GG</t>
    </r>
    <r>
      <rPr>
        <b/>
        <sz val="10"/>
        <color rgb="FFFF0000"/>
        <rFont val="Arial"/>
        <family val="2"/>
      </rPr>
      <t xml:space="preserve"> </t>
    </r>
    <r>
      <rPr>
        <b/>
        <sz val="10"/>
        <color rgb="FF009999"/>
        <rFont val="Arial"/>
        <family val="2"/>
      </rPr>
      <t>If you are not getting  HRA, but living in rented house, an exemption is available.</t>
    </r>
    <r>
      <rPr>
        <b/>
        <sz val="10"/>
        <color rgb="FFFF0000"/>
        <rFont val="Arial"/>
        <family val="2"/>
      </rPr>
      <t xml:space="preserve"> </t>
    </r>
    <r>
      <rPr>
        <b/>
        <sz val="10"/>
        <rFont val="Arial"/>
        <family val="2"/>
      </rPr>
      <t>This will be calculated as minimum of (25% of total income or rent paid - 10% of total income or ₹ 60,000/- per year</t>
    </r>
    <r>
      <rPr>
        <b/>
        <sz val="9"/>
        <rFont val="Arial"/>
        <family val="2"/>
      </rPr>
      <t>)</t>
    </r>
  </si>
  <si>
    <t>Select Applicable heads from drop down list in white cells</t>
  </si>
  <si>
    <t>Tax Calculator</t>
  </si>
  <si>
    <r>
      <t xml:space="preserve">     </t>
    </r>
    <r>
      <rPr>
        <b/>
        <sz val="10"/>
        <color rgb="FFFF0000"/>
        <rFont val="Calibri"/>
        <family val="2"/>
      </rPr>
      <t>↓</t>
    </r>
    <r>
      <rPr>
        <b/>
        <sz val="10"/>
        <color rgb="FFFF0000"/>
        <rFont val="Arial"/>
        <family val="2"/>
      </rPr>
      <t xml:space="preserve"> Select applicable exempted allowance from Drop Down List</t>
    </r>
  </si>
  <si>
    <t xml:space="preserve"> 14. Surcharge on Total Taxable Income </t>
  </si>
  <si>
    <t xml:space="preserve"> 15. Total Tax+Surcharge</t>
  </si>
  <si>
    <t xml:space="preserve"> 18.  Add - Education &amp; Health Cess @ 4%</t>
  </si>
  <si>
    <t xml:space="preserve"> 12.   Rebate U/S - 87A</t>
  </si>
  <si>
    <t xml:space="preserve"> 16. Marginal Relief</t>
  </si>
  <si>
    <t xml:space="preserve">       80TTA/80TTB- Interest Income in  accounts</t>
  </si>
  <si>
    <t xml:space="preserve">                                    Entertainment allowance</t>
  </si>
  <si>
    <r>
      <t xml:space="preserve">                  Brief detail of Information and RULES for(Rates,Deductions,Exemption etc.)                                                                       </t>
    </r>
    <r>
      <rPr>
        <sz val="14"/>
        <color indexed="12"/>
        <rFont val="Verdana"/>
        <family val="2"/>
      </rPr>
      <t xml:space="preserve">      </t>
    </r>
    <r>
      <rPr>
        <sz val="14"/>
        <color rgb="FF008080"/>
        <rFont val="Verdana"/>
        <family val="2"/>
      </rPr>
      <t>( Mini Ready Reckoner)</t>
    </r>
  </si>
  <si>
    <r>
      <rPr>
        <b/>
        <sz val="11"/>
        <color rgb="FFFF0000"/>
        <rFont val="Arial"/>
        <family val="2"/>
      </rPr>
      <t>u/s 80DDB</t>
    </r>
    <r>
      <rPr>
        <b/>
        <sz val="10"/>
        <color rgb="FF009999"/>
        <rFont val="Arial"/>
        <family val="2"/>
      </rPr>
      <t xml:space="preserve"> Deduction in respect of medical treatment for specified ailments or diseases for the assesse or dependent </t>
    </r>
    <r>
      <rPr>
        <b/>
        <sz val="10"/>
        <rFont val="Arial"/>
        <family val="2"/>
      </rPr>
      <t xml:space="preserve">can be claimed up to ₹40,000/- per year. If the person being treated is a senior citizen (Age 60+), the exemption can go up to ₹1,00,000/- but any amount received under Medical Insurance Policy will be reduced from the amount of deduction allowed.                                     The Diseases and ailments specified under rule 11DD are.                                                                                                                                                                                                                         (1) Neurological diseases being demetia, dystonia musculorum deformans, motor neuron disease, ataxia, chorea, hemiballismus, aphasia and parkisons disease, (2) cancer, (3) AIDS, (4)Chronic renal failure, (5) hemophilia, and (6) thalassaemia.                                                                                                                                                                                                                                                                                  Note:The assessee will be required to obtain a prescription/Certificate from a specialist doctor whether from Govt or Pvt. for the purpose of availing this deduction. </t>
    </r>
  </si>
  <si>
    <r>
      <rPr>
        <b/>
        <u/>
        <sz val="11"/>
        <color rgb="FFFF0000"/>
        <rFont val="Arial"/>
        <family val="2"/>
      </rPr>
      <t>u/s 80TTA/80TTB</t>
    </r>
    <r>
      <rPr>
        <b/>
        <sz val="11"/>
        <color indexed="12"/>
        <rFont val="Arial"/>
        <family val="2"/>
      </rPr>
      <t xml:space="preserve"> introduced through Finance Act, 2012. Section </t>
    </r>
    <r>
      <rPr>
        <b/>
        <u/>
        <sz val="11"/>
        <color rgb="FFFF0000"/>
        <rFont val="Arial"/>
        <family val="2"/>
      </rPr>
      <t>80TTA</t>
    </r>
    <r>
      <rPr>
        <b/>
        <sz val="11"/>
        <color rgb="FF009999"/>
        <rFont val="Arial"/>
        <family val="2"/>
      </rPr>
      <t xml:space="preserve"> provides a deduction of up to ₹10,000 on income from interest on saving bank accounts to Individual </t>
    </r>
    <r>
      <rPr>
        <b/>
        <sz val="11"/>
        <rFont val="Arial"/>
        <family val="2"/>
      </rPr>
      <t>asessee and</t>
    </r>
    <r>
      <rPr>
        <b/>
        <sz val="11"/>
        <color indexed="12"/>
        <rFont val="Arial"/>
        <family val="2"/>
      </rPr>
      <t xml:space="preserve">                                                                                                                                                                                                                                                                                                                          </t>
    </r>
    <r>
      <rPr>
        <b/>
        <u/>
        <sz val="11"/>
        <color rgb="FFFF0000"/>
        <rFont val="Arial"/>
        <family val="2"/>
      </rPr>
      <t>Sec 80TTB</t>
    </r>
    <r>
      <rPr>
        <b/>
        <sz val="11"/>
        <color indexed="12"/>
        <rFont val="Arial"/>
        <family val="2"/>
      </rPr>
      <t xml:space="preserve"> i</t>
    </r>
    <r>
      <rPr>
        <b/>
        <sz val="11"/>
        <rFont val="Arial"/>
        <family val="2"/>
      </rPr>
      <t>ntroduced through Finance Act, 2018. Which</t>
    </r>
    <r>
      <rPr>
        <b/>
        <sz val="11"/>
        <color rgb="FF009999"/>
        <rFont val="Arial"/>
        <family val="2"/>
      </rPr>
      <t xml:space="preserve"> provides a deduction of up to ₹50,000 on income from interest Income from bank &amp; Post Offices ( Savings,FD, RD, MIS,SCSS etc. ) to Sr. Citizen asessee</t>
    </r>
    <r>
      <rPr>
        <b/>
        <sz val="11"/>
        <rFont val="Arial"/>
        <family val="2"/>
      </rPr>
      <t xml:space="preserve"> </t>
    </r>
  </si>
  <si>
    <t xml:space="preserve">            Interest from Post Office M.I.S (6 yrs.) </t>
  </si>
  <si>
    <t xml:space="preserve">         Interest on N.S.C.(Accrued/ Recd )</t>
  </si>
  <si>
    <t xml:space="preserve">           Sr Citizen Savings scheme</t>
  </si>
  <si>
    <t>SELECT</t>
  </si>
  <si>
    <t>Select</t>
  </si>
  <si>
    <t xml:space="preserve">       80CCD(1) - New Pension Secheme (Employee Contribution) </t>
  </si>
  <si>
    <r>
      <t xml:space="preserve">       80CCD(2) -New Pension Scheme- </t>
    </r>
    <r>
      <rPr>
        <sz val="10"/>
        <rFont val="Arial"/>
        <family val="2"/>
      </rPr>
      <t xml:space="preserve">Employer Contribution  </t>
    </r>
    <r>
      <rPr>
        <b/>
        <sz val="10"/>
        <rFont val="Arial"/>
        <family val="2"/>
      </rPr>
      <t xml:space="preserve">  </t>
    </r>
  </si>
  <si>
    <t xml:space="preserve">       80CCD(1B)- Adnl contribution in NPS Account</t>
  </si>
  <si>
    <r>
      <rPr>
        <b/>
        <sz val="11"/>
        <color rgb="FFFF0000"/>
        <rFont val="Arial"/>
        <family val="2"/>
      </rPr>
      <t>u/s 80CCD(1</t>
    </r>
    <r>
      <rPr>
        <b/>
        <sz val="11"/>
        <rFont val="Arial"/>
        <family val="2"/>
      </rPr>
      <t>)</t>
    </r>
    <r>
      <rPr>
        <b/>
        <sz val="9"/>
        <rFont val="Arial"/>
        <family val="2"/>
      </rPr>
      <t xml:space="preserve">: </t>
    </r>
    <r>
      <rPr>
        <b/>
        <sz val="11"/>
        <color rgb="FF009999"/>
        <rFont val="Arial"/>
        <family val="2"/>
      </rPr>
      <t xml:space="preserve"> Contribution to NPS (by Employee) </t>
    </r>
    <r>
      <rPr>
        <b/>
        <sz val="9"/>
        <rFont val="Arial"/>
        <family val="2"/>
      </rPr>
      <t xml:space="preserve">The Finance Act, 2015 provides that, The contribution made by the employee to the NPS will be subject to the limit of ₹1,50,000.(Sec 80CCE)                                                                                                                                                                                                                                                                                                                                                                                                                                                                                                                                                                                                                                                                                                                                                                     </t>
    </r>
    <r>
      <rPr>
        <b/>
        <sz val="11"/>
        <color rgb="FFFF0000"/>
        <rFont val="Arial"/>
        <family val="2"/>
      </rPr>
      <t>Section 80CCD (2</t>
    </r>
    <r>
      <rPr>
        <b/>
        <sz val="9"/>
        <rFont val="Arial"/>
        <family val="2"/>
      </rPr>
      <t xml:space="preserve">):  </t>
    </r>
    <r>
      <rPr>
        <b/>
        <sz val="11"/>
        <color rgb="FF009999"/>
        <rFont val="Arial"/>
        <family val="2"/>
      </rPr>
      <t xml:space="preserve">Contribution to NPS (by Employer) </t>
    </r>
    <r>
      <rPr>
        <b/>
        <sz val="9"/>
        <rFont val="Arial"/>
        <family val="2"/>
      </rPr>
      <t xml:space="preserve">- Contribution made by the Central Government or any other employer to NPS shall be excluded while computing the limit of Rs1,50,000 Deduction available for the amount paid or deposited by the employer of the assessee in a pension scheme notified or as may be notified by the Central Government subject to a maximum of 10% of salary in the financial year.                                                                                                                                                                                                                                                                                                                                                                                                                                                                                </t>
    </r>
    <r>
      <rPr>
        <b/>
        <sz val="11"/>
        <color rgb="FFFF0000"/>
        <rFont val="Arial"/>
        <family val="2"/>
      </rPr>
      <t>Section 80CCD(1B):</t>
    </r>
    <r>
      <rPr>
        <b/>
        <sz val="9"/>
        <rFont val="Arial"/>
        <family val="2"/>
      </rPr>
      <t xml:space="preserve"> </t>
    </r>
    <r>
      <rPr>
        <b/>
        <sz val="11"/>
        <color rgb="FF009999"/>
        <rFont val="Arial"/>
        <family val="2"/>
      </rPr>
      <t xml:space="preserve">Additional depoisiting to New Pension Scheme (NPS) account </t>
    </r>
    <r>
      <rPr>
        <b/>
        <sz val="9"/>
        <rFont val="Arial"/>
        <family val="2"/>
      </rPr>
      <t xml:space="preserve">in Banks/PO  - It will provide an additional deduction of upto ₹ 50,000 over and above the limit of ₹ 1.50 lakh in respect of contributions made to NPS account.
</t>
    </r>
  </si>
  <si>
    <r>
      <rPr>
        <b/>
        <sz val="11"/>
        <color rgb="FFFF0000"/>
        <rFont val="Arial"/>
        <family val="2"/>
      </rPr>
      <t xml:space="preserve"> u/s(5)</t>
    </r>
    <r>
      <rPr>
        <b/>
        <sz val="11"/>
        <color rgb="FF009999"/>
        <rFont val="Arial"/>
        <family val="2"/>
      </rPr>
      <t xml:space="preserve"> LTA is exempt</t>
    </r>
    <r>
      <rPr>
        <b/>
        <sz val="11"/>
        <rFont val="Arial"/>
        <family val="2"/>
      </rPr>
      <t xml:space="preserve"> </t>
    </r>
    <r>
      <rPr>
        <b/>
        <sz val="9"/>
        <rFont val="Arial"/>
        <family val="2"/>
      </rPr>
      <t>to the tune of economy class Train/ Air /Recognised public Transport fare for the family to any destination in India, by the shortest route.                                                                                                                   LTA can be claimed twice in a block of 4 calendar year. The current block is from 01.01.2018 to 31.12.2021. For claim, it is must to provide originals tickets etc.</t>
    </r>
  </si>
  <si>
    <t xml:space="preserve">                                    Professional Tax / Tax on Employement</t>
  </si>
  <si>
    <r>
      <t xml:space="preserve">        </t>
    </r>
    <r>
      <rPr>
        <b/>
        <u/>
        <sz val="10"/>
        <rFont val="Arial"/>
        <family val="2"/>
      </rPr>
      <t>Deduction under Sec  80CCE (Max Rs.1,50,000/-)</t>
    </r>
  </si>
  <si>
    <t>Note- (u/s 87A- A rebate upto ₹ 10000/-  for assessee with Income range upto ₹ 5,00,000)</t>
  </si>
  <si>
    <r>
      <t>Note: 1. Education and Health Cess is 4% of income tax from all Assesse.</t>
    </r>
    <r>
      <rPr>
        <b/>
        <sz val="10"/>
        <color rgb="FFFF0000"/>
        <rFont val="Arial"/>
        <family val="2"/>
      </rPr>
      <t xml:space="preserve"> (as per Finance Act 2018)</t>
    </r>
    <r>
      <rPr>
        <b/>
        <sz val="10"/>
        <color indexed="12"/>
        <rFont val="Arial"/>
        <family val="2"/>
      </rPr>
      <t xml:space="preserve">                                                                                                                                                           </t>
    </r>
    <r>
      <rPr>
        <b/>
        <sz val="10"/>
        <color theme="0"/>
        <rFont val="Arial"/>
        <family val="2"/>
      </rPr>
      <t>.</t>
    </r>
    <r>
      <rPr>
        <b/>
        <sz val="10"/>
        <color indexed="12"/>
        <rFont val="Arial"/>
        <family val="2"/>
      </rPr>
      <t xml:space="preserve">        2. </t>
    </r>
    <r>
      <rPr>
        <b/>
        <sz val="10"/>
        <color rgb="FFFF0000"/>
        <rFont val="Arial"/>
        <family val="2"/>
      </rPr>
      <t xml:space="preserve">Surcharge on income tax @10% for income above ₹50 Lakh &amp; 15% for income above ₹1crore </t>
    </r>
    <r>
      <rPr>
        <b/>
        <sz val="10"/>
        <color indexed="12"/>
        <rFont val="Arial"/>
        <family val="2"/>
      </rPr>
      <t xml:space="preserve"> </t>
    </r>
  </si>
  <si>
    <r>
      <rPr>
        <b/>
        <u/>
        <sz val="11"/>
        <color rgb="FFFF0000"/>
        <rFont val="Arial"/>
        <family val="2"/>
      </rPr>
      <t xml:space="preserve"> </t>
    </r>
    <r>
      <rPr>
        <b/>
        <u/>
        <sz val="11"/>
        <color rgb="FF009999"/>
        <rFont val="Arial"/>
        <family val="2"/>
      </rPr>
      <t xml:space="preserve">Deduction available u/s -16 </t>
    </r>
    <r>
      <rPr>
        <b/>
        <u/>
        <sz val="10"/>
        <color rgb="FFFF0000"/>
        <rFont val="Arial"/>
        <family val="2"/>
      </rPr>
      <t xml:space="preserve"> </t>
    </r>
    <r>
      <rPr>
        <b/>
        <sz val="10"/>
        <color rgb="FFFF0000"/>
        <rFont val="Arial"/>
        <family val="2"/>
      </rPr>
      <t xml:space="preserve"> </t>
    </r>
    <r>
      <rPr>
        <b/>
        <sz val="10"/>
        <rFont val="Arial"/>
        <family val="2"/>
      </rPr>
      <t xml:space="preserve">                                                                                                                                                                                                                                                                       </t>
    </r>
    <r>
      <rPr>
        <b/>
        <sz val="11"/>
        <rFont val="Arial"/>
        <family val="2"/>
      </rPr>
      <t>1.</t>
    </r>
    <r>
      <rPr>
        <b/>
        <sz val="11"/>
        <color rgb="FFFF0000"/>
        <rFont val="Arial"/>
        <family val="2"/>
      </rPr>
      <t>Standard deduction</t>
    </r>
    <r>
      <rPr>
        <b/>
        <sz val="11"/>
        <rFont val="Arial"/>
        <family val="2"/>
      </rPr>
      <t xml:space="preserve"> </t>
    </r>
    <r>
      <rPr>
        <sz val="11"/>
        <rFont val="Arial"/>
        <family val="2"/>
      </rPr>
      <t xml:space="preserve">of  Rs. 50000/- is granted to all salaried employee.whenever Transport allowance and Medical reimbursement are abolished  </t>
    </r>
    <r>
      <rPr>
        <b/>
        <sz val="11"/>
        <rFont val="Arial"/>
        <family val="2"/>
      </rPr>
      <t xml:space="preserve">                                                                                                    2. </t>
    </r>
    <r>
      <rPr>
        <b/>
        <sz val="11"/>
        <color rgb="FFFF0000"/>
        <rFont val="Arial"/>
        <family val="2"/>
      </rPr>
      <t>Entertainment allowance</t>
    </r>
    <r>
      <rPr>
        <b/>
        <sz val="11"/>
        <rFont val="Arial"/>
        <family val="2"/>
      </rPr>
      <t xml:space="preserve"> </t>
    </r>
    <r>
      <rPr>
        <sz val="11"/>
        <rFont val="Arial"/>
        <family val="2"/>
      </rPr>
      <t>(for Govt Employees) Max  ₹5000/-</t>
    </r>
    <r>
      <rPr>
        <b/>
        <sz val="11"/>
        <rFont val="Arial"/>
        <family val="2"/>
      </rPr>
      <t xml:space="preserve">                                                                                                                                                                                                                           3. </t>
    </r>
    <r>
      <rPr>
        <b/>
        <sz val="11"/>
        <color rgb="FFFF0000"/>
        <rFont val="Arial"/>
        <family val="2"/>
      </rPr>
      <t>Professional tax</t>
    </r>
    <r>
      <rPr>
        <b/>
        <sz val="11"/>
        <rFont val="Arial"/>
        <family val="2"/>
      </rPr>
      <t xml:space="preserve"> - </t>
    </r>
    <r>
      <rPr>
        <sz val="11"/>
        <rFont val="Arial"/>
        <family val="2"/>
      </rPr>
      <t>Professional tax paid by employeer is deducted from Gross salary</t>
    </r>
    <r>
      <rPr>
        <b/>
        <sz val="11"/>
        <rFont val="Arial"/>
        <family val="2"/>
      </rPr>
      <t>.</t>
    </r>
  </si>
  <si>
    <t>Home loan sanction Date</t>
  </si>
  <si>
    <t>Home Loan Sanction Date</t>
  </si>
  <si>
    <t>Stamp Duty Value</t>
  </si>
  <si>
    <t>Relief u/s 80EEA</t>
  </si>
  <si>
    <t xml:space="preserve"> 17. Net tax after marginal relief</t>
  </si>
  <si>
    <t xml:space="preserve">Relief on Home loan Interest for first time home Buyer u/s 80EE or 80EEA </t>
  </si>
  <si>
    <t>Deduction u/s 24  and Relief u/s 80EE or 80EEA on interest on housing loan.</t>
  </si>
  <si>
    <r>
      <rPr>
        <b/>
        <sz val="10"/>
        <color indexed="14"/>
        <rFont val="Arial"/>
        <family val="2"/>
      </rPr>
      <t xml:space="preserve"> Contact for Presentation : </t>
    </r>
    <r>
      <rPr>
        <b/>
        <sz val="9"/>
        <color indexed="14"/>
        <rFont val="Arial"/>
        <family val="2"/>
      </rPr>
      <t xml:space="preserve"> B. P. C H O U D A R Y         P h :  9 8 1 1 3 0 2 4 9 7  or  M a i l  at  bpchoudhary@gmail.com</t>
    </r>
  </si>
  <si>
    <t xml:space="preserve">       80EE/80EEA Relief on Housing Loan Interest</t>
  </si>
  <si>
    <t xml:space="preserve">       80EEB for interest on loan for electric vehicle</t>
  </si>
  <si>
    <t xml:space="preserve"> 11. Total  Tax payable </t>
  </si>
  <si>
    <t xml:space="preserve"> 20  Tax Deduction at Source</t>
  </si>
  <si>
    <t xml:space="preserve"> 21.  Advance Tax Paid</t>
  </si>
  <si>
    <r>
      <rPr>
        <b/>
        <sz val="9"/>
        <rFont val="Arial"/>
        <family val="2"/>
      </rPr>
      <t xml:space="preserve"> 22.</t>
    </r>
    <r>
      <rPr>
        <b/>
        <sz val="9"/>
        <color indexed="10"/>
        <rFont val="Arial"/>
        <family val="2"/>
      </rPr>
      <t xml:space="preserve">  </t>
    </r>
    <r>
      <rPr>
        <b/>
        <sz val="9"/>
        <rFont val="Arial"/>
        <family val="2"/>
      </rPr>
      <t xml:space="preserve">Balance Tax </t>
    </r>
    <r>
      <rPr>
        <b/>
        <sz val="9"/>
        <color indexed="10"/>
        <rFont val="Arial"/>
        <family val="2"/>
      </rPr>
      <t>Payable</t>
    </r>
    <r>
      <rPr>
        <b/>
        <sz val="9"/>
        <color indexed="12"/>
        <rFont val="Arial"/>
        <family val="2"/>
      </rPr>
      <t xml:space="preserve"> </t>
    </r>
    <r>
      <rPr>
        <b/>
        <sz val="9"/>
        <color indexed="10"/>
        <rFont val="Arial"/>
        <family val="2"/>
      </rPr>
      <t xml:space="preserve">/ </t>
    </r>
    <r>
      <rPr>
        <b/>
        <sz val="9"/>
        <color indexed="17"/>
        <rFont val="Arial"/>
        <family val="2"/>
      </rPr>
      <t>Refundable</t>
    </r>
  </si>
  <si>
    <t xml:space="preserve">          LTA</t>
  </si>
  <si>
    <t xml:space="preserve">         Children Education Allowance</t>
  </si>
  <si>
    <t xml:space="preserve">         Transport Allowance (for disabled employee)</t>
  </si>
  <si>
    <t xml:space="preserve">         HRA </t>
  </si>
  <si>
    <t>F</t>
  </si>
  <si>
    <t xml:space="preserve">            Transport allowance (fo Divyang Employee only)</t>
  </si>
  <si>
    <r>
      <rPr>
        <b/>
        <sz val="10"/>
        <rFont val="Arial"/>
        <family val="2"/>
      </rPr>
      <t>Travel Allowance</t>
    </r>
    <r>
      <rPr>
        <sz val="10"/>
        <rFont val="Arial"/>
        <family val="2"/>
      </rPr>
      <t xml:space="preserve"> </t>
    </r>
    <r>
      <rPr>
        <sz val="8"/>
        <rFont val="Arial"/>
        <family val="2"/>
      </rPr>
      <t>(Granted to meet cost of travel on tour /transfer)</t>
    </r>
  </si>
  <si>
    <r>
      <rPr>
        <b/>
        <sz val="10"/>
        <rFont val="Arial"/>
        <family val="2"/>
      </rPr>
      <t xml:space="preserve">Daily Allowance </t>
    </r>
    <r>
      <rPr>
        <sz val="8"/>
        <rFont val="Arial"/>
        <family val="2"/>
      </rPr>
      <t xml:space="preserve"> (on account of absence from normal place of duty)</t>
    </r>
  </si>
  <si>
    <r>
      <t xml:space="preserve">Any other - </t>
    </r>
    <r>
      <rPr>
        <sz val="8"/>
        <rFont val="Arial"/>
        <family val="2"/>
      </rPr>
      <t>(eligible allowance)</t>
    </r>
  </si>
  <si>
    <r>
      <rPr>
        <b/>
        <sz val="10"/>
        <rFont val="Arial"/>
        <family val="2"/>
      </rPr>
      <t>Conveyance Allowance</t>
    </r>
    <r>
      <rPr>
        <sz val="10"/>
        <rFont val="Arial"/>
        <family val="2"/>
      </rPr>
      <t xml:space="preserve"> (</t>
    </r>
    <r>
      <rPr>
        <sz val="8"/>
        <rFont val="Arial"/>
        <family val="2"/>
      </rPr>
      <t>for expenditure in perform of duties of office</t>
    </r>
    <r>
      <rPr>
        <sz val="10"/>
        <rFont val="Arial"/>
        <family val="2"/>
      </rPr>
      <t>)</t>
    </r>
  </si>
  <si>
    <r>
      <t xml:space="preserve">          </t>
    </r>
    <r>
      <rPr>
        <b/>
        <sz val="10"/>
        <rFont val="Arial"/>
        <family val="2"/>
      </rPr>
      <t>Leave Encashment</t>
    </r>
    <r>
      <rPr>
        <sz val="10"/>
        <rFont val="Arial"/>
        <family val="2"/>
      </rPr>
      <t xml:space="preserve"> (at the time of Retirement/resignation)</t>
    </r>
  </si>
  <si>
    <t>Base Tax</t>
  </si>
  <si>
    <t>Base Tax for Marginal Relief</t>
  </si>
  <si>
    <t>Surcharge Rate</t>
  </si>
  <si>
    <t>Surcharge</t>
  </si>
  <si>
    <t>Surcharge Rate for Marginal Relief</t>
  </si>
  <si>
    <t>Surcharge for Marginal Relief</t>
  </si>
  <si>
    <t>NEW REGIME</t>
  </si>
  <si>
    <t xml:space="preserve">Now calculate the Income tax in very simple way with less time &amp; less efforts also know all current applicable rules and suggestable regime to select.  </t>
  </si>
  <si>
    <t xml:space="preserve">Use calculator hyperlinks to clear and understand all related rules, Information with aspects. </t>
  </si>
  <si>
    <t xml:space="preserve">2. Less: Allowances exempt u/s 10 &amp;17( for Service Period ) </t>
  </si>
  <si>
    <t>Income from house property</t>
  </si>
  <si>
    <r>
      <t xml:space="preserve">  </t>
    </r>
    <r>
      <rPr>
        <b/>
        <u/>
        <sz val="12"/>
        <rFont val="Arial"/>
        <family val="2"/>
      </rPr>
      <t xml:space="preserve">COMPUTATION OF INCOME TAX  </t>
    </r>
    <r>
      <rPr>
        <b/>
        <sz val="12"/>
        <rFont val="Arial"/>
        <family val="2"/>
      </rPr>
      <t xml:space="preserve">    </t>
    </r>
  </si>
  <si>
    <r>
      <t xml:space="preserve">         </t>
    </r>
    <r>
      <rPr>
        <b/>
        <sz val="12"/>
        <color indexed="17"/>
        <rFont val="Arial"/>
        <family val="2"/>
      </rPr>
      <t xml:space="preserve"> </t>
    </r>
    <r>
      <rPr>
        <b/>
        <u/>
        <sz val="12"/>
        <color indexed="17"/>
        <rFont val="Arial"/>
        <family val="2"/>
      </rPr>
      <t>Calculation of Income from house property</t>
    </r>
    <r>
      <rPr>
        <b/>
        <sz val="12"/>
        <color indexed="17"/>
        <rFont val="Arial"/>
        <family val="2"/>
      </rPr>
      <t xml:space="preserve"> </t>
    </r>
  </si>
  <si>
    <t xml:space="preserve"> 7.  Gross Total Income</t>
  </si>
  <si>
    <t xml:space="preserve"> 8.  Less: Deduction under chapter VI A </t>
  </si>
  <si>
    <t xml:space="preserve"> 19.  Total Tax Payable</t>
  </si>
  <si>
    <r>
      <t xml:space="preserve"> </t>
    </r>
    <r>
      <rPr>
        <b/>
        <u/>
        <sz val="12"/>
        <color rgb="FF00B050"/>
        <rFont val="Arial"/>
        <family val="2"/>
      </rPr>
      <t>CALCULATION OF INCOME TAX</t>
    </r>
  </si>
  <si>
    <r>
      <rPr>
        <sz val="10"/>
        <color rgb="FFFF0000"/>
        <rFont val="Calibri"/>
        <family val="2"/>
      </rPr>
      <t>↓</t>
    </r>
    <r>
      <rPr>
        <sz val="10"/>
        <color rgb="FFFF0000"/>
        <rFont val="Arial"/>
        <family val="2"/>
      </rPr>
      <t xml:space="preserve"> Select the applicable section from drop down &amp; follow the exemption limit from Rule section</t>
    </r>
  </si>
  <si>
    <t xml:space="preserve">          Leave Encashment</t>
  </si>
  <si>
    <t>Calculate H.R.A. Exemption (if Detail of Basic &amp; HRA is available)</t>
  </si>
  <si>
    <r>
      <t xml:space="preserve">   OR -</t>
    </r>
    <r>
      <rPr>
        <b/>
        <sz val="8"/>
        <color rgb="FF009999"/>
        <rFont val="Arial"/>
        <family val="2"/>
      </rPr>
      <t xml:space="preserve"> </t>
    </r>
    <r>
      <rPr>
        <b/>
        <sz val="8"/>
        <rFont val="Arial"/>
        <family val="2"/>
      </rPr>
      <t xml:space="preserve">Total Allowances exemption  u/s 10 &amp; 17 from Form-16 </t>
    </r>
    <r>
      <rPr>
        <b/>
        <sz val="8"/>
        <color rgb="FF009999"/>
        <rFont val="Arial"/>
        <family val="2"/>
      </rPr>
      <t xml:space="preserve"> </t>
    </r>
    <r>
      <rPr>
        <b/>
        <sz val="8"/>
        <color rgb="FFFF0000"/>
        <rFont val="Arial"/>
        <family val="2"/>
      </rPr>
      <t xml:space="preserve">                                    .  (if Detail of Basic, HRA &amp; other heads etc. are not available)</t>
    </r>
  </si>
  <si>
    <t>Section 80EEB for Interest paid on loan for Electric Vehicle</t>
  </si>
  <si>
    <t>Section 80TTA/80TTB - Interest income in Account</t>
  </si>
  <si>
    <t xml:space="preserve">80CCD(2) - New Pension Scheme- Employer Contribution    </t>
  </si>
  <si>
    <t>80CCD(1B) -  Adnl cont in NPS Account</t>
  </si>
  <si>
    <t>80D - Medical Insurance+ health Check (for Parents &lt; 60Yrs)</t>
  </si>
  <si>
    <t>80D - Medical Insurance+Med expenses(for Sr Citz Parents )</t>
  </si>
  <si>
    <t>(ii) Entertainment Allowance ( for Govt Servent only) (u/s 16(ii))</t>
  </si>
  <si>
    <t xml:space="preserve">(ii) Professionsal Tax / tax on Employment (u/s 16(iii)) </t>
  </si>
  <si>
    <t>(i) Standard Deduction (u/s 16 (ia))</t>
  </si>
  <si>
    <t xml:space="preserve"> for the Financial Yr 2020-21, Assessment yr 2021-22 </t>
  </si>
  <si>
    <t>80D - Medical Ins prems+Health Check (for Self &amp; family)</t>
  </si>
  <si>
    <r>
      <t xml:space="preserve">                                              </t>
    </r>
    <r>
      <rPr>
        <b/>
        <sz val="12"/>
        <color rgb="FF00CC66"/>
        <rFont val="Arial"/>
        <family val="2"/>
      </rPr>
      <t xml:space="preserve">  </t>
    </r>
    <r>
      <rPr>
        <b/>
        <sz val="12"/>
        <color rgb="FFFF0000"/>
        <rFont val="Arial"/>
        <family val="2"/>
      </rPr>
      <t>For Individual</t>
    </r>
    <r>
      <rPr>
        <b/>
        <sz val="12"/>
        <color rgb="FF00CC66"/>
        <rFont val="Arial"/>
        <family val="2"/>
      </rPr>
      <t xml:space="preserve"> (MALE &amp; FEMALE)  </t>
    </r>
    <r>
      <rPr>
        <b/>
        <sz val="12"/>
        <color rgb="FFFF0000"/>
        <rFont val="Arial"/>
        <family val="2"/>
      </rPr>
      <t xml:space="preserve">ASSESSE </t>
    </r>
    <r>
      <rPr>
        <b/>
        <sz val="9"/>
        <color rgb="FF00CC66"/>
        <rFont val="Arial"/>
        <family val="2"/>
      </rPr>
      <t xml:space="preserve"> </t>
    </r>
  </si>
  <si>
    <t>Up to – 250000 – Nil</t>
  </si>
  <si>
    <t xml:space="preserve">  ₹ 7,50,001 to ₹ 10,00,000                                 ₹37,500+15% of Total Income (-) ₹7,50,000</t>
  </si>
  <si>
    <t xml:space="preserve">  ₹ 5,00,001 to ₹ 7,50,000                                   ₹12,500+10% of Total Income (-) ₹5,00,000</t>
  </si>
  <si>
    <r>
      <rPr>
        <b/>
        <sz val="14"/>
        <color rgb="FFFF0066"/>
        <rFont val="Arial"/>
        <family val="2"/>
      </rPr>
      <t xml:space="preserve">           TAX  RATES as per New Regime -</t>
    </r>
    <r>
      <rPr>
        <b/>
        <sz val="10"/>
        <color indexed="12"/>
        <rFont val="Arial"/>
        <family val="2"/>
      </rPr>
      <t xml:space="preserve">  for financial Year 2020-21 &amp; Assesment Year 2021-22  </t>
    </r>
    <r>
      <rPr>
        <b/>
        <sz val="10"/>
        <rFont val="Arial"/>
        <family val="2"/>
      </rPr>
      <t>( The new scheme is optional in nature )</t>
    </r>
  </si>
  <si>
    <t>Note- (u/s 87A- A rebate upto ₹ 12500/-  for assessee with Income range upto ₹ 5,00,00 will be available in Both Old &amp; New Regime) )</t>
  </si>
  <si>
    <t xml:space="preserve">For Individual (&gt;60Yrs)., Sr. Citizen (60+Yrs.) &amp; Very Sr. Citizen (80+Yrs.) ASSESSE  </t>
  </si>
  <si>
    <t xml:space="preserve">  ₹ 2,50,001 to ₹ 5,00,000                                                 5% on Total Income (-) ₹2,50,000 </t>
  </si>
  <si>
    <t xml:space="preserve">  ₹ 10,00,001 to ₹ 12,50,000                               ₹75,000+20% of Total Income (-) ₹10,00,000</t>
  </si>
  <si>
    <t xml:space="preserve">  ₹ 12,50,001 to ₹ 15,00,000                            ₹1,25,000+25% of Total Income (-) ₹12,50,000</t>
  </si>
  <si>
    <t xml:space="preserve">  ₹ 15,00,001 &amp; above                                    ₹1,87,500+30% of Total Income (-) ₹15,00,000</t>
  </si>
  <si>
    <t xml:space="preserve">Allowed Deductions &amp; Exemptions under New Income Tax Regime </t>
  </si>
  <si>
    <t>2.Transport Allowance granted to Divyang Employee for commute between place of residence and duty</t>
  </si>
  <si>
    <r>
      <t>·</t>
    </r>
    <r>
      <rPr>
        <sz val="7"/>
        <color rgb="FF000000"/>
        <rFont val="Times New Roman"/>
        <family val="1"/>
      </rPr>
      <t xml:space="preserve">         </t>
    </r>
    <r>
      <rPr>
        <sz val="13"/>
        <color rgb="FF000000"/>
        <rFont val="Times New Roman"/>
        <family val="1"/>
      </rPr>
      <t>Death-cum-retirement benefit</t>
    </r>
  </si>
  <si>
    <r>
      <t>·</t>
    </r>
    <r>
      <rPr>
        <sz val="7"/>
        <color rgb="FF000000"/>
        <rFont val="Times New Roman"/>
        <family val="1"/>
      </rPr>
      <t xml:space="preserve">         </t>
    </r>
    <r>
      <rPr>
        <sz val="13"/>
        <color rgb="FF000000"/>
        <rFont val="Times New Roman"/>
        <family val="1"/>
      </rPr>
      <t>Commutations of pensions</t>
    </r>
  </si>
  <si>
    <r>
      <t>·</t>
    </r>
    <r>
      <rPr>
        <sz val="7"/>
        <color rgb="FF000000"/>
        <rFont val="Times New Roman"/>
        <family val="1"/>
      </rPr>
      <t xml:space="preserve">         </t>
    </r>
    <r>
      <rPr>
        <sz val="13"/>
        <color rgb="FF000000"/>
        <rFont val="Times New Roman"/>
        <family val="1"/>
      </rPr>
      <t>Leave encashment on retirement</t>
    </r>
  </si>
  <si>
    <r>
      <t>·</t>
    </r>
    <r>
      <rPr>
        <sz val="7"/>
        <color rgb="FF000000"/>
        <rFont val="Times New Roman"/>
        <family val="1"/>
      </rPr>
      <t xml:space="preserve">         </t>
    </r>
    <r>
      <rPr>
        <sz val="13"/>
        <color rgb="FF000000"/>
        <rFont val="Times New Roman"/>
        <family val="1"/>
      </rPr>
      <t>Amount received on VRS up to Rs 5 lakh</t>
    </r>
  </si>
  <si>
    <r>
      <t>·</t>
    </r>
    <r>
      <rPr>
        <sz val="7"/>
        <color rgb="FF000000"/>
        <rFont val="Times New Roman"/>
        <family val="1"/>
      </rPr>
      <t xml:space="preserve">         </t>
    </r>
    <r>
      <rPr>
        <sz val="13"/>
        <color rgb="FF000000"/>
        <rFont val="Times New Roman"/>
        <family val="1"/>
      </rPr>
      <t>Employee Provident Fund money</t>
    </r>
  </si>
  <si>
    <r>
      <t>·</t>
    </r>
    <r>
      <rPr>
        <sz val="7"/>
        <color rgb="FF000000"/>
        <rFont val="Times New Roman"/>
        <family val="1"/>
      </rPr>
      <t xml:space="preserve">         </t>
    </r>
    <r>
      <rPr>
        <sz val="13"/>
        <color rgb="FF000000"/>
        <rFont val="Times New Roman"/>
        <family val="1"/>
      </rPr>
      <t>Money received as scholarship for education</t>
    </r>
  </si>
  <si>
    <r>
      <t>·</t>
    </r>
    <r>
      <rPr>
        <sz val="7"/>
        <color rgb="FF000000"/>
        <rFont val="Times New Roman"/>
        <family val="1"/>
      </rPr>
      <t xml:space="preserve">         </t>
    </r>
    <r>
      <rPr>
        <sz val="13"/>
        <color rgb="FF000000"/>
        <rFont val="Times New Roman"/>
        <family val="1"/>
      </rPr>
      <t>Cash received as awards constituted in public interest</t>
    </r>
  </si>
  <si>
    <r>
      <t>·</t>
    </r>
    <r>
      <rPr>
        <sz val="7"/>
        <color rgb="FF000000"/>
        <rFont val="Times New Roman"/>
        <family val="1"/>
      </rPr>
      <t xml:space="preserve">         </t>
    </r>
    <r>
      <rPr>
        <sz val="13"/>
        <color rgb="FF000000"/>
        <rFont val="Times New Roman"/>
        <family val="1"/>
      </rPr>
      <t>Short-term withdrawals and maturity amount from the National Pension Scheme</t>
    </r>
  </si>
  <si>
    <t xml:space="preserve">The income tax Exemption on following incomes still available in the new regime </t>
  </si>
  <si>
    <t>1. Deduction under sub-section (2) of section 80CCD (employer contribution on account of employee in notified pension scheme) if added in Gross salary</t>
  </si>
  <si>
    <r>
      <rPr>
        <b/>
        <sz val="14"/>
        <color rgb="FFFF0000"/>
        <rFont val="Arial"/>
        <family val="2"/>
      </rPr>
      <t xml:space="preserve">         </t>
    </r>
    <r>
      <rPr>
        <b/>
        <u/>
        <sz val="14"/>
        <color rgb="FFFF0000"/>
        <rFont val="Arial"/>
        <family val="2"/>
      </rPr>
      <t>TAX  RATES  as per Old Regime -</t>
    </r>
    <r>
      <rPr>
        <b/>
        <u/>
        <sz val="10"/>
        <color rgb="FFFF0000"/>
        <rFont val="Arial"/>
        <family val="2"/>
      </rPr>
      <t xml:space="preserve">- </t>
    </r>
    <r>
      <rPr>
        <b/>
        <u/>
        <sz val="11"/>
        <color rgb="FF00B050"/>
        <rFont val="Arial"/>
        <family val="2"/>
      </rPr>
      <t xml:space="preserve">  for Financial Year 2020-21 &amp; Assesment Year 2021-22 </t>
    </r>
    <r>
      <rPr>
        <b/>
        <u/>
        <sz val="11"/>
        <color rgb="FFFF0000"/>
        <rFont val="Arial"/>
        <family val="2"/>
      </rPr>
      <t xml:space="preserve"> </t>
    </r>
  </si>
  <si>
    <t xml:space="preserve">Back ↑    </t>
  </si>
  <si>
    <r>
      <t xml:space="preserve">Back </t>
    </r>
    <r>
      <rPr>
        <b/>
        <u/>
        <sz val="11"/>
        <color theme="10"/>
        <rFont val="Arial"/>
        <family val="2"/>
      </rPr>
      <t>↑</t>
    </r>
    <r>
      <rPr>
        <b/>
        <u/>
        <sz val="10"/>
        <color theme="10"/>
        <rFont val="Arial"/>
        <family val="2"/>
      </rPr>
      <t xml:space="preserve">    </t>
    </r>
  </si>
  <si>
    <r>
      <t xml:space="preserve">         3.   Interest on Saving Bank &amp; Post Office A/c up to </t>
    </r>
    <r>
      <rPr>
        <b/>
        <sz val="12"/>
        <rFont val="Arial"/>
        <family val="2"/>
      </rPr>
      <t xml:space="preserve"> </t>
    </r>
    <r>
      <rPr>
        <b/>
        <sz val="12"/>
        <rFont val="Calibri"/>
        <family val="2"/>
      </rPr>
      <t xml:space="preserve">₹ </t>
    </r>
    <r>
      <rPr>
        <b/>
        <sz val="10"/>
        <rFont val="Arial"/>
        <family val="2"/>
      </rPr>
      <t xml:space="preserve">10,000/- ( Sec-80TTE) for Individual </t>
    </r>
  </si>
  <si>
    <t xml:space="preserve">         4.   Interest on Saving Bank &amp; Post Office A/c, FD, RD etc up to  ₹ 50,000/- (Sec-80TTE) for Sr. Citizen </t>
  </si>
  <si>
    <r>
      <rPr>
        <b/>
        <sz val="11"/>
        <color rgb="FF009999"/>
        <rFont val="Arial"/>
        <family val="2"/>
      </rPr>
      <t xml:space="preserve">Standard deduction of  ₹50000/- is allowed to all salaried employee. </t>
    </r>
    <r>
      <rPr>
        <sz val="11"/>
        <rFont val="Arial"/>
        <family val="2"/>
      </rPr>
      <t xml:space="preserve">In Finace act 2019 standard deduction of Rs. 50,000/- has allowed to all salaried employees.                                            </t>
    </r>
    <r>
      <rPr>
        <b/>
        <sz val="9"/>
        <color rgb="FFFF0000"/>
        <rFont val="Arial"/>
        <family val="2"/>
      </rPr>
      <t xml:space="preserve"> </t>
    </r>
    <r>
      <rPr>
        <b/>
        <sz val="9"/>
        <rFont val="Arial"/>
        <family val="2"/>
      </rPr>
      <t xml:space="preserve"> But Transport allowance  &amp; Medical Reimburement are abolished. Whenever an exemption of  up to ₹3200/- per month is cotinue for disabled employees (Blind and Handicapped employees) .                                                                                                                                                                                                                                                                                                                                                                                                        Transport Allowance is granted to an employee to meet expenditure on commuting between place of residence and place of duty</t>
    </r>
  </si>
  <si>
    <t>Reimbursement of Medical bills has withdrawan and not allowed from finance act 2018. Now it has become a part of Standard deduction of Rs. 50,000/-</t>
  </si>
  <si>
    <r>
      <rPr>
        <b/>
        <sz val="11"/>
        <color rgb="FF009999"/>
        <rFont val="Arial"/>
        <family val="2"/>
      </rPr>
      <t xml:space="preserve"> u/s 24 and 80 EE/ </t>
    </r>
    <r>
      <rPr>
        <b/>
        <sz val="11"/>
        <color rgb="FFFF0000"/>
        <rFont val="Arial"/>
        <family val="2"/>
      </rPr>
      <t>80EEA</t>
    </r>
    <r>
      <rPr>
        <b/>
        <sz val="10"/>
        <rFont val="Arial"/>
        <family val="2"/>
      </rPr>
      <t xml:space="preserve"> There is an Exemption for interest on housing loan.(for Self occupied Residence). If the loan was taken before Apr 1, 1999 exemption is limited to ₹30,000/- per year. If the loan was taken after Apr 1, 1999 exemption is limited to ₹2,00,000/- per year if the house is self-occupied;                                                                                                                                                                 
This exemption is available on accrual basis, which means if interest has accrued, you can claim exemption, irrespective of whether you've paid it or not.                                                                  </t>
    </r>
    <r>
      <rPr>
        <b/>
        <sz val="11"/>
        <color rgb="FFFF0000"/>
        <rFont val="Arial"/>
        <family val="2"/>
      </rPr>
      <t>80EE -</t>
    </r>
    <r>
      <rPr>
        <b/>
        <sz val="10"/>
        <rFont val="Arial"/>
        <family val="2"/>
      </rPr>
      <t xml:space="preserve"> In finance bill 2016 (an additional rebate of ₹.50.000/- was given to those assesse, who purchase self ocupied single house and loan has sanctioned between 01/04/2016 to 31/03/2018 with maximum value of ₹ 50 Lacs and sanctioned home loan up to 35 Lacs.). The deduction is allowed untill the loan is repaid.                                                                                                                             </t>
    </r>
    <r>
      <rPr>
        <b/>
        <sz val="11"/>
        <color rgb="FFFF0000"/>
        <rFont val="Arial"/>
        <family val="2"/>
      </rPr>
      <t xml:space="preserve"> Sec 80EEA</t>
    </r>
    <r>
      <rPr>
        <b/>
        <sz val="10"/>
        <rFont val="Arial"/>
        <family val="2"/>
      </rPr>
      <t xml:space="preserve"> - In Finance bill 2019 ( a new rebate for purchase first house has been introduced to extend the tax benefit upto Rs. 1,50,000/- for affordable house of stamp duty valued up to               Rs. 45 Lacs and loan sanctioned during the period 01/04/2019 to 31/03.2021)                                                                                                                                            </t>
    </r>
  </si>
  <si>
    <t>Some  Exempted Receipts / Special allowances &amp;  Perquisite which are not chargable to tax in Old regime</t>
  </si>
  <si>
    <t xml:space="preserve">VII                                                                                                                                                                     </t>
  </si>
  <si>
    <t xml:space="preserve">  Select and click any rule to know the brief detail about the taxation Rules &amp; Informations.</t>
  </si>
  <si>
    <r>
      <t>Auto IncomeTax Calculator</t>
    </r>
    <r>
      <rPr>
        <b/>
        <sz val="12"/>
        <color indexed="12"/>
        <rFont val="Arial"/>
        <family val="2"/>
      </rPr>
      <t xml:space="preserve">                                                                                                                                                                                                                                                             </t>
    </r>
    <r>
      <rPr>
        <b/>
        <sz val="14"/>
        <color theme="1"/>
        <rFont val="Arial"/>
        <family val="2"/>
      </rPr>
      <t>by B.P.Choudhary</t>
    </r>
    <r>
      <rPr>
        <b/>
        <sz val="12"/>
        <color indexed="8"/>
        <rFont val="Arial"/>
        <family val="2"/>
      </rPr>
      <t xml:space="preserve">  </t>
    </r>
  </si>
  <si>
    <t>New Tax  Rates  for Financial-Year 2020-21, Assessment Year 2021-2022 in Old and New Regime</t>
  </si>
  <si>
    <t xml:space="preserve"> ASSESSE</t>
  </si>
  <si>
    <t>New Regime</t>
  </si>
  <si>
    <t>Old Regime</t>
  </si>
  <si>
    <r>
      <t>Select Assesse status</t>
    </r>
    <r>
      <rPr>
        <b/>
        <sz val="12"/>
        <color rgb="FFFF0000"/>
        <rFont val="Arial"/>
        <family val="2"/>
      </rPr>
      <t xml:space="preserve"> </t>
    </r>
    <r>
      <rPr>
        <b/>
        <sz val="12"/>
        <rFont val="Calibri"/>
        <family val="2"/>
        <scheme val="minor"/>
      </rPr>
      <t>↓</t>
    </r>
  </si>
  <si>
    <t>(Fill for 80EEA Relief for Loan taken between 01/04/2019 to 31/03/2021  for self occupied house)</t>
  </si>
  <si>
    <t>(Fill for 80EE Relief on Loan taken between 01/04/2016 to 31/03/2019 for self occupied house)</t>
  </si>
  <si>
    <r>
      <rPr>
        <b/>
        <sz val="10"/>
        <rFont val="Calibri"/>
        <family val="2"/>
        <scheme val="minor"/>
      </rPr>
      <t>↑</t>
    </r>
    <r>
      <rPr>
        <sz val="10"/>
        <color rgb="FF3333FF"/>
        <rFont val="Arial"/>
        <family val="2"/>
      </rPr>
      <t xml:space="preserve"> U/S 10 Only Exemption allowed        in New Regime</t>
    </r>
    <r>
      <rPr>
        <sz val="10"/>
        <color rgb="FF3333FF"/>
        <rFont val="Calibri"/>
        <family val="2"/>
        <scheme val="minor"/>
      </rPr>
      <t xml:space="preserve"> </t>
    </r>
    <r>
      <rPr>
        <b/>
        <sz val="10"/>
        <rFont val="Calibri"/>
        <family val="2"/>
        <scheme val="minor"/>
      </rPr>
      <t>↓</t>
    </r>
  </si>
  <si>
    <r>
      <t xml:space="preserve"> Only Exemption allowed      in New Regime</t>
    </r>
    <r>
      <rPr>
        <b/>
        <sz val="12"/>
        <color rgb="FF0000FF"/>
        <rFont val="Calibri"/>
        <family val="2"/>
        <scheme val="minor"/>
      </rPr>
      <t xml:space="preserve"> </t>
    </r>
    <r>
      <rPr>
        <b/>
        <sz val="12"/>
        <rFont val="Calibri"/>
        <family val="2"/>
        <scheme val="minor"/>
      </rPr>
      <t>↓</t>
    </r>
  </si>
  <si>
    <t>NAME :</t>
  </si>
  <si>
    <t>ADDRESS :</t>
  </si>
  <si>
    <t xml:space="preserve">80G  Donation - Govt fund (applicable 100% deduction)  </t>
  </si>
  <si>
    <t xml:space="preserve">80G  Donation- charity ( applicable 50% deduction)  </t>
  </si>
  <si>
    <t xml:space="preserve">       80G - Donation to Govt fund (100% deduction)</t>
  </si>
  <si>
    <t xml:space="preserve">       80G - Donation to approved fund- NGO (50% deduction)</t>
  </si>
  <si>
    <t>FOR SELF OCCUPIED PROPERTY</t>
  </si>
  <si>
    <t xml:space="preserve">                Calculation of  Income from House Property </t>
  </si>
  <si>
    <t>Old regime</t>
  </si>
  <si>
    <t xml:space="preserve"> Old       Regime</t>
  </si>
  <si>
    <t>N/A</t>
  </si>
  <si>
    <t xml:space="preserve">            Interst received from saving A/c (Bank/Post Office) </t>
  </si>
  <si>
    <t xml:space="preserve">  1.   Gross Salary </t>
  </si>
  <si>
    <t xml:space="preserve">  2.   Allowances exempt - u/s 10 &amp; 17</t>
  </si>
  <si>
    <r>
      <t xml:space="preserve">  </t>
    </r>
    <r>
      <rPr>
        <b/>
        <sz val="10"/>
        <rFont val="Arial"/>
        <family val="2"/>
      </rPr>
      <t xml:space="preserve">3.   Deduction u/s 16 - </t>
    </r>
    <r>
      <rPr>
        <sz val="10"/>
        <rFont val="Arial"/>
        <family val="2"/>
      </rPr>
      <t>Standard Deduction</t>
    </r>
    <r>
      <rPr>
        <b/>
        <sz val="10"/>
        <rFont val="Arial"/>
        <family val="2"/>
      </rPr>
      <t xml:space="preserve"> </t>
    </r>
  </si>
  <si>
    <t xml:space="preserve">  4.   Income under the head salaries</t>
  </si>
  <si>
    <t xml:space="preserve">  5.   Income from other sources</t>
  </si>
  <si>
    <t xml:space="preserve">  6.   Income from house property</t>
  </si>
  <si>
    <t xml:space="preserve">  7.   Gross Total Income</t>
  </si>
  <si>
    <t xml:space="preserve">  8.   Deduction under chapter VI A </t>
  </si>
  <si>
    <t xml:space="preserve">  9.  Total taxable income (Round off to nearest 10 rupees)</t>
  </si>
  <si>
    <t xml:space="preserve"> 10.  Income tax on total income</t>
  </si>
  <si>
    <t xml:space="preserve"> 11.  Rebate U/S 87A</t>
  </si>
  <si>
    <t xml:space="preserve"> 12.  Total tax after rebate</t>
  </si>
  <si>
    <t xml:space="preserve"> 13.  Surcharge</t>
  </si>
  <si>
    <t xml:space="preserve"> 14.  Education &amp; health cess @ 4% </t>
  </si>
  <si>
    <t xml:space="preserve"> 15. Tax Payable</t>
  </si>
  <si>
    <t xml:space="preserve"> 16. TDS &amp; Advance tax Paid</t>
  </si>
  <si>
    <r>
      <t xml:space="preserve"> 17. </t>
    </r>
    <r>
      <rPr>
        <b/>
        <u/>
        <sz val="10"/>
        <color indexed="8"/>
        <rFont val="Arial"/>
        <family val="2"/>
      </rPr>
      <t xml:space="preserve"> </t>
    </r>
    <r>
      <rPr>
        <b/>
        <sz val="10"/>
        <color indexed="8"/>
        <rFont val="Arial"/>
        <family val="2"/>
      </rPr>
      <t>Balance Tax</t>
    </r>
  </si>
  <si>
    <t>Rent paid(-)10% Basic</t>
  </si>
  <si>
    <t>Actual HRA</t>
  </si>
  <si>
    <t>Least of above</t>
  </si>
  <si>
    <t xml:space="preserve">INCOME FROM OTHER SOURCES </t>
  </si>
  <si>
    <t>HRA EXEMPTION CALCULATION</t>
  </si>
  <si>
    <t xml:space="preserve">ALLOWANCES EXEMPT U/S 10 &amp; 17 </t>
  </si>
  <si>
    <t xml:space="preserve"> 18.                                                                Tax benefit in </t>
  </si>
  <si>
    <t xml:space="preserve">You can write in blue cells,write your company Name and Address here  ↓      </t>
  </si>
  <si>
    <t>with Ready reconer (hyper linked) - For latest rates, infromations &amp; rules of the Taxation, Exemptions, deduction etc.</t>
  </si>
  <si>
    <t>Informations &amp; Rules                                       (Tax rates, exemptions/deductions)</t>
  </si>
  <si>
    <t xml:space="preserve"> 6. Income from house property (Go to I12)</t>
  </si>
  <si>
    <t xml:space="preserve">         Transport Allowances (for disabled employee)</t>
  </si>
  <si>
    <t xml:space="preserve">         HRA exemption </t>
  </si>
  <si>
    <t xml:space="preserve">          Leave Encashment (at the time of Retirement/resignation)</t>
  </si>
  <si>
    <t xml:space="preserve">          LTA </t>
  </si>
  <si>
    <t xml:space="preserve">           City of Resedence</t>
  </si>
  <si>
    <t xml:space="preserve">           Basic Salary</t>
  </si>
  <si>
    <t xml:space="preserve">           Rent Paid</t>
  </si>
  <si>
    <t xml:space="preserve">           HRA received</t>
  </si>
  <si>
    <t xml:space="preserve">           HRA exemption u/s 10 (13A)</t>
  </si>
  <si>
    <t xml:space="preserve">        Interest will carry forward for further adjustment (While Filing the ITR)</t>
  </si>
  <si>
    <t xml:space="preserve">        Net Income/Loss from House Property</t>
  </si>
  <si>
    <t xml:space="preserve">        Interest allowed as deduction u/s 24</t>
  </si>
  <si>
    <t xml:space="preserve">        Housing Loan Interest paid (during the financial year)</t>
  </si>
  <si>
    <t xml:space="preserve">        S/D- Repairs and Maintenance (30% of annual value)</t>
  </si>
  <si>
    <t xml:space="preserve">        Net Annual value</t>
  </si>
  <si>
    <t xml:space="preserve">        Municipal Tax Paid</t>
  </si>
  <si>
    <t xml:space="preserve">        Unrealised Rent </t>
  </si>
  <si>
    <t xml:space="preserve">        Annual Letable value</t>
  </si>
  <si>
    <t xml:space="preserve">        Additional relief on Home Loan interest u/s 80EE or 80EEA </t>
  </si>
  <si>
    <t xml:space="preserve">        Income from House Property</t>
  </si>
  <si>
    <t xml:space="preserve">        Deduction u/s24 for (Home loan Interest) </t>
  </si>
  <si>
    <t xml:space="preserve">        Housing Loan Interest paid (during financial Year)</t>
  </si>
  <si>
    <t>A circular issued by the CBDT that salaried employees can chose between the Old and New income-tax regime at the time employers are deducting TDS. OR at the time for filing of ITR. Now these regimes proposals have left some Question Mark? among the taxpayers. Which is suitable regime? Whether new regime or Old (existing) regime? Should I continue with deductions of existing savings, Investments &amp; expenses according to existing regime or not? etc                                                                                                                                                                             Now It is very difficult to taxpayers to choose suitable regime without calculate the actual  tax according to both regimes.                                                                                                                                              Do not panic- this Auto Income tax calculator tool from Taxationseva will help you to calculate and compare according to both regimes in very simple way with less time and fewer efforts and suggest you that which tax regime would be better option for financial year 2020-21 and plan accordingly.</t>
  </si>
  <si>
    <t>Employer's Name &amp; Address</t>
  </si>
  <si>
    <t>Write Employer's Name in Master Sheet</t>
  </si>
  <si>
    <t>Name of the Employee</t>
  </si>
  <si>
    <t>Designation</t>
  </si>
  <si>
    <t xml:space="preserve">PAN </t>
  </si>
  <si>
    <t>Date of Birth</t>
  </si>
  <si>
    <t xml:space="preserve">White cells and next row are writable/editable </t>
  </si>
  <si>
    <t>Employee Code</t>
  </si>
  <si>
    <t>DEDUCTIONS</t>
  </si>
  <si>
    <t>S. NO</t>
  </si>
  <si>
    <t>MONTH</t>
  </si>
  <si>
    <t>Basic</t>
  </si>
  <si>
    <t>DA</t>
  </si>
  <si>
    <t>HRA</t>
  </si>
  <si>
    <t>Medical Allowance</t>
  </si>
  <si>
    <t>LTA</t>
  </si>
  <si>
    <t>uniform Allowance</t>
  </si>
  <si>
    <t>Helper Allowance</t>
  </si>
  <si>
    <t>Other Exempted Allowance</t>
  </si>
  <si>
    <t>Performance Incentive</t>
  </si>
  <si>
    <t>Leave Encashment</t>
  </si>
  <si>
    <t>Gross Salary</t>
  </si>
  <si>
    <t>TDS</t>
  </si>
  <si>
    <t>Total Deduction</t>
  </si>
  <si>
    <t>Net paid Amount</t>
  </si>
  <si>
    <t>Arrears</t>
  </si>
  <si>
    <t>TOTAL</t>
  </si>
  <si>
    <t>Salary for HRA exemption(Basic+DA)</t>
  </si>
  <si>
    <t>commission</t>
  </si>
  <si>
    <t>Children edn All</t>
  </si>
  <si>
    <t>Advance Salary</t>
  </si>
  <si>
    <t>Compensation</t>
  </si>
  <si>
    <t>Bonus</t>
  </si>
  <si>
    <t xml:space="preserve">      SALARY STATEMENT FOR FINANCIAL YEAR 2020-21     </t>
  </si>
  <si>
    <t xml:space="preserve">                 </t>
  </si>
  <si>
    <t xml:space="preserve"> For our Services &amp;</t>
  </si>
  <si>
    <t>Salary                                  Statement</t>
  </si>
  <si>
    <t>krishan kumar bhargava</t>
  </si>
  <si>
    <t>http://www.taxationseva.com/p/matters.html</t>
  </si>
  <si>
    <t>https://www.incometaxindia.gov.in/forms/income-tax%20rules/103120000000007849.pdf</t>
  </si>
  <si>
    <r>
      <rPr>
        <b/>
        <sz val="14"/>
        <color indexed="8"/>
        <rFont val="Times New Roman"/>
        <family val="1"/>
      </rPr>
      <t xml:space="preserve">FORM NO.16   </t>
    </r>
    <r>
      <rPr>
        <b/>
        <sz val="10"/>
        <color indexed="8"/>
        <rFont val="Times New Roman"/>
        <family val="1"/>
      </rPr>
      <t xml:space="preserve">                                                                                                                                                                                                                                                       </t>
    </r>
  </si>
  <si>
    <t>[See rule 31(1)(a)]</t>
  </si>
  <si>
    <t>PART A</t>
  </si>
  <si>
    <t>Certificate under section 203 of the Income-tax Act, 1961 for tax deducted at source on salary</t>
  </si>
  <si>
    <t>Certificate No.</t>
  </si>
  <si>
    <t>Last updated on</t>
  </si>
  <si>
    <t>Name and address of the Employer</t>
  </si>
  <si>
    <t>Name and address of the Employee</t>
  </si>
  <si>
    <t xml:space="preserve">                                                       City:                                         Pincode:</t>
  </si>
  <si>
    <t>PAN of the Deductor</t>
  </si>
  <si>
    <t>TAN of the Deductor</t>
  </si>
  <si>
    <t xml:space="preserve">PAN of the Employee
</t>
  </si>
  <si>
    <t>Employee Reference No.  provided by the Employer
(If available)</t>
  </si>
  <si>
    <t>CIT(TDS)</t>
  </si>
  <si>
    <t>Assessment Year</t>
  </si>
  <si>
    <t>Period with the Employer</t>
  </si>
  <si>
    <t xml:space="preserve">Address: THE COMMISSIONER OF INCOME TAX (TDS) </t>
  </si>
  <si>
    <t>From</t>
  </si>
  <si>
    <t>To</t>
  </si>
  <si>
    <t>City:                                        Pin code:</t>
  </si>
  <si>
    <t>Summary of amount paid/credited and tax deducted at source thereon in respect of the employee</t>
  </si>
  <si>
    <t>Quarter(s)</t>
  </si>
  <si>
    <t>Receipt Numbers of original quarterly statements of TDS
under sub-section (3) of section 200</t>
  </si>
  <si>
    <t>Amount
paid/credited</t>
  </si>
  <si>
    <t>Amount of tax deducted                       (Rs)</t>
  </si>
  <si>
    <t>Amount of tax deposited/remitted           (Rs.)</t>
  </si>
  <si>
    <t>Total(Rs)</t>
  </si>
  <si>
    <t>I. DETAILS OF TAX DEDUCTED AND DEPOSITED IN THE CENTRAL GOVERNMENT ACCOUNT THROUGH BOOK ADJUSTMENT
(The deductor to provide payment wise details of tax deducted and deposited with respect to the deductee)</t>
  </si>
  <si>
    <t>Sl. No.</t>
  </si>
  <si>
    <t>Tax Deposited in respectof the deductee                        (Rs.)</t>
  </si>
  <si>
    <t>Book Identification Number (BIN)</t>
  </si>
  <si>
    <t>Receipt numbers of
Form No. 24G</t>
  </si>
  <si>
    <t>DDO serial number in Form No. 24G</t>
  </si>
  <si>
    <t>Date of transfer
voucher
(dd/mm/yyyy)</t>
  </si>
  <si>
    <t>Status of matching
with Form No.24G</t>
  </si>
  <si>
    <t>Total ( Rs. )</t>
  </si>
  <si>
    <t>II. DETAILS OF TAX DEDUCTED AND DEPOSITED IN THE CENTRAL GOVERNMENT ACCOUNT THROUGH CHALLAN
(The deductor to provide payment wise details of tax deducted and deposited with respect to the deductee)</t>
  </si>
  <si>
    <t>Tax Deposited in respect of the deductee                        (Rs.)</t>
  </si>
  <si>
    <t>Challan Identification Number (CIN)</t>
  </si>
  <si>
    <t>BSR Code of the Bank
Branch</t>
  </si>
  <si>
    <t>Date on which tax deposited
(dd/mm/yyyy)</t>
  </si>
  <si>
    <t>Challan Serial
Number</t>
  </si>
  <si>
    <t>Status of
matching with
OLTAS</t>
  </si>
  <si>
    <t>Verification</t>
  </si>
  <si>
    <t>I, --------------------, son / daughter of ---------------- working in the capacity of ---------- (designation) do hereby certify that a sum of Rs.--------[Rupees------- (in Words) has been deducted and deposited to the credit of the Central Government. I further certify that the information   given above is true, complete and correct and is based on the books of account, documents, TDS statements, TDS deposited and other available records.</t>
  </si>
  <si>
    <t>Place</t>
  </si>
  <si>
    <t>(Signature of person responsible for deduction of tax)</t>
  </si>
  <si>
    <t>Date</t>
  </si>
  <si>
    <t>Designation:</t>
  </si>
  <si>
    <t>Full Name:</t>
  </si>
  <si>
    <t>Notes:</t>
  </si>
  <si>
    <t>1.   Government deductors to fill information in item I if tax is paid without production of an income-tax challan and in item II if tax is paid accompanied by an income-tax challan.</t>
  </si>
  <si>
    <t>2.    Non-Government deductors to fill information in item II.</t>
  </si>
  <si>
    <t>3.    The deductor shall furnish the address of the Commissioner of Income-tax (TDS) having jurisdiction as regards TDS statements of the assessee.</t>
  </si>
  <si>
    <t>4.    If an assessee is employed under one employer only during the year, certificate in Form No. 16 issued for the quarter ending on 31st March of the financial year shall contain the</t>
  </si>
  <si>
    <t xml:space="preserve">       details of tax deducted and deposited for all the quarters of the financial year.</t>
  </si>
  <si>
    <t xml:space="preserve">5.    If an assessee is employed under more than one employer during the year, each of the employers shall issue Part A of the certificate in Form No. 16 pertaining to the period for </t>
  </si>
  <si>
    <t xml:space="preserve">       which such assessee was employed with each of the employers. Part B (Annexure) of the certificate in Form No.16 may be issued by each of the employers or the last </t>
  </si>
  <si>
    <t xml:space="preserve">      employer at the option of the assessee.</t>
  </si>
  <si>
    <t>6.    In items I and II, in column for tax deposited in respect of deductee, furnish total amount of TDS and education cess.</t>
  </si>
  <si>
    <t>Employee Name</t>
  </si>
  <si>
    <t>PAN of the Employee</t>
  </si>
  <si>
    <t>AY-2020-21</t>
  </si>
  <si>
    <t>FORM-16 - PART B (Annexure)</t>
  </si>
  <si>
    <t>Details of Salary Paid and any other income and tax deducted</t>
  </si>
  <si>
    <t xml:space="preserve">                       ₹</t>
  </si>
  <si>
    <t xml:space="preserve">                        ₹</t>
  </si>
  <si>
    <t xml:space="preserve">                  ₹</t>
  </si>
  <si>
    <t xml:space="preserve">  1.  Gross Salary</t>
  </si>
  <si>
    <t xml:space="preserve">  (a) Salary as per provisions contained in sec. 17(1) </t>
  </si>
  <si>
    <t xml:space="preserve">  (c) Profits in lieu of salary under section 17(3) (as per Form No. 12BA)</t>
  </si>
  <si>
    <t xml:space="preserve">  (d) Total</t>
  </si>
  <si>
    <t xml:space="preserve">  2. Less: Allowance to the extent exempt U/s 10 &amp; 17</t>
  </si>
  <si>
    <t>Allowances</t>
  </si>
  <si>
    <t>₹</t>
  </si>
  <si>
    <t xml:space="preserve">Children Education </t>
  </si>
  <si>
    <t xml:space="preserve">  3. Balance (1-2)</t>
  </si>
  <si>
    <t xml:space="preserve">  4. Deductions u/s 16 :</t>
  </si>
  <si>
    <t xml:space="preserve">      (a) Standard Deduction</t>
  </si>
  <si>
    <t xml:space="preserve">      (b) Entertainment allowance</t>
  </si>
  <si>
    <t xml:space="preserve">      (c) Tax on employment</t>
  </si>
  <si>
    <t xml:space="preserve">  5. Aggregate of 4(a),(b) and (c)</t>
  </si>
  <si>
    <t xml:space="preserve">  6. Income chargeable under the head 'Salaries' (3-5)</t>
  </si>
  <si>
    <t xml:space="preserve">  7. Add: Any other income reported by the employee</t>
  </si>
  <si>
    <t xml:space="preserve">              Income</t>
  </si>
  <si>
    <t xml:space="preserve">      Interest from saving account</t>
  </si>
  <si>
    <t xml:space="preserve">      Income from house property</t>
  </si>
  <si>
    <t xml:space="preserve">      Income from other sources</t>
  </si>
  <si>
    <t xml:space="preserve">  8. Gross total income (6+7)</t>
  </si>
  <si>
    <t xml:space="preserve">  9. Deductions under chapter VI A </t>
  </si>
  <si>
    <t xml:space="preserve">     (A) sections 80C, 80CCC &amp; 80CCD </t>
  </si>
  <si>
    <t>Gross Amount</t>
  </si>
  <si>
    <t>Qualifying Amount</t>
  </si>
  <si>
    <t>Deductible Amount</t>
  </si>
  <si>
    <r>
      <t xml:space="preserve">         </t>
    </r>
    <r>
      <rPr>
        <u/>
        <sz val="11"/>
        <rFont val="Times New Roman"/>
        <family val="1"/>
      </rPr>
      <t>Section 80 C</t>
    </r>
  </si>
  <si>
    <t xml:space="preserve">        Section 80 CCD(1), Employee contribution</t>
  </si>
  <si>
    <t xml:space="preserve">   Note: 1. Aggregate amount deductible under sections 80C, 80CCC and
                80CCD(1) shall not exceed one lakh fifty thousand rupees.</t>
  </si>
  <si>
    <t xml:space="preserve">     (B) Other sections (e.g. 80D, 80E, 80G, 80TTA, etc.) under Chapter VI-A.</t>
  </si>
  <si>
    <t xml:space="preserve">       Section 80 CCD(2), New Pension Scheme Employer Contribution</t>
  </si>
  <si>
    <t xml:space="preserve">       Section 80 CCD (1B) Additional Contribution to NPS</t>
  </si>
  <si>
    <t xml:space="preserve">       Section 80 D (i) Medical / Health Insurance for Self / Spouse / Children</t>
  </si>
  <si>
    <t xml:space="preserve">                            (ii) Medical / Health Insurance for Parents </t>
  </si>
  <si>
    <t xml:space="preserve">       Section 80G  - Donations to Govt. fund (100%)</t>
  </si>
  <si>
    <t xml:space="preserve">       Section 80G - Donation to NGO and Non Govt. fund (50%)</t>
  </si>
  <si>
    <t xml:space="preserve">       Section 80TTA- Interest received in saving account</t>
  </si>
  <si>
    <t xml:space="preserve">       Section 80EE/80EEA- Relief on housing loan interest  </t>
  </si>
  <si>
    <t xml:space="preserve">      Section 80EEB for Interest paid on loan for Electric Vehicle</t>
  </si>
  <si>
    <t xml:space="preserve">  10. Aggregate of deductible amount under chapter VI A</t>
  </si>
  <si>
    <r>
      <t xml:space="preserve">  11. Total income (8-10) </t>
    </r>
    <r>
      <rPr>
        <sz val="9"/>
        <rFont val="Times New Roman"/>
        <family val="1"/>
      </rPr>
      <t>(Round off to nearest 10 rupees)</t>
    </r>
  </si>
  <si>
    <t xml:space="preserve">  12. Tax on total income</t>
  </si>
  <si>
    <t xml:space="preserve">  13. Surcharge on total taxable income</t>
  </si>
  <si>
    <t xml:space="preserve">  14. Education cess @ 4% (on tax computed at S.No. 12)</t>
  </si>
  <si>
    <t xml:space="preserve">  15. Tax payable (12+13+14)</t>
  </si>
  <si>
    <r>
      <t>I --------</t>
    </r>
    <r>
      <rPr>
        <sz val="11"/>
        <color indexed="8"/>
        <rFont val="Times New Roman"/>
        <family val="1"/>
      </rPr>
      <t xml:space="preserve"> Son / daughter of  Sh. -------------- working in the capacity of  ---------- (designation) do hereby certify that the information given above is true, complete and correct and is based on the books of account, documents, TDS statements, TDS deposited and other available records.</t>
    </r>
  </si>
  <si>
    <t>Place:</t>
  </si>
  <si>
    <t>Date:</t>
  </si>
  <si>
    <t xml:space="preserve">Designation: </t>
  </si>
  <si>
    <r>
      <rPr>
        <b/>
        <sz val="16"/>
        <color indexed="21"/>
        <rFont val="Times New Roman"/>
        <family val="1"/>
      </rPr>
      <t>Automated Form-16 (</t>
    </r>
    <r>
      <rPr>
        <b/>
        <sz val="16"/>
        <color rgb="FFFF0000"/>
        <rFont val="Times New Roman"/>
        <family val="1"/>
      </rPr>
      <t xml:space="preserve">with Old Regime) </t>
    </r>
    <r>
      <rPr>
        <sz val="16"/>
        <color indexed="10"/>
        <rFont val="Times New Roman"/>
        <family val="1"/>
      </rPr>
      <t xml:space="preserve">                       </t>
    </r>
    <r>
      <rPr>
        <sz val="14"/>
        <color indexed="10"/>
        <rFont val="Times New Roman"/>
        <family val="1"/>
      </rPr>
      <t xml:space="preserve">                                                                     </t>
    </r>
    <r>
      <rPr>
        <b/>
        <sz val="14"/>
        <color indexed="10"/>
        <rFont val="Times New Roman"/>
        <family val="1"/>
      </rPr>
      <t xml:space="preserve">   </t>
    </r>
  </si>
  <si>
    <r>
      <t xml:space="preserve">1. Gross Salary </t>
    </r>
    <r>
      <rPr>
        <b/>
        <sz val="10"/>
        <color rgb="FFFF0000"/>
        <rFont val="Arial"/>
        <family val="2"/>
      </rPr>
      <t xml:space="preserve">(including of all Allowances) u/s 17(1) </t>
    </r>
    <r>
      <rPr>
        <b/>
        <sz val="10"/>
        <rFont val="Arial"/>
        <family val="2"/>
      </rPr>
      <t xml:space="preserve">                                                              </t>
    </r>
  </si>
  <si>
    <t>Value of Perquisites u/s 17(2)</t>
  </si>
  <si>
    <t>Profit in lieu of Salary u/s 17(3)</t>
  </si>
  <si>
    <t>NPS Contribution</t>
  </si>
  <si>
    <t>Sec 80EE/80EEA - Relief on Housing Loan Interest(&gt;2Lac</t>
  </si>
  <si>
    <t>Employer's NPS Contribution ( If applicable)</t>
  </si>
  <si>
    <r>
      <rPr>
        <b/>
        <sz val="18"/>
        <color indexed="36"/>
        <rFont val="Algerian"/>
        <family val="5"/>
      </rPr>
      <t xml:space="preserve">                                 F </t>
    </r>
    <r>
      <rPr>
        <b/>
        <sz val="18"/>
        <color indexed="30"/>
        <rFont val="Algerian"/>
        <family val="5"/>
      </rPr>
      <t>o  r m</t>
    </r>
    <r>
      <rPr>
        <b/>
        <sz val="18"/>
        <color indexed="60"/>
        <rFont val="Algerian"/>
        <family val="5"/>
      </rPr>
      <t xml:space="preserve">  </t>
    </r>
    <r>
      <rPr>
        <b/>
        <sz val="18"/>
        <rFont val="Algerian"/>
        <family val="5"/>
      </rPr>
      <t xml:space="preserve">1  6 </t>
    </r>
  </si>
  <si>
    <r>
      <rPr>
        <b/>
        <i/>
        <sz val="12"/>
        <color rgb="FF00B050"/>
        <rFont val="Algerian"/>
        <family val="5"/>
      </rPr>
      <t xml:space="preserve"> </t>
    </r>
    <r>
      <rPr>
        <b/>
        <i/>
        <sz val="12"/>
        <color rgb="FF0070C0"/>
        <rFont val="Algerian"/>
        <family val="5"/>
      </rPr>
      <t xml:space="preserve">                                  </t>
    </r>
    <r>
      <rPr>
        <b/>
        <i/>
        <sz val="18"/>
        <rFont val="Algerian"/>
        <family val="5"/>
      </rPr>
      <t>VERSION 15.3</t>
    </r>
    <r>
      <rPr>
        <b/>
        <i/>
        <sz val="11"/>
        <color indexed="30"/>
        <rFont val="Arial"/>
        <family val="2"/>
      </rPr>
      <t xml:space="preserve">with Hyper links of Rules </t>
    </r>
    <r>
      <rPr>
        <b/>
        <i/>
        <sz val="12"/>
        <color indexed="30"/>
        <rFont val="Arial"/>
        <family val="2"/>
      </rPr>
      <t xml:space="preserve">                                             </t>
    </r>
    <r>
      <rPr>
        <b/>
        <i/>
        <sz val="12"/>
        <color indexed="44"/>
        <rFont val="Arial"/>
        <family val="2"/>
      </rPr>
      <t xml:space="preserve">.                                     </t>
    </r>
    <r>
      <rPr>
        <b/>
        <i/>
        <sz val="12"/>
        <color indexed="10"/>
        <rFont val="Arial"/>
        <family val="2"/>
      </rPr>
      <t xml:space="preserve">for the Financial Yr 2020 -21/ </t>
    </r>
    <r>
      <rPr>
        <b/>
        <i/>
        <sz val="12"/>
        <rFont val="Arial"/>
        <family val="2"/>
      </rPr>
      <t xml:space="preserve">Assessment yr 2021 -22 </t>
    </r>
    <r>
      <rPr>
        <b/>
        <i/>
        <sz val="11"/>
        <color rgb="FFFF0066"/>
        <rFont val="Arial"/>
        <family val="2"/>
      </rPr>
      <t/>
    </r>
  </si>
  <si>
    <r>
      <rPr>
        <i/>
        <sz val="16"/>
        <color indexed="17"/>
        <rFont val="Arial Rounded MT Bold"/>
        <family val="2"/>
      </rPr>
      <t xml:space="preserve">                                                        </t>
    </r>
    <r>
      <rPr>
        <b/>
        <i/>
        <sz val="16"/>
        <color indexed="42"/>
        <rFont val="Bodoni MT Black"/>
        <family val="1"/>
      </rPr>
      <t>Version 15.3</t>
    </r>
    <r>
      <rPr>
        <b/>
        <i/>
        <sz val="16"/>
        <color indexed="11"/>
        <rFont val="Arial"/>
        <family val="2"/>
      </rPr>
      <t xml:space="preserve"> </t>
    </r>
    <r>
      <rPr>
        <b/>
        <i/>
        <sz val="16"/>
        <color indexed="13"/>
        <rFont val="Arial"/>
        <family val="2"/>
      </rPr>
      <t xml:space="preserve">for FY 2020-21, AY 2021-22 </t>
    </r>
    <r>
      <rPr>
        <b/>
        <i/>
        <sz val="16"/>
        <color indexed="10"/>
        <rFont val="Arial"/>
        <family val="2"/>
      </rPr>
      <t xml:space="preserve">                                                                                                                                                                                                                                                                                                                  </t>
    </r>
    <r>
      <rPr>
        <i/>
        <sz val="16"/>
        <color indexed="10"/>
        <rFont val="Arial"/>
        <family val="2"/>
      </rPr>
      <t xml:space="preserve">                                                                                                                                                                                                                                                                      .                                                                          </t>
    </r>
  </si>
  <si>
    <r>
      <rPr>
        <b/>
        <i/>
        <sz val="11.5"/>
        <rFont val="Arial"/>
        <family val="2"/>
      </rPr>
      <t xml:space="preserve">                                                                              </t>
    </r>
    <r>
      <rPr>
        <b/>
        <sz val="11.5"/>
        <rFont val="Arial"/>
        <family val="2"/>
      </rPr>
      <t xml:space="preserve">   Instructions </t>
    </r>
    <r>
      <rPr>
        <b/>
        <i/>
        <sz val="11.5"/>
        <rFont val="Arial"/>
        <family val="2"/>
      </rPr>
      <t xml:space="preserve">                                                                                                                                                      1</t>
    </r>
    <r>
      <rPr>
        <b/>
        <sz val="11.5"/>
        <rFont val="Arial"/>
        <family val="2"/>
      </rPr>
      <t xml:space="preserve">) </t>
    </r>
    <r>
      <rPr>
        <sz val="11.5"/>
        <rFont val="Arial"/>
        <family val="2"/>
      </rPr>
      <t xml:space="preserve">Enter the information of </t>
    </r>
    <r>
      <rPr>
        <sz val="11.5"/>
        <color indexed="10"/>
        <rFont val="Arial"/>
        <family val="2"/>
      </rPr>
      <t xml:space="preserve">(Person responsible for deduction of tax) </t>
    </r>
    <r>
      <rPr>
        <sz val="11.5"/>
        <rFont val="Arial"/>
        <family val="2"/>
      </rPr>
      <t>in blue cells in verification column and</t>
    </r>
    <r>
      <rPr>
        <sz val="11.5"/>
        <color indexed="17"/>
        <rFont val="Arial"/>
        <family val="2"/>
      </rPr>
      <t xml:space="preserve"> </t>
    </r>
    <r>
      <rPr>
        <sz val="11.5"/>
        <rFont val="Arial"/>
        <family val="2"/>
      </rPr>
      <t>save the Master sheet.                                                                                                                                                                                                        2)</t>
    </r>
    <r>
      <rPr>
        <sz val="11.5"/>
        <color indexed="30"/>
        <rFont val="Arial"/>
        <family val="2"/>
      </rPr>
      <t>Enter the Data &amp; information of every individual employee in Salary statement and T</t>
    </r>
    <r>
      <rPr>
        <sz val="11.5"/>
        <color indexed="17"/>
        <rFont val="Arial"/>
        <family val="2"/>
      </rPr>
      <t>ax Calculaor.</t>
    </r>
    <r>
      <rPr>
        <sz val="11.5"/>
        <rFont val="Arial"/>
        <family val="2"/>
      </rPr>
      <t xml:space="preserve">     </t>
    </r>
    <r>
      <rPr>
        <sz val="11.5"/>
        <color indexed="17"/>
        <rFont val="Arial"/>
        <family val="2"/>
      </rPr>
      <t xml:space="preserve">                                                                                                                                          </t>
    </r>
    <r>
      <rPr>
        <sz val="11.5"/>
        <rFont val="Arial"/>
        <family val="2"/>
      </rPr>
      <t xml:space="preserve">3) save as (in pdf) - </t>
    </r>
    <r>
      <rPr>
        <sz val="11.5"/>
        <color indexed="17"/>
        <rFont val="Arial"/>
        <family val="2"/>
      </rPr>
      <t>Take a Print</t>
    </r>
  </si>
  <si>
    <r>
      <t xml:space="preserve">Part B will be prepare by employer </t>
    </r>
    <r>
      <rPr>
        <sz val="12"/>
        <color indexed="10"/>
        <rFont val="Arial"/>
        <family val="2"/>
      </rPr>
      <t>(</t>
    </r>
    <r>
      <rPr>
        <sz val="10"/>
        <color indexed="10"/>
        <rFont val="Arial"/>
        <family val="2"/>
      </rPr>
      <t>as per latest format by IT Dept.)</t>
    </r>
  </si>
  <si>
    <r>
      <rPr>
        <sz val="10"/>
        <color indexed="10"/>
        <rFont val="Arial"/>
        <family val="2"/>
      </rPr>
      <t xml:space="preserve">You need not to fill anything except Verification in the Form -16 Part B         </t>
    </r>
    <r>
      <rPr>
        <sz val="10"/>
        <rFont val="Arial"/>
        <family val="2"/>
      </rPr>
      <t xml:space="preserve">                                                                                                                       All amount and heads are automatically transferred in related cells from the Tax Calculator and Form-16 will generate automatically                                                                                  </t>
    </r>
  </si>
  <si>
    <t>2021-22</t>
  </si>
  <si>
    <r>
      <rPr>
        <b/>
        <i/>
        <sz val="11"/>
        <color rgb="FF00B050"/>
        <rFont val="Arial"/>
        <family val="2"/>
      </rPr>
      <t xml:space="preserve">Part A of Form 16 </t>
    </r>
    <r>
      <rPr>
        <b/>
        <i/>
        <sz val="11"/>
        <color rgb="FFFF0000"/>
        <rFont val="Arial"/>
        <family val="2"/>
      </rPr>
      <t xml:space="preserve">(for employees whose TDS have deducted) </t>
    </r>
    <r>
      <rPr>
        <b/>
        <i/>
        <sz val="11"/>
        <color rgb="FF00B050"/>
        <rFont val="Arial"/>
        <family val="2"/>
      </rPr>
      <t>will be download from TRACES by deductor (Employer</t>
    </r>
    <r>
      <rPr>
        <b/>
        <i/>
        <sz val="11"/>
        <color rgb="FFFF0000"/>
        <rFont val="Arial"/>
        <family val="2"/>
      </rPr>
      <t xml:space="preserve">) </t>
    </r>
    <r>
      <rPr>
        <b/>
        <i/>
        <sz val="12"/>
        <color rgb="FFFF0000"/>
        <rFont val="Arial"/>
        <family val="2"/>
      </rPr>
      <t xml:space="preserve">                                                                                            </t>
    </r>
    <r>
      <rPr>
        <b/>
        <i/>
        <sz val="11"/>
        <color indexed="17"/>
        <rFont val="Arial"/>
        <family val="2"/>
      </rPr>
      <t xml:space="preserve">( How to download part A of form-16 from tdspc.gov.in, follow the Tutorial ) </t>
    </r>
    <r>
      <rPr>
        <b/>
        <i/>
        <sz val="12"/>
        <color indexed="17"/>
        <rFont val="Arial"/>
        <family val="2"/>
      </rPr>
      <t xml:space="preserve"> </t>
    </r>
    <r>
      <rPr>
        <b/>
        <i/>
        <sz val="12"/>
        <color indexed="10"/>
        <rFont val="Arial"/>
        <family val="2"/>
      </rPr>
      <t xml:space="preserve"> </t>
    </r>
  </si>
  <si>
    <r>
      <rPr>
        <b/>
        <sz val="16"/>
        <color indexed="21"/>
        <rFont val="Times New Roman"/>
        <family val="1"/>
      </rPr>
      <t>Automated Form-16 (</t>
    </r>
    <r>
      <rPr>
        <b/>
        <sz val="16"/>
        <color rgb="FFFF0000"/>
        <rFont val="Times New Roman"/>
        <family val="1"/>
      </rPr>
      <t xml:space="preserve">with New Regime) </t>
    </r>
    <r>
      <rPr>
        <sz val="16"/>
        <color indexed="10"/>
        <rFont val="Times New Roman"/>
        <family val="1"/>
      </rPr>
      <t xml:space="preserve">                       </t>
    </r>
    <r>
      <rPr>
        <sz val="14"/>
        <color indexed="10"/>
        <rFont val="Times New Roman"/>
        <family val="1"/>
      </rPr>
      <t xml:space="preserve">                                                                     </t>
    </r>
    <r>
      <rPr>
        <b/>
        <sz val="14"/>
        <color indexed="10"/>
        <rFont val="Times New Roman"/>
        <family val="1"/>
      </rPr>
      <t xml:space="preserve">   </t>
    </r>
  </si>
  <si>
    <r>
      <t xml:space="preserve">        </t>
    </r>
    <r>
      <rPr>
        <b/>
        <sz val="18"/>
        <color indexed="36"/>
        <rFont val="Algerian"/>
        <family val="5"/>
      </rPr>
      <t xml:space="preserve">F  </t>
    </r>
    <r>
      <rPr>
        <b/>
        <sz val="18"/>
        <color indexed="30"/>
        <rFont val="Algerian"/>
        <family val="5"/>
      </rPr>
      <t>o  r m</t>
    </r>
    <r>
      <rPr>
        <b/>
        <sz val="18"/>
        <color indexed="60"/>
        <rFont val="Algerian"/>
        <family val="5"/>
      </rPr>
      <t xml:space="preserve">  </t>
    </r>
    <r>
      <rPr>
        <b/>
        <sz val="18"/>
        <rFont val="Algerian"/>
        <family val="5"/>
      </rPr>
      <t xml:space="preserve">1  6  </t>
    </r>
  </si>
  <si>
    <t xml:space="preserve"> Leave Encashment </t>
  </si>
  <si>
    <t xml:space="preserve">      Interest from other than saving account</t>
  </si>
  <si>
    <t xml:space="preserve">      Income from House Property</t>
  </si>
  <si>
    <t xml:space="preserve">     (A) sections 80C</t>
  </si>
  <si>
    <t>FORM-16 - PART B (with option of New Reigme)</t>
  </si>
  <si>
    <r>
      <t xml:space="preserve">  (b) Value of perquisites u/s 17(2) (as per Form No. 12BA, wherever </t>
    </r>
    <r>
      <rPr>
        <sz val="11"/>
        <color indexed="8"/>
        <rFont val="Times New Roman"/>
        <family val="1"/>
      </rPr>
      <t>applicable)</t>
    </r>
  </si>
  <si>
    <t xml:space="preserve">                                           ₹</t>
  </si>
  <si>
    <t xml:space="preserve">                                            ₹</t>
  </si>
  <si>
    <t xml:space="preserve">  10. Surcharge on total taxable income</t>
  </si>
  <si>
    <t xml:space="preserve">       Section 80 CCD(2), New Pension Scheme Employer's Contribution</t>
  </si>
  <si>
    <t xml:space="preserve">  11. Education cess @ 4% </t>
  </si>
  <si>
    <t xml:space="preserve">  12. Tax payable (9+10+11)</t>
  </si>
  <si>
    <t xml:space="preserve">   9. Tax on total income</t>
  </si>
  <si>
    <r>
      <t xml:space="preserve">   8. Total income (5-7) </t>
    </r>
    <r>
      <rPr>
        <sz val="9"/>
        <rFont val="Times New Roman"/>
        <family val="1"/>
      </rPr>
      <t>(Round off to nearest 10 rupees)</t>
    </r>
  </si>
  <si>
    <t xml:space="preserve">   7. Aggregate of deductible amount under chapter VI A</t>
  </si>
  <si>
    <t xml:space="preserve">   6. Deductions under chapter VI A </t>
  </si>
  <si>
    <t xml:space="preserve">   5. Gross total income (3+4)</t>
  </si>
  <si>
    <t xml:space="preserve">   4. Add: Any other income reported by the employee</t>
  </si>
  <si>
    <t xml:space="preserve">   3. Income chargeable under the head 'Salaries' (1-2)</t>
  </si>
  <si>
    <t xml:space="preserve">   2. Leave Encashment </t>
  </si>
  <si>
    <t xml:space="preserve">  1. Transport allowance (fo Divyang Employee )</t>
  </si>
  <si>
    <t xml:space="preserve">   2. Less: Allowance to the extent exempt U/s 10 &amp; 17</t>
  </si>
  <si>
    <t xml:space="preserve">   (a) Salary as per provisions contained in sec. 17(1) </t>
  </si>
  <si>
    <t xml:space="preserve">   (b) Value of perquisites u/s 17(2) (as per Form No. 12BA, wherever applicable)</t>
  </si>
  <si>
    <t xml:space="preserve">   (c) Profits in lieu of salary under section 17(3) (as per Form No. 12BA)</t>
  </si>
  <si>
    <t xml:space="preserve">   (d) Total</t>
  </si>
  <si>
    <t xml:space="preserve">                                   ₹</t>
  </si>
  <si>
    <r>
      <t xml:space="preserve">   Full Name  </t>
    </r>
    <r>
      <rPr>
        <b/>
        <sz val="12"/>
        <rFont val="Calibri"/>
        <family val="2"/>
      </rPr>
      <t>↓</t>
    </r>
  </si>
  <si>
    <t xml:space="preserve">80CCD(1) - New Pension Scheme -Employee Contribution  </t>
  </si>
  <si>
    <r>
      <t xml:space="preserve">                     </t>
    </r>
    <r>
      <rPr>
        <b/>
        <sz val="18"/>
        <color indexed="10"/>
        <rFont val="Arial"/>
        <family val="2"/>
      </rPr>
      <t>Salary Statement of All in 1 Calculator</t>
    </r>
  </si>
  <si>
    <t>SALARY (Basic and Allowances)</t>
  </si>
  <si>
    <t>Washing Allowance</t>
  </si>
  <si>
    <t>Academic Allowance</t>
  </si>
  <si>
    <t>Research or Training Allowance</t>
  </si>
  <si>
    <t>Children education Allowance</t>
  </si>
  <si>
    <t>Professional   Tax</t>
  </si>
  <si>
    <t>State Insurance</t>
  </si>
  <si>
    <t>Other</t>
  </si>
  <si>
    <t>Transport Allowance</t>
  </si>
  <si>
    <t>Any other</t>
  </si>
  <si>
    <t>DOJ</t>
  </si>
  <si>
    <r>
      <t xml:space="preserve">Customise the Salary &amp; Deduction Heads                        </t>
    </r>
    <r>
      <rPr>
        <b/>
        <sz val="9"/>
        <rFont val="Arial"/>
        <family val="2"/>
      </rPr>
      <t xml:space="preserve">according to salary srtucture of the Institution, Delete unused cells and  </t>
    </r>
    <r>
      <rPr>
        <b/>
        <sz val="9"/>
        <color indexed="17"/>
        <rFont val="Arial"/>
        <family val="2"/>
      </rPr>
      <t>save the Master Sheet</t>
    </r>
  </si>
  <si>
    <r>
      <t xml:space="preserve"> </t>
    </r>
    <r>
      <rPr>
        <b/>
        <i/>
        <sz val="12"/>
        <color rgb="FFFF00FF"/>
        <rFont val="Arial"/>
        <family val="2"/>
      </rPr>
      <t xml:space="preserve">Income tax &amp; GST Practitioner - </t>
    </r>
    <r>
      <rPr>
        <b/>
        <i/>
        <sz val="12"/>
        <color rgb="FFFF0000"/>
        <rFont val="Arial"/>
        <family val="2"/>
      </rPr>
      <t xml:space="preserve">B.P.Choudhary </t>
    </r>
    <r>
      <rPr>
        <b/>
        <i/>
        <sz val="12"/>
        <color theme="0"/>
        <rFont val="Arial"/>
        <family val="2"/>
      </rPr>
      <t xml:space="preserve">                                                                                                  </t>
    </r>
  </si>
  <si>
    <r>
      <t xml:space="preserve"> Calculate your IncomeTax according to Both regimes </t>
    </r>
    <r>
      <rPr>
        <b/>
        <sz val="11"/>
        <color rgb="FF0000FF"/>
        <rFont val="Arial"/>
        <family val="2"/>
      </rPr>
      <t>and print computation &amp; calculation sheets and Form-16</t>
    </r>
    <r>
      <rPr>
        <b/>
        <sz val="14"/>
        <color rgb="FF00B050"/>
        <rFont val="Arial"/>
        <family val="2"/>
      </rPr>
      <t xml:space="preserve"> </t>
    </r>
  </si>
  <si>
    <r>
      <t xml:space="preserve">A simple Tax Calculator with Salary statement for salaried persons to compute IncomeTax in both regime (with deduction and without deduction)                                                             and decide to select the regime beneficial for him for TDS or filing of ITR                                                                                                                                                                                     Once you enter the amount in blank cells of Salary statement and Tax calculator, other cells calculates data &amp; tax automatically.                                                                                                                                                                                                                                         Calculate your Income tax in calculation sheet &amp; print  the Salary statement, computation and Form-16 according to choose option </t>
    </r>
    <r>
      <rPr>
        <b/>
        <sz val="12"/>
        <rFont val="Calibri"/>
        <family val="2"/>
      </rPr>
      <t>.</t>
    </r>
  </si>
  <si>
    <t>FORM-16 Old Regime</t>
  </si>
  <si>
    <t>Computation sheet of Income Tax,House Property</t>
  </si>
  <si>
    <t>Form-16 New Regime</t>
  </si>
  <si>
    <t>ABSPK4135P</t>
  </si>
  <si>
    <r>
      <rPr>
        <b/>
        <sz val="10"/>
        <color indexed="17"/>
        <rFont val="Arial"/>
        <family val="2"/>
      </rPr>
      <t xml:space="preserve">Fill exact Salary figure of the present &amp; prior Month &amp; estimated figures for rest balance months. As estimated Tax &amp; TDS calculates on annual Income.   </t>
    </r>
    <r>
      <rPr>
        <b/>
        <sz val="10"/>
        <rFont val="Arial"/>
        <family val="2"/>
      </rPr>
      <t xml:space="preserve">                                                                 </t>
    </r>
    <r>
      <rPr>
        <sz val="10"/>
        <rFont val="Arial"/>
        <family val="2"/>
      </rPr>
      <t xml:space="preserve">For example If you are calculating Tax in the begining of the year. Fill figure of 1st month.Rest  Months will be auto fill i.e March/April . You will be able to calculate the estimated tax payable for the year &amp; deduct the average TDS. In the last quarter of Jan to Mar. You have the exact figures of salary, Savings &amp; deductions. So In last quarter you will be able to calculate exact computation.   </t>
    </r>
  </si>
  <si>
    <r>
      <rPr>
        <b/>
        <sz val="10"/>
        <color indexed="10"/>
        <rFont val="Arial"/>
        <family val="2"/>
      </rPr>
      <t xml:space="preserve">      How to best use this sheet </t>
    </r>
    <r>
      <rPr>
        <b/>
        <sz val="10"/>
        <rFont val="Arial"/>
        <family val="2"/>
      </rPr>
      <t xml:space="preserve"> </t>
    </r>
    <r>
      <rPr>
        <sz val="10"/>
        <rFont val="Arial"/>
        <family val="2"/>
      </rPr>
      <t xml:space="preserve">                                          Calculation is interlinked with calculator &amp; form-16. When you fill figures automatically total amount will be transfer in Auto tax calculator. So It is good pracice to make a master sheet with common data. Make seperate folders of all employee &amp; paste a copy of master sheet  Fill salary data of every individual employee. In further months open the employee sheet from his folder enter actuall salary &amp; calculate exact statement &amp; computation.  </t>
    </r>
  </si>
  <si>
    <r>
      <t xml:space="preserve"> Instruction: </t>
    </r>
    <r>
      <rPr>
        <sz val="10"/>
        <rFont val="Arial"/>
        <family val="2"/>
      </rPr>
      <t>Customise heads of salary and deduction according to salary structure of your Institution in Master sheet in white cells only. Enter the infromation &amp; monthwise salary data of employee</t>
    </r>
    <r>
      <rPr>
        <sz val="10"/>
        <rFont val="Arial"/>
        <family val="2"/>
      </rPr>
      <t>.</t>
    </r>
  </si>
  <si>
    <t>PF&amp;VPF</t>
  </si>
  <si>
    <r>
      <rPr>
        <b/>
        <sz val="14"/>
        <color theme="6" tint="0.39997558519241921"/>
        <rFont val="Arial"/>
        <family val="2"/>
      </rPr>
      <t xml:space="preserve">    </t>
    </r>
    <r>
      <rPr>
        <b/>
        <sz val="14"/>
        <color rgb="FF66FFFF"/>
        <rFont val="Arial"/>
        <family val="2"/>
      </rPr>
      <t xml:space="preserve">                                                                                                   </t>
    </r>
    <r>
      <rPr>
        <b/>
        <sz val="16"/>
        <color rgb="FFFF0000"/>
        <rFont val="Arial"/>
        <family val="2"/>
      </rPr>
      <t>Version 15.3</t>
    </r>
    <r>
      <rPr>
        <b/>
        <sz val="16"/>
        <color rgb="FF009999"/>
        <rFont val="Arial"/>
        <family val="2"/>
      </rPr>
      <t xml:space="preserve"> </t>
    </r>
    <r>
      <rPr>
        <b/>
        <sz val="14"/>
        <color rgb="FF009999"/>
        <rFont val="Arial"/>
        <family val="2"/>
      </rPr>
      <t xml:space="preserve">                                                                              .                                                                     .                                                                         All in1 (Salary Statement, Calculator, Computation sheet with Form-16)                                                        .                                                                                                                   </t>
    </r>
    <r>
      <rPr>
        <b/>
        <sz val="14"/>
        <color rgb="FF0000FF"/>
        <rFont val="Arial"/>
        <family val="2"/>
      </rPr>
      <t>for</t>
    </r>
    <r>
      <rPr>
        <b/>
        <sz val="14"/>
        <color rgb="FF66FFFF"/>
        <rFont val="Arial"/>
        <family val="2"/>
      </rPr>
      <t xml:space="preserve">                                                                                                                                                                                                                                                                                                                                              </t>
    </r>
    <r>
      <rPr>
        <b/>
        <sz val="12"/>
        <rFont val="Arial"/>
        <family val="2"/>
      </rPr>
      <t xml:space="preserve">                                                                                                                                                                                                                                                          .                                                                                                                  </t>
    </r>
    <r>
      <rPr>
        <b/>
        <sz val="14"/>
        <rFont val="Arial"/>
        <family val="2"/>
      </rPr>
      <t xml:space="preserve">Financial year 2020- 21                                                                                  .                                                                                                 </t>
    </r>
    <r>
      <rPr>
        <b/>
        <sz val="14"/>
        <color rgb="FF009999"/>
        <rFont val="Arial"/>
        <family val="2"/>
      </rPr>
      <t>Assessment Year 2021-22</t>
    </r>
    <r>
      <rPr>
        <b/>
        <sz val="14"/>
        <rFont val="Arial"/>
        <family val="2"/>
      </rPr>
      <t xml:space="preserve">                                                                                                                                                                              .                                                            Tax calculation and Form-16 with </t>
    </r>
    <r>
      <rPr>
        <b/>
        <sz val="14"/>
        <color rgb="FF0000FF"/>
        <rFont val="Arial"/>
        <family val="2"/>
      </rPr>
      <t>Old Regime</t>
    </r>
    <r>
      <rPr>
        <b/>
        <sz val="14"/>
        <rFont val="Arial"/>
        <family val="2"/>
      </rPr>
      <t xml:space="preserve"> and </t>
    </r>
    <r>
      <rPr>
        <b/>
        <sz val="14"/>
        <color rgb="FFFF0066"/>
        <rFont val="Arial"/>
        <family val="2"/>
      </rPr>
      <t>New regime</t>
    </r>
    <r>
      <rPr>
        <b/>
        <sz val="14"/>
        <rFont val="Arial"/>
        <family val="2"/>
      </rPr>
      <t xml:space="preserve"> (Both)</t>
    </r>
  </si>
  <si>
    <t>This automated tax calculator is for Individual personal use.</t>
  </si>
  <si>
    <t>bpchoudhary@gmail.com</t>
  </si>
  <si>
    <t>For Professional or Official use Mail/Whattsapp for subsciption at</t>
  </si>
  <si>
    <t xml:space="preserve">This version is for Individual use. Which will work for a limited time. </t>
  </si>
  <si>
    <t>You can compute your tax liability and know related rules.</t>
  </si>
  <si>
    <t xml:space="preserve">For subscription-Mail at  bpchoudhary@gmail.com  </t>
  </si>
  <si>
    <t xml:space="preserve"> Any Other creation and Technical/Professional support is free of charge </t>
  </si>
  <si>
    <t xml:space="preserve"> Pay with Google Pay, Paytm or Phone Pay etc. linked with Ph: 9811302497</t>
  </si>
  <si>
    <t>and mail me for send Original calculator.</t>
  </si>
  <si>
    <t xml:space="preserve">If you require Original version for professional/Official use with n No. of Users.   </t>
  </si>
  <si>
    <t xml:space="preserve">Print of Computation and calculation sheets are not allowed in this version. </t>
  </si>
  <si>
    <t>to maintain data forever with print of computation &amp; Form-16 sheets</t>
  </si>
  <si>
    <r>
      <t xml:space="preserve">Subscribe Orignal version with a nominal subscription of </t>
    </r>
    <r>
      <rPr>
        <sz val="12"/>
        <color theme="3" tint="0.59999389629810485"/>
        <rFont val="Calibri"/>
        <family val="2"/>
      </rPr>
      <t>₹</t>
    </r>
    <r>
      <rPr>
        <sz val="12"/>
        <color theme="3" tint="0.59999389629810485"/>
        <rFont val="Arial"/>
        <family val="2"/>
      </rPr>
      <t xml:space="preserve"> 500/- only.</t>
    </r>
  </si>
  <si>
    <r>
      <rPr>
        <b/>
        <i/>
        <sz val="11"/>
        <color rgb="FFFF0000"/>
        <rFont val="Arial"/>
        <family val="2"/>
      </rPr>
      <t>Data in voilet cells is transfered from Salary Statement Automatically.</t>
    </r>
    <r>
      <rPr>
        <b/>
        <i/>
        <sz val="10"/>
        <color rgb="FFFF0000"/>
        <rFont val="Arial"/>
        <family val="2"/>
      </rPr>
      <t xml:space="preserve">                                                </t>
    </r>
    <r>
      <rPr>
        <b/>
        <i/>
        <sz val="10"/>
        <color indexed="30"/>
        <rFont val="Arial"/>
        <family val="2"/>
      </rPr>
      <t xml:space="preserve">                              </t>
    </r>
    <r>
      <rPr>
        <b/>
        <i/>
        <sz val="11"/>
        <color theme="8" tint="0.59999389629810485"/>
        <rFont val="Arial"/>
        <family val="2"/>
      </rPr>
      <t xml:space="preserve">-       </t>
    </r>
    <r>
      <rPr>
        <i/>
        <sz val="11"/>
        <rFont val="Arial"/>
        <family val="2"/>
      </rPr>
      <t xml:space="preserve"> Inputs the amount or select the transaction in                          or  </t>
    </r>
    <r>
      <rPr>
        <b/>
        <i/>
        <sz val="11"/>
        <color indexed="10"/>
        <rFont val="Arial"/>
        <family val="2"/>
      </rPr>
      <t xml:space="preserve"> </t>
    </r>
    <r>
      <rPr>
        <b/>
        <i/>
        <sz val="10"/>
        <color indexed="10"/>
        <rFont val="Arial"/>
        <family val="2"/>
      </rPr>
      <t xml:space="preserve">                                                                        .                                                           </t>
    </r>
    <r>
      <rPr>
        <b/>
        <i/>
        <sz val="10"/>
        <rFont val="Arial"/>
        <family val="2"/>
      </rPr>
      <t xml:space="preserve">  </t>
    </r>
    <r>
      <rPr>
        <b/>
        <i/>
        <sz val="10"/>
        <color indexed="10"/>
        <rFont val="Arial"/>
        <family val="2"/>
      </rPr>
      <t xml:space="preserve">    </t>
    </r>
  </si>
  <si>
    <r>
      <rPr>
        <b/>
        <u/>
        <sz val="11"/>
        <color rgb="FF31849B"/>
        <rFont val="Arial"/>
        <family val="2"/>
      </rPr>
      <t>CALCULATION OF INCOME TAX</t>
    </r>
    <r>
      <rPr>
        <b/>
        <sz val="11"/>
        <color theme="6" tint="-0.499984740745262"/>
        <rFont val="Arial"/>
        <family val="2"/>
      </rPr>
      <t xml:space="preserve">  </t>
    </r>
    <r>
      <rPr>
        <b/>
        <sz val="11"/>
        <color rgb="FF00B050"/>
        <rFont val="Arial"/>
        <family val="2"/>
      </rPr>
      <t>(in both reigime)</t>
    </r>
  </si>
  <si>
    <r>
      <t xml:space="preserve">    1.  Gross Salary                                                                  </t>
    </r>
    <r>
      <rPr>
        <b/>
        <sz val="10"/>
        <color rgb="FFFF0000"/>
        <rFont val="Arial"/>
        <family val="2"/>
      </rPr>
      <t/>
    </r>
  </si>
  <si>
    <t xml:space="preserve">    3.   Income/Loss from House property</t>
  </si>
  <si>
    <t xml:space="preserve">    5.  Total Exemption and Deductions</t>
  </si>
  <si>
    <t xml:space="preserve">    6.  Total Taxable Income</t>
  </si>
  <si>
    <t xml:space="preserve">    7.  Total Tax Payable</t>
  </si>
  <si>
    <t xml:space="preserve">    4.  Total Annul Income</t>
  </si>
  <si>
    <t xml:space="preserve">    2.   Income from any Other sources </t>
  </si>
  <si>
    <r>
      <t xml:space="preserve">As per             </t>
    </r>
    <r>
      <rPr>
        <b/>
        <sz val="9"/>
        <color rgb="FFFF0000"/>
        <rFont val="Arial"/>
        <family val="2"/>
      </rPr>
      <t>Old</t>
    </r>
    <r>
      <rPr>
        <b/>
        <sz val="9"/>
        <rFont val="Arial"/>
        <family val="2"/>
      </rPr>
      <t xml:space="preserve">            Regime</t>
    </r>
  </si>
  <si>
    <r>
      <t xml:space="preserve">As per          </t>
    </r>
    <r>
      <rPr>
        <b/>
        <sz val="9"/>
        <color rgb="FFFF0000"/>
        <rFont val="Arial"/>
        <family val="2"/>
      </rPr>
      <t xml:space="preserve">New        </t>
    </r>
    <r>
      <rPr>
        <b/>
        <sz val="9"/>
        <rFont val="Arial"/>
        <family val="2"/>
      </rPr>
      <t xml:space="preserve"> Regime</t>
    </r>
  </si>
  <si>
    <t xml:space="preserve">                                                           Tax Benefit in</t>
  </si>
  <si>
    <r>
      <t xml:space="preserve">                                                  Version 15.3 for the </t>
    </r>
    <r>
      <rPr>
        <b/>
        <sz val="16"/>
        <color rgb="FFFF0000"/>
        <rFont val="Arial"/>
        <family val="2"/>
      </rPr>
      <t>Financial year 2020- 21</t>
    </r>
    <r>
      <rPr>
        <b/>
        <sz val="16"/>
        <color indexed="12"/>
        <rFont val="Arial"/>
        <family val="2"/>
      </rPr>
      <t>,</t>
    </r>
    <r>
      <rPr>
        <b/>
        <sz val="16"/>
        <color indexed="17"/>
        <rFont val="Arial"/>
        <family val="2"/>
      </rPr>
      <t xml:space="preserve"> </t>
    </r>
    <r>
      <rPr>
        <b/>
        <sz val="16"/>
        <color rgb="FF00B050"/>
        <rFont val="Arial"/>
        <family val="2"/>
      </rPr>
      <t>Assessment Year 2021-22</t>
    </r>
    <r>
      <rPr>
        <b/>
        <sz val="16"/>
        <color indexed="12"/>
        <rFont val="Arial"/>
        <family val="2"/>
      </rPr>
      <t xml:space="preserve">                                                       </t>
    </r>
    <r>
      <rPr>
        <b/>
        <sz val="16"/>
        <color indexed="50"/>
        <rFont val="Arial"/>
        <family val="2"/>
      </rPr>
      <t>.</t>
    </r>
    <r>
      <rPr>
        <b/>
        <sz val="16"/>
        <color indexed="12"/>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</si>
</sst>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_(* \(#,##0.00\);_(* &quot;-&quot;??_);_(@_)"/>
    <numFmt numFmtId="165" formatCode="&quot;Rs.&quot;\ #,##0;&quot;Rs.&quot;\ \-#,##0"/>
    <numFmt numFmtId="166" formatCode="0_)"/>
    <numFmt numFmtId="167" formatCode="[$₹-4009]\ #,##0"/>
    <numFmt numFmtId="168" formatCode="0.0"/>
    <numFmt numFmtId="169" formatCode="\-"/>
    <numFmt numFmtId="170" formatCode="_-* #,##0.00_-;\-* #,##0.00_-;_-* &quot;-&quot;??_-;_-@_-"/>
    <numFmt numFmtId="171" formatCode="_-* #,##0_-;\-* #,##0_-;_-* &quot;-&quot;??_-;_-@_-"/>
    <numFmt numFmtId="172" formatCode="&quot;₹&quot;\ #,##0"/>
  </numFmts>
  <fonts count="262">
    <font>
      <sz val="10"/>
      <name val="Arial"/>
      <family val="2"/>
    </font>
    <font>
      <sz val="10"/>
      <color indexed="10"/>
      <name val="Arial"/>
      <family val="2"/>
    </font>
    <font>
      <b/>
      <sz val="10"/>
      <name val="Arial"/>
      <family val="2"/>
    </font>
    <font>
      <b/>
      <sz val="12"/>
      <color indexed="10"/>
      <name val="Arial"/>
      <family val="2"/>
    </font>
    <font>
      <b/>
      <sz val="10"/>
      <color indexed="8"/>
      <name val="Arial"/>
      <family val="2"/>
    </font>
    <font>
      <b/>
      <sz val="8"/>
      <color indexed="10"/>
      <name val="Times New Roman"/>
      <family val="1"/>
    </font>
    <font>
      <sz val="8"/>
      <color indexed="8"/>
      <name val="Times New Roman"/>
      <family val="1"/>
    </font>
    <font>
      <b/>
      <sz val="8"/>
      <color indexed="12"/>
      <name val="Times New Roman"/>
      <family val="1"/>
    </font>
    <font>
      <b/>
      <sz val="8"/>
      <color indexed="8"/>
      <name val="Times New Roman"/>
      <family val="1"/>
    </font>
    <font>
      <b/>
      <sz val="9"/>
      <name val="Arial"/>
      <family val="2"/>
    </font>
    <font>
      <b/>
      <sz val="8"/>
      <color indexed="48"/>
      <name val="Times New Roman"/>
      <family val="1"/>
    </font>
    <font>
      <b/>
      <sz val="9"/>
      <color indexed="8"/>
      <name val="Arial"/>
      <family val="2"/>
    </font>
    <font>
      <b/>
      <u/>
      <sz val="12"/>
      <color indexed="10"/>
      <name val="Arial"/>
      <family val="2"/>
    </font>
    <font>
      <b/>
      <sz val="12"/>
      <name val="Arial"/>
      <family val="2"/>
    </font>
    <font>
      <b/>
      <sz val="9"/>
      <color indexed="12"/>
      <name val="Arial"/>
      <family val="2"/>
    </font>
    <font>
      <sz val="9"/>
      <color indexed="12"/>
      <name val="Arial"/>
      <family val="2"/>
    </font>
    <font>
      <b/>
      <sz val="9"/>
      <color indexed="10"/>
      <name val="Arial"/>
      <family val="2"/>
    </font>
    <font>
      <b/>
      <sz val="10"/>
      <color indexed="10"/>
      <name val="Arial"/>
      <family val="2"/>
    </font>
    <font>
      <b/>
      <sz val="12"/>
      <color indexed="12"/>
      <name val="Arial"/>
      <family val="2"/>
    </font>
    <font>
      <b/>
      <u/>
      <sz val="9"/>
      <color indexed="12"/>
      <name val="Arial"/>
      <family val="2"/>
    </font>
    <font>
      <b/>
      <sz val="10"/>
      <color indexed="8"/>
      <name val="Times New Roman"/>
      <family val="1"/>
    </font>
    <font>
      <b/>
      <sz val="10"/>
      <color indexed="12"/>
      <name val="Arial"/>
      <family val="2"/>
    </font>
    <font>
      <b/>
      <sz val="22"/>
      <color indexed="12"/>
      <name val="Arial"/>
      <family val="2"/>
    </font>
    <font>
      <b/>
      <sz val="12"/>
      <color indexed="8"/>
      <name val="Arial"/>
      <family val="2"/>
    </font>
    <font>
      <sz val="10"/>
      <color indexed="12"/>
      <name val="Arial"/>
      <family val="2"/>
    </font>
    <font>
      <sz val="10"/>
      <color indexed="15"/>
      <name val="Arial"/>
      <family val="2"/>
    </font>
    <font>
      <sz val="9"/>
      <name val="Arial"/>
      <family val="2"/>
    </font>
    <font>
      <b/>
      <sz val="9"/>
      <color indexed="14"/>
      <name val="Arial"/>
      <family val="2"/>
    </font>
    <font>
      <sz val="8"/>
      <name val="Arial"/>
      <family val="2"/>
    </font>
    <font>
      <sz val="8"/>
      <color indexed="81"/>
      <name val="Tahoma"/>
      <family val="2"/>
    </font>
    <font>
      <b/>
      <sz val="8"/>
      <color indexed="10"/>
      <name val="Tahoma"/>
      <family val="2"/>
    </font>
    <font>
      <b/>
      <sz val="8"/>
      <color indexed="81"/>
      <name val="Tahoma"/>
      <family val="2"/>
    </font>
    <font>
      <b/>
      <u/>
      <sz val="10"/>
      <name val="Arial"/>
      <family val="2"/>
    </font>
    <font>
      <b/>
      <u/>
      <sz val="11"/>
      <color indexed="10"/>
      <name val="Arial"/>
      <family val="2"/>
    </font>
    <font>
      <b/>
      <u/>
      <sz val="10"/>
      <color indexed="12"/>
      <name val="Arial"/>
      <family val="2"/>
    </font>
    <font>
      <b/>
      <u/>
      <sz val="10"/>
      <color indexed="10"/>
      <name val="Arial"/>
      <family val="2"/>
    </font>
    <font>
      <u/>
      <sz val="10"/>
      <color indexed="12"/>
      <name val="Arial"/>
      <family val="2"/>
    </font>
    <font>
      <sz val="12"/>
      <name val="Arial"/>
      <family val="2"/>
    </font>
    <font>
      <b/>
      <i/>
      <u/>
      <sz val="12"/>
      <color indexed="57"/>
      <name val="Arial"/>
      <family val="2"/>
    </font>
    <font>
      <b/>
      <sz val="11"/>
      <color indexed="10"/>
      <name val="Arial"/>
      <family val="2"/>
    </font>
    <font>
      <b/>
      <sz val="9"/>
      <color indexed="17"/>
      <name val="Arial"/>
      <family val="2"/>
    </font>
    <font>
      <sz val="11"/>
      <name val="Arial"/>
      <family val="2"/>
    </font>
    <font>
      <sz val="10"/>
      <color indexed="48"/>
      <name val="Arial"/>
      <family val="2"/>
    </font>
    <font>
      <sz val="10"/>
      <name val="Rupee Foradian Standard"/>
      <family val="2"/>
    </font>
    <font>
      <b/>
      <sz val="16"/>
      <color indexed="12"/>
      <name val="Arial"/>
      <family val="2"/>
    </font>
    <font>
      <b/>
      <sz val="16"/>
      <color indexed="8"/>
      <name val="Arial"/>
      <family val="2"/>
    </font>
    <font>
      <b/>
      <sz val="16"/>
      <color indexed="17"/>
      <name val="Arial"/>
      <family val="2"/>
    </font>
    <font>
      <b/>
      <sz val="16"/>
      <color indexed="50"/>
      <name val="Arial"/>
      <family val="2"/>
    </font>
    <font>
      <sz val="11"/>
      <color indexed="48"/>
      <name val="Arial"/>
      <family val="2"/>
    </font>
    <font>
      <sz val="11"/>
      <color indexed="8"/>
      <name val="Book Antiqua"/>
      <family val="2"/>
    </font>
    <font>
      <b/>
      <sz val="14"/>
      <name val="Arial"/>
      <family val="2"/>
    </font>
    <font>
      <b/>
      <sz val="8"/>
      <color indexed="57"/>
      <name val="Tahoma"/>
      <family val="2"/>
    </font>
    <font>
      <b/>
      <i/>
      <sz val="10"/>
      <name val="Arial"/>
      <family val="2"/>
    </font>
    <font>
      <sz val="10"/>
      <color indexed="8"/>
      <name val="Arial"/>
      <family val="2"/>
    </font>
    <font>
      <b/>
      <sz val="16"/>
      <color indexed="10"/>
      <name val="Times New Roman"/>
      <family val="1"/>
    </font>
    <font>
      <b/>
      <sz val="16"/>
      <name val="Times New Roman"/>
      <family val="1"/>
    </font>
    <font>
      <b/>
      <sz val="11"/>
      <name val="Arial"/>
      <family val="2"/>
    </font>
    <font>
      <b/>
      <u/>
      <sz val="10"/>
      <color indexed="8"/>
      <name val="Arial"/>
      <family val="2"/>
    </font>
    <font>
      <b/>
      <sz val="11"/>
      <name val="Calibri"/>
      <family val="2"/>
    </font>
    <font>
      <sz val="8"/>
      <color indexed="48"/>
      <name val="Times New Roman"/>
      <family val="1"/>
    </font>
    <font>
      <b/>
      <i/>
      <sz val="10"/>
      <color indexed="30"/>
      <name val="Arial"/>
      <family val="2"/>
    </font>
    <font>
      <b/>
      <i/>
      <sz val="10"/>
      <color indexed="10"/>
      <name val="Arial"/>
      <family val="2"/>
    </font>
    <font>
      <sz val="11"/>
      <name val="Calibri"/>
      <family val="2"/>
    </font>
    <font>
      <u/>
      <sz val="10"/>
      <color theme="10"/>
      <name val="Arial"/>
      <family val="2"/>
    </font>
    <font>
      <sz val="11"/>
      <color theme="1"/>
      <name val="Book Antiqua"/>
      <family val="2"/>
    </font>
    <font>
      <b/>
      <sz val="9"/>
      <color rgb="FFFF0000"/>
      <name val="Arial"/>
      <family val="2"/>
    </font>
    <font>
      <sz val="10"/>
      <color rgb="FF3333FF"/>
      <name val="Arial"/>
      <family val="2"/>
    </font>
    <font>
      <b/>
      <i/>
      <sz val="12"/>
      <color rgb="FF339933"/>
      <name val="Arial"/>
      <family val="2"/>
    </font>
    <font>
      <sz val="10"/>
      <color rgb="FF3366FF"/>
      <name val="Arial"/>
      <family val="2"/>
    </font>
    <font>
      <b/>
      <sz val="11"/>
      <color rgb="FFFF0000"/>
      <name val="Arial"/>
      <family val="2"/>
    </font>
    <font>
      <sz val="10"/>
      <color theme="10"/>
      <name val="Arial"/>
      <family val="2"/>
    </font>
    <font>
      <b/>
      <sz val="10"/>
      <color rgb="FFFF0000"/>
      <name val="Arial"/>
      <family val="2"/>
    </font>
    <font>
      <sz val="10"/>
      <color rgb="FFFF0000"/>
      <name val="Arial"/>
      <family val="2"/>
    </font>
    <font>
      <b/>
      <sz val="12"/>
      <color rgb="FFFF0000"/>
      <name val="Arial"/>
      <family val="2"/>
    </font>
    <font>
      <u/>
      <sz val="10"/>
      <color rgb="FFFF0000"/>
      <name val="Arial"/>
      <family val="2"/>
    </font>
    <font>
      <sz val="10"/>
      <color rgb="FF0070C0"/>
      <name val="Arial"/>
      <family val="2"/>
    </font>
    <font>
      <b/>
      <sz val="11"/>
      <color rgb="FFFF0000"/>
      <name val="Calibri"/>
      <family val="2"/>
    </font>
    <font>
      <b/>
      <sz val="10"/>
      <color theme="9" tint="0.59999389629810485"/>
      <name val="Arial"/>
      <family val="2"/>
    </font>
    <font>
      <sz val="10"/>
      <color theme="3" tint="0.59999389629810485"/>
      <name val="Arial"/>
      <family val="2"/>
    </font>
    <font>
      <u/>
      <sz val="12"/>
      <color theme="10"/>
      <name val="Arial"/>
      <family val="2"/>
    </font>
    <font>
      <b/>
      <i/>
      <sz val="12"/>
      <color theme="0"/>
      <name val="Arial"/>
      <family val="2"/>
    </font>
    <font>
      <b/>
      <i/>
      <sz val="10"/>
      <color rgb="FFFF0000"/>
      <name val="Arial"/>
      <family val="2"/>
    </font>
    <font>
      <b/>
      <sz val="12"/>
      <color rgb="FF00B050"/>
      <name val="Arial"/>
      <family val="2"/>
    </font>
    <font>
      <b/>
      <sz val="11"/>
      <color indexed="12"/>
      <name val="Arial"/>
      <family val="2"/>
    </font>
    <font>
      <b/>
      <sz val="16"/>
      <color rgb="FF00B050"/>
      <name val="Arial"/>
      <family val="2"/>
    </font>
    <font>
      <b/>
      <sz val="16"/>
      <color rgb="FFFF0000"/>
      <name val="Arial"/>
      <family val="2"/>
    </font>
    <font>
      <u/>
      <sz val="11"/>
      <color rgb="FF006666"/>
      <name val="Arial"/>
      <family val="2"/>
    </font>
    <font>
      <b/>
      <sz val="14"/>
      <color theme="1"/>
      <name val="Arial"/>
      <family val="2"/>
    </font>
    <font>
      <b/>
      <sz val="10"/>
      <color rgb="FF3333FF"/>
      <name val="Arial"/>
      <family val="2"/>
    </font>
    <font>
      <b/>
      <u/>
      <sz val="9"/>
      <color rgb="FFFF0000"/>
      <name val="Arial"/>
      <family val="2"/>
    </font>
    <font>
      <b/>
      <sz val="10"/>
      <name val="Rupee Foradian Standard"/>
      <family val="2"/>
    </font>
    <font>
      <b/>
      <sz val="9"/>
      <color rgb="FF7030A0"/>
      <name val="Arial"/>
      <family val="2"/>
    </font>
    <font>
      <b/>
      <sz val="12"/>
      <color rgb="FF7030A0"/>
      <name val="Arial"/>
      <family val="2"/>
    </font>
    <font>
      <b/>
      <u/>
      <sz val="11"/>
      <name val="Arial"/>
      <family val="2"/>
    </font>
    <font>
      <b/>
      <sz val="11"/>
      <color indexed="21"/>
      <name val="Arial"/>
      <family val="2"/>
    </font>
    <font>
      <sz val="10"/>
      <color theme="0"/>
      <name val="Arial"/>
      <family val="2"/>
    </font>
    <font>
      <b/>
      <sz val="10"/>
      <color theme="0"/>
      <name val="Arial"/>
      <family val="2"/>
    </font>
    <font>
      <b/>
      <sz val="8"/>
      <name val="Arial"/>
      <family val="2"/>
    </font>
    <font>
      <sz val="10"/>
      <color theme="8" tint="0.59999389629810485"/>
      <name val="Arial"/>
      <family val="2"/>
    </font>
    <font>
      <sz val="10"/>
      <color rgb="FF00B050"/>
      <name val="Arial"/>
      <family val="2"/>
    </font>
    <font>
      <b/>
      <sz val="8"/>
      <color indexed="17"/>
      <name val="Times New Roman"/>
      <family val="1"/>
    </font>
    <font>
      <b/>
      <u/>
      <sz val="8"/>
      <color indexed="10"/>
      <name val="Times New Roman"/>
      <family val="1"/>
    </font>
    <font>
      <sz val="8"/>
      <color indexed="12"/>
      <name val="Times New Roman"/>
      <family val="1"/>
    </font>
    <font>
      <u/>
      <sz val="10"/>
      <color rgb="FF3333FF"/>
      <name val="Arial"/>
      <family val="2"/>
    </font>
    <font>
      <sz val="11"/>
      <color theme="9" tint="0.59999389629810485"/>
      <name val="Calibri"/>
      <family val="2"/>
    </font>
    <font>
      <b/>
      <sz val="11"/>
      <color theme="9" tint="0.59999389629810485"/>
      <name val="Calibri"/>
      <family val="2"/>
    </font>
    <font>
      <sz val="11"/>
      <color theme="10"/>
      <name val="Arial"/>
      <family val="2"/>
    </font>
    <font>
      <b/>
      <sz val="16"/>
      <color theme="3" tint="0.59999389629810485"/>
      <name val="Times New Roman"/>
      <family val="1"/>
    </font>
    <font>
      <b/>
      <u/>
      <sz val="10"/>
      <color rgb="FF3333FF"/>
      <name val="Arial"/>
      <family val="2"/>
    </font>
    <font>
      <b/>
      <u/>
      <sz val="10"/>
      <color rgb="FFFF0000"/>
      <name val="Arial"/>
      <family val="2"/>
    </font>
    <font>
      <b/>
      <sz val="12"/>
      <name val="Calibri"/>
      <family val="2"/>
    </font>
    <font>
      <sz val="12"/>
      <color rgb="FFFF0000"/>
      <name val="Arial"/>
      <family val="2"/>
    </font>
    <font>
      <b/>
      <sz val="10"/>
      <color indexed="48"/>
      <name val="Arial"/>
      <family val="2"/>
    </font>
    <font>
      <b/>
      <sz val="10"/>
      <color rgb="FF0000FF"/>
      <name val="Arial"/>
      <family val="2"/>
    </font>
    <font>
      <b/>
      <u/>
      <sz val="10"/>
      <color rgb="FF0000FF"/>
      <name val="Arial"/>
      <family val="2"/>
    </font>
    <font>
      <b/>
      <sz val="14"/>
      <color theme="6" tint="0.39997558519241921"/>
      <name val="Arial"/>
      <family val="2"/>
    </font>
    <font>
      <b/>
      <sz val="14"/>
      <color rgb="FF66FFFF"/>
      <name val="Arial"/>
      <family val="2"/>
    </font>
    <font>
      <sz val="12"/>
      <color rgb="FFFF0000"/>
      <name val="Calibri"/>
      <family val="2"/>
    </font>
    <font>
      <b/>
      <sz val="10"/>
      <color rgb="FFFF0000"/>
      <name val="Calibri"/>
      <family val="2"/>
    </font>
    <font>
      <b/>
      <sz val="9"/>
      <color rgb="FF00CC66"/>
      <name val="Arial"/>
      <family val="2"/>
    </font>
    <font>
      <b/>
      <sz val="12"/>
      <color rgb="FF00CC66"/>
      <name val="Arial"/>
      <family val="2"/>
    </font>
    <font>
      <b/>
      <sz val="12"/>
      <color theme="6" tint="-0.499984740745262"/>
      <name val="Arial"/>
      <family val="2"/>
    </font>
    <font>
      <b/>
      <sz val="9"/>
      <color theme="6" tint="-0.499984740745262"/>
      <name val="Arial"/>
      <family val="2"/>
    </font>
    <font>
      <u/>
      <sz val="10"/>
      <name val="Arial"/>
      <family val="2"/>
    </font>
    <font>
      <b/>
      <sz val="11"/>
      <color rgb="FF009999"/>
      <name val="Arial"/>
      <family val="2"/>
    </font>
    <font>
      <b/>
      <u/>
      <sz val="11"/>
      <color rgb="FF009999"/>
      <name val="Arial"/>
      <family val="2"/>
    </font>
    <font>
      <b/>
      <u/>
      <sz val="11"/>
      <color rgb="FFFF0000"/>
      <name val="Arial"/>
      <family val="2"/>
    </font>
    <font>
      <b/>
      <sz val="10"/>
      <color rgb="FF009999"/>
      <name val="Arial"/>
      <family val="2"/>
    </font>
    <font>
      <sz val="11"/>
      <color rgb="FF009999"/>
      <name val="Arial"/>
      <family val="2"/>
    </font>
    <font>
      <sz val="10"/>
      <color rgb="FF009999"/>
      <name val="Arial"/>
      <family val="2"/>
    </font>
    <font>
      <b/>
      <sz val="10"/>
      <color theme="10"/>
      <name val="Arial"/>
      <family val="2"/>
    </font>
    <font>
      <sz val="14"/>
      <color indexed="10"/>
      <name val="Verdana"/>
      <family val="2"/>
    </font>
    <font>
      <sz val="14"/>
      <color indexed="12"/>
      <name val="Verdana"/>
      <family val="2"/>
    </font>
    <font>
      <sz val="14"/>
      <color rgb="FF008080"/>
      <name val="Verdana"/>
      <family val="2"/>
    </font>
    <font>
      <b/>
      <sz val="9"/>
      <color theme="9" tint="0.59999389629810485"/>
      <name val="Arial"/>
      <family val="2"/>
    </font>
    <font>
      <b/>
      <sz val="14"/>
      <color rgb="FFFF0000"/>
      <name val="Arial"/>
      <family val="2"/>
    </font>
    <font>
      <b/>
      <i/>
      <sz val="12"/>
      <color rgb="FFFF00FF"/>
      <name val="Arial"/>
      <family val="2"/>
    </font>
    <font>
      <b/>
      <i/>
      <sz val="12"/>
      <color rgb="FFFF0000"/>
      <name val="Arial"/>
      <family val="2"/>
    </font>
    <font>
      <b/>
      <sz val="10"/>
      <color indexed="14"/>
      <name val="Arial"/>
      <family val="2"/>
    </font>
    <font>
      <b/>
      <sz val="14"/>
      <color rgb="FF009999"/>
      <name val="Arial"/>
      <family val="2"/>
    </font>
    <font>
      <b/>
      <i/>
      <sz val="11"/>
      <color indexed="10"/>
      <name val="Arial"/>
      <family val="2"/>
    </font>
    <font>
      <b/>
      <sz val="9"/>
      <color theme="0"/>
      <name val="Arial"/>
      <family val="2"/>
    </font>
    <font>
      <b/>
      <i/>
      <sz val="11"/>
      <name val="Arial"/>
      <family val="2"/>
    </font>
    <font>
      <sz val="10"/>
      <name val="Arial"/>
      <family val="2"/>
    </font>
    <font>
      <sz val="12"/>
      <color theme="1"/>
      <name val="Times New Roman"/>
      <family val="1"/>
    </font>
    <font>
      <b/>
      <i/>
      <sz val="11"/>
      <color rgb="FFFF0000"/>
      <name val="Arial"/>
      <family val="2"/>
    </font>
    <font>
      <b/>
      <u/>
      <sz val="12"/>
      <name val="Arial"/>
      <family val="2"/>
    </font>
    <font>
      <b/>
      <i/>
      <sz val="12"/>
      <color indexed="10"/>
      <name val="Arial"/>
      <family val="2"/>
    </font>
    <font>
      <b/>
      <i/>
      <sz val="12"/>
      <name val="Arial"/>
      <family val="2"/>
    </font>
    <font>
      <sz val="12"/>
      <color rgb="FF00B050"/>
      <name val="Arial"/>
      <family val="2"/>
    </font>
    <font>
      <b/>
      <sz val="12"/>
      <color indexed="17"/>
      <name val="Arial"/>
      <family val="2"/>
    </font>
    <font>
      <b/>
      <u/>
      <sz val="12"/>
      <color indexed="17"/>
      <name val="Arial"/>
      <family val="2"/>
    </font>
    <font>
      <b/>
      <sz val="10"/>
      <color rgb="FFFF0066"/>
      <name val="Arial"/>
      <family val="2"/>
    </font>
    <font>
      <sz val="10"/>
      <color theme="6" tint="0.59999389629810485"/>
      <name val="Arial"/>
      <family val="2"/>
    </font>
    <font>
      <b/>
      <u/>
      <sz val="12"/>
      <color rgb="FF00B050"/>
      <name val="Arial"/>
      <family val="2"/>
    </font>
    <font>
      <sz val="10"/>
      <color rgb="FFFF0000"/>
      <name val="Calibri"/>
      <family val="2"/>
    </font>
    <font>
      <b/>
      <sz val="8"/>
      <color rgb="FFFF0000"/>
      <name val="Arial"/>
      <family val="2"/>
    </font>
    <font>
      <b/>
      <sz val="8"/>
      <color rgb="FF009999"/>
      <name val="Arial"/>
      <family val="2"/>
    </font>
    <font>
      <sz val="10"/>
      <color theme="3" tint="0.39997558519241921"/>
      <name val="Arial"/>
      <family val="2"/>
    </font>
    <font>
      <b/>
      <u/>
      <sz val="10"/>
      <color theme="10"/>
      <name val="Arial"/>
      <family val="2"/>
    </font>
    <font>
      <b/>
      <sz val="14"/>
      <color rgb="FF0000FF"/>
      <name val="Arial"/>
      <family val="2"/>
    </font>
    <font>
      <b/>
      <sz val="14"/>
      <color rgb="FFFF0066"/>
      <name val="Arial"/>
      <family val="2"/>
    </font>
    <font>
      <b/>
      <sz val="12"/>
      <color rgb="FF009999"/>
      <name val="Arial"/>
      <family val="2"/>
    </font>
    <font>
      <b/>
      <sz val="16"/>
      <color rgb="FF009999"/>
      <name val="Arial"/>
      <family val="2"/>
    </font>
    <font>
      <b/>
      <u/>
      <sz val="14"/>
      <color rgb="FFFF0000"/>
      <name val="Arial"/>
      <family val="2"/>
    </font>
    <font>
      <sz val="11"/>
      <color rgb="FF475055"/>
      <name val="Arial"/>
      <family val="2"/>
    </font>
    <font>
      <sz val="12"/>
      <color rgb="FF475055"/>
      <name val="Arial"/>
      <family val="2"/>
    </font>
    <font>
      <sz val="10"/>
      <color rgb="FF000000"/>
      <name val="Symbol"/>
      <family val="1"/>
      <charset val="2"/>
    </font>
    <font>
      <sz val="7"/>
      <color rgb="FF000000"/>
      <name val="Times New Roman"/>
      <family val="1"/>
    </font>
    <font>
      <sz val="13"/>
      <color rgb="FF000000"/>
      <name val="Times New Roman"/>
      <family val="1"/>
    </font>
    <font>
      <b/>
      <u/>
      <sz val="11"/>
      <color rgb="FF00B050"/>
      <name val="Arial"/>
      <family val="2"/>
    </font>
    <font>
      <sz val="9"/>
      <name val="Calibri"/>
      <family val="2"/>
    </font>
    <font>
      <b/>
      <u/>
      <sz val="11"/>
      <color theme="10"/>
      <name val="Arial"/>
      <family val="2"/>
    </font>
    <font>
      <b/>
      <i/>
      <sz val="12"/>
      <color rgb="FF0070C0"/>
      <name val="Algerian"/>
      <family val="5"/>
    </font>
    <font>
      <b/>
      <i/>
      <sz val="12"/>
      <color rgb="FF00B050"/>
      <name val="Algerian"/>
      <family val="5"/>
    </font>
    <font>
      <b/>
      <i/>
      <sz val="12"/>
      <color indexed="30"/>
      <name val="Arial"/>
      <family val="2"/>
    </font>
    <font>
      <b/>
      <i/>
      <sz val="12"/>
      <color indexed="44"/>
      <name val="Arial"/>
      <family val="2"/>
    </font>
    <font>
      <b/>
      <i/>
      <sz val="11"/>
      <color rgb="FFFF0066"/>
      <name val="Arial"/>
      <family val="2"/>
    </font>
    <font>
      <b/>
      <sz val="12"/>
      <name val="Calibri"/>
      <family val="2"/>
      <scheme val="minor"/>
    </font>
    <font>
      <b/>
      <i/>
      <sz val="18"/>
      <name val="Algerian"/>
      <family val="5"/>
    </font>
    <font>
      <b/>
      <i/>
      <sz val="11"/>
      <color indexed="30"/>
      <name val="Arial"/>
      <family val="2"/>
    </font>
    <font>
      <b/>
      <u/>
      <sz val="10"/>
      <color theme="0"/>
      <name val="Arial"/>
      <family val="2"/>
    </font>
    <font>
      <sz val="10"/>
      <color rgb="FF3333FF"/>
      <name val="Calibri"/>
      <family val="2"/>
      <scheme val="minor"/>
    </font>
    <font>
      <b/>
      <sz val="10"/>
      <name val="Calibri"/>
      <family val="2"/>
      <scheme val="minor"/>
    </font>
    <font>
      <sz val="10"/>
      <color rgb="FF0000FF"/>
      <name val="Arial"/>
      <family val="2"/>
    </font>
    <font>
      <b/>
      <sz val="12"/>
      <color rgb="FF0000FF"/>
      <name val="Calibri"/>
      <family val="2"/>
      <scheme val="minor"/>
    </font>
    <font>
      <b/>
      <sz val="9"/>
      <color theme="3" tint="0.59999389629810485"/>
      <name val="Arial"/>
      <family val="2"/>
    </font>
    <font>
      <b/>
      <sz val="10"/>
      <color theme="3" tint="0.59999389629810485"/>
      <name val="Arial"/>
      <family val="2"/>
    </font>
    <font>
      <sz val="12"/>
      <color theme="3" tint="0.59999389629810485"/>
      <name val="Times New Roman"/>
      <family val="1"/>
    </font>
    <font>
      <b/>
      <sz val="14"/>
      <color rgb="FF00B050"/>
      <name val="Arial"/>
      <family val="2"/>
    </font>
    <font>
      <b/>
      <sz val="11"/>
      <color rgb="FF0000FF"/>
      <name val="Arial"/>
      <family val="2"/>
    </font>
    <font>
      <b/>
      <sz val="12"/>
      <color rgb="FF0070C0"/>
      <name val="Arial"/>
      <family val="2"/>
    </font>
    <font>
      <b/>
      <sz val="18"/>
      <color rgb="FF0000FF"/>
      <name val="Arial"/>
      <family val="2"/>
    </font>
    <font>
      <b/>
      <sz val="18"/>
      <color indexed="10"/>
      <name val="Arial"/>
      <family val="2"/>
    </font>
    <font>
      <b/>
      <sz val="12"/>
      <color rgb="FF0000FF"/>
      <name val="Arial"/>
      <family val="2"/>
    </font>
    <font>
      <b/>
      <sz val="10"/>
      <color rgb="FF00B050"/>
      <name val="Arial"/>
      <family val="2"/>
    </font>
    <font>
      <b/>
      <sz val="10"/>
      <color indexed="17"/>
      <name val="Arial"/>
      <family val="2"/>
    </font>
    <font>
      <b/>
      <sz val="9"/>
      <color indexed="10"/>
      <name val="Tahoma"/>
      <family val="2"/>
    </font>
    <font>
      <b/>
      <sz val="9"/>
      <color indexed="81"/>
      <name val="Tahoma"/>
      <family val="2"/>
    </font>
    <font>
      <sz val="9"/>
      <color indexed="81"/>
      <name val="Tahoma"/>
      <family val="2"/>
    </font>
    <font>
      <i/>
      <sz val="11"/>
      <name val="Arial"/>
      <family val="2"/>
    </font>
    <font>
      <b/>
      <i/>
      <sz val="11"/>
      <color theme="8" tint="0.59999389629810485"/>
      <name val="Arial"/>
      <family val="2"/>
    </font>
    <font>
      <b/>
      <i/>
      <sz val="16"/>
      <color indexed="13"/>
      <name val="Arial"/>
      <family val="2"/>
    </font>
    <font>
      <b/>
      <sz val="18"/>
      <color indexed="10"/>
      <name val="Algerian"/>
      <family val="5"/>
    </font>
    <font>
      <b/>
      <sz val="18"/>
      <color indexed="36"/>
      <name val="Algerian"/>
      <family val="5"/>
    </font>
    <font>
      <b/>
      <sz val="18"/>
      <color indexed="30"/>
      <name val="Algerian"/>
      <family val="5"/>
    </font>
    <font>
      <b/>
      <sz val="18"/>
      <color indexed="60"/>
      <name val="Algerian"/>
      <family val="5"/>
    </font>
    <font>
      <b/>
      <sz val="18"/>
      <name val="Algerian"/>
      <family val="5"/>
    </font>
    <font>
      <b/>
      <i/>
      <sz val="11.5"/>
      <color theme="0"/>
      <name val="Arial"/>
      <family val="2"/>
    </font>
    <font>
      <b/>
      <i/>
      <sz val="11.5"/>
      <name val="Arial"/>
      <family val="2"/>
    </font>
    <font>
      <b/>
      <sz val="11.5"/>
      <name val="Arial"/>
      <family val="2"/>
    </font>
    <font>
      <sz val="11.5"/>
      <name val="Arial"/>
      <family val="2"/>
    </font>
    <font>
      <b/>
      <i/>
      <sz val="12"/>
      <color indexed="17"/>
      <name val="Arial"/>
      <family val="2"/>
    </font>
    <font>
      <sz val="9"/>
      <color theme="4" tint="-0.249977111117893"/>
      <name val="Times New Roman"/>
      <family val="1"/>
    </font>
    <font>
      <b/>
      <sz val="16"/>
      <color indexed="21"/>
      <name val="Times New Roman"/>
      <family val="1"/>
    </font>
    <font>
      <sz val="16"/>
      <color indexed="10"/>
      <name val="Times New Roman"/>
      <family val="1"/>
    </font>
    <font>
      <sz val="14"/>
      <color indexed="10"/>
      <name val="Times New Roman"/>
      <family val="1"/>
    </font>
    <font>
      <b/>
      <sz val="14"/>
      <color indexed="10"/>
      <name val="Times New Roman"/>
      <family val="1"/>
    </font>
    <font>
      <sz val="12"/>
      <color theme="10"/>
      <name val="Arial"/>
      <family val="2"/>
    </font>
    <font>
      <sz val="12"/>
      <color indexed="10"/>
      <name val="Arial"/>
      <family val="2"/>
    </font>
    <font>
      <b/>
      <sz val="14"/>
      <color indexed="8"/>
      <name val="Times New Roman"/>
      <family val="1"/>
    </font>
    <font>
      <b/>
      <sz val="12"/>
      <color indexed="8"/>
      <name val="Times New Roman"/>
      <family val="1"/>
    </font>
    <font>
      <sz val="10"/>
      <color theme="1"/>
      <name val="Times New Roman"/>
      <family val="1"/>
    </font>
    <font>
      <b/>
      <sz val="10"/>
      <color theme="1"/>
      <name val="Times New Roman"/>
      <family val="1"/>
    </font>
    <font>
      <sz val="10"/>
      <name val="Times New Roman"/>
      <family val="1"/>
    </font>
    <font>
      <sz val="10"/>
      <color rgb="FFFF0000"/>
      <name val="Times New Roman"/>
      <family val="1"/>
    </font>
    <font>
      <sz val="10"/>
      <color indexed="8"/>
      <name val="Times New Roman"/>
      <family val="1"/>
    </font>
    <font>
      <b/>
      <sz val="10"/>
      <name val="Times New Roman"/>
      <family val="1"/>
    </font>
    <font>
      <sz val="10.5"/>
      <color indexed="8"/>
      <name val="Times New Roman"/>
      <family val="1"/>
    </font>
    <font>
      <sz val="9"/>
      <color indexed="8"/>
      <name val="Times New Roman"/>
      <family val="1"/>
    </font>
    <font>
      <sz val="10.5"/>
      <name val="Times New Roman"/>
      <family val="1"/>
    </font>
    <font>
      <sz val="11"/>
      <color indexed="8"/>
      <name val="Times New Roman"/>
      <family val="1"/>
    </font>
    <font>
      <b/>
      <sz val="11"/>
      <color indexed="8"/>
      <name val="Times New Roman"/>
      <family val="1"/>
    </font>
    <font>
      <b/>
      <sz val="10.5"/>
      <color indexed="8"/>
      <name val="Times New Roman"/>
      <family val="1"/>
    </font>
    <font>
      <sz val="12"/>
      <color indexed="8"/>
      <name val="Times New Roman"/>
      <family val="1"/>
    </font>
    <font>
      <sz val="11"/>
      <color theme="1"/>
      <name val="Times New Roman"/>
      <family val="1"/>
    </font>
    <font>
      <sz val="11"/>
      <color indexed="22"/>
      <name val="Times New Roman"/>
      <family val="1"/>
    </font>
    <font>
      <sz val="11"/>
      <name val="Times New Roman"/>
      <family val="1"/>
    </font>
    <font>
      <u/>
      <sz val="11"/>
      <name val="Times New Roman"/>
      <family val="1"/>
    </font>
    <font>
      <sz val="9"/>
      <name val="Times New Roman"/>
      <family val="1"/>
    </font>
    <font>
      <b/>
      <sz val="11"/>
      <name val="Times New Roman"/>
      <family val="1"/>
    </font>
    <font>
      <b/>
      <sz val="16"/>
      <color rgb="FFFF0000"/>
      <name val="Times New Roman"/>
      <family val="1"/>
    </font>
    <font>
      <i/>
      <sz val="16"/>
      <color indexed="10"/>
      <name val="Arial"/>
      <family val="2"/>
    </font>
    <font>
      <i/>
      <sz val="16"/>
      <color indexed="17"/>
      <name val="Arial Rounded MT Bold"/>
      <family val="2"/>
    </font>
    <font>
      <b/>
      <i/>
      <sz val="16"/>
      <color indexed="42"/>
      <name val="Bodoni MT Black"/>
      <family val="1"/>
    </font>
    <font>
      <b/>
      <i/>
      <sz val="16"/>
      <color indexed="11"/>
      <name val="Arial"/>
      <family val="2"/>
    </font>
    <font>
      <b/>
      <i/>
      <sz val="16"/>
      <color indexed="10"/>
      <name val="Arial"/>
      <family val="2"/>
    </font>
    <font>
      <sz val="11.5"/>
      <color indexed="10"/>
      <name val="Arial"/>
      <family val="2"/>
    </font>
    <font>
      <sz val="11.5"/>
      <color indexed="17"/>
      <name val="Arial"/>
      <family val="2"/>
    </font>
    <font>
      <sz val="11.5"/>
      <color indexed="30"/>
      <name val="Arial"/>
      <family val="2"/>
    </font>
    <font>
      <b/>
      <i/>
      <sz val="11"/>
      <color indexed="17"/>
      <name val="Arial"/>
      <family val="2"/>
    </font>
    <font>
      <b/>
      <i/>
      <sz val="11"/>
      <color rgb="FF00B050"/>
      <name val="Arial"/>
      <family val="2"/>
    </font>
    <font>
      <sz val="12"/>
      <color rgb="FF000000"/>
      <name val="Arial"/>
      <family val="2"/>
    </font>
    <font>
      <sz val="12"/>
      <color theme="3" tint="0.59999389629810485"/>
      <name val="Arial"/>
      <family val="2"/>
    </font>
    <font>
      <sz val="12"/>
      <color theme="3" tint="0.59999389629810485"/>
      <name val="Calibri"/>
      <family val="2"/>
    </font>
    <font>
      <sz val="14"/>
      <color theme="3" tint="0.59999389629810485"/>
      <name val="Arial"/>
      <family val="2"/>
    </font>
    <font>
      <sz val="14"/>
      <color theme="3" tint="0.59999389629810485"/>
      <name val="Times New Roman"/>
      <family val="1"/>
    </font>
    <font>
      <b/>
      <u/>
      <sz val="11"/>
      <color rgb="FF31849B"/>
      <name val="Arial"/>
      <family val="2"/>
    </font>
    <font>
      <b/>
      <sz val="11"/>
      <color theme="6" tint="-0.499984740745262"/>
      <name val="Arial"/>
      <family val="2"/>
    </font>
    <font>
      <b/>
      <sz val="11"/>
      <color rgb="FF00B050"/>
      <name val="Arial"/>
      <family val="2"/>
    </font>
    <font>
      <sz val="14"/>
      <color rgb="FFFF0000"/>
      <name val="Arial"/>
      <family val="2"/>
    </font>
    <font>
      <sz val="11"/>
      <color rgb="FFFF0000"/>
      <name val="Calibri"/>
      <family val="2"/>
    </font>
  </fonts>
  <fills count="90">
    <fill>
      <patternFill patternType="none"/>
    </fill>
    <fill>
      <patternFill patternType="gray125"/>
    </fill>
    <fill>
      <patternFill patternType="solid">
        <fgColor indexed="9"/>
        <bgColor indexed="26"/>
      </patternFill>
    </fill>
    <fill>
      <patternFill patternType="solid">
        <fgColor indexed="27"/>
        <bgColor indexed="41"/>
      </patternFill>
    </fill>
    <fill>
      <patternFill patternType="solid">
        <fgColor indexed="65"/>
        <bgColor indexed="64"/>
      </patternFill>
    </fill>
    <fill>
      <patternFill patternType="solid">
        <fgColor indexed="42"/>
        <bgColor indexed="27"/>
      </patternFill>
    </fill>
    <fill>
      <patternFill patternType="solid">
        <fgColor indexed="43"/>
        <bgColor indexed="26"/>
      </patternFill>
    </fill>
    <fill>
      <patternFill patternType="solid">
        <fgColor theme="9" tint="0.59999389629810485"/>
        <bgColor indexed="27"/>
      </patternFill>
    </fill>
    <fill>
      <patternFill patternType="solid">
        <fgColor theme="9" tint="0.59999389629810485"/>
        <bgColor indexed="64"/>
      </patternFill>
    </fill>
    <fill>
      <patternFill patternType="solid">
        <fgColor theme="3" tint="0.59999389629810485"/>
        <bgColor indexed="26"/>
      </patternFill>
    </fill>
    <fill>
      <patternFill patternType="solid">
        <fgColor theme="3" tint="0.59999389629810485"/>
        <bgColor indexed="64"/>
      </patternFill>
    </fill>
    <fill>
      <patternFill patternType="solid">
        <fgColor theme="6" tint="0.59999389629810485"/>
        <bgColor indexed="64"/>
      </patternFill>
    </fill>
    <fill>
      <patternFill patternType="solid">
        <fgColor theme="0"/>
        <bgColor indexed="64"/>
      </patternFill>
    </fill>
    <fill>
      <patternFill patternType="solid">
        <fgColor rgb="FFFFFFCC"/>
        <bgColor indexed="34"/>
      </patternFill>
    </fill>
    <fill>
      <patternFill patternType="solid">
        <fgColor theme="0" tint="-4.9989318521683403E-2"/>
        <bgColor indexed="41"/>
      </patternFill>
    </fill>
    <fill>
      <patternFill patternType="solid">
        <fgColor theme="8" tint="0.59999389629810485"/>
        <bgColor indexed="22"/>
      </patternFill>
    </fill>
    <fill>
      <patternFill patternType="solid">
        <fgColor theme="6" tint="0.59999389629810485"/>
        <bgColor indexed="27"/>
      </patternFill>
    </fill>
    <fill>
      <patternFill patternType="solid">
        <fgColor theme="9" tint="0.39997558519241921"/>
        <bgColor indexed="27"/>
      </patternFill>
    </fill>
    <fill>
      <patternFill patternType="solid">
        <fgColor theme="4" tint="0.59999389629810485"/>
        <bgColor indexed="64"/>
      </patternFill>
    </fill>
    <fill>
      <patternFill patternType="solid">
        <fgColor theme="0"/>
        <bgColor indexed="26"/>
      </patternFill>
    </fill>
    <fill>
      <patternFill patternType="solid">
        <fgColor theme="0"/>
        <bgColor indexed="27"/>
      </patternFill>
    </fill>
    <fill>
      <patternFill patternType="solid">
        <fgColor theme="0"/>
        <bgColor indexed="41"/>
      </patternFill>
    </fill>
    <fill>
      <patternFill patternType="solid">
        <fgColor theme="9" tint="0.59999389629810485"/>
        <bgColor indexed="26"/>
      </patternFill>
    </fill>
    <fill>
      <patternFill patternType="solid">
        <fgColor theme="8" tint="0.59999389629810485"/>
        <bgColor indexed="26"/>
      </patternFill>
    </fill>
    <fill>
      <patternFill patternType="solid">
        <fgColor rgb="FFFFFF00"/>
        <bgColor indexed="64"/>
      </patternFill>
    </fill>
    <fill>
      <patternFill patternType="solid">
        <fgColor rgb="FFFFFF00"/>
        <bgColor indexed="13"/>
      </patternFill>
    </fill>
    <fill>
      <patternFill patternType="solid">
        <fgColor theme="9" tint="0.59999389629810485"/>
        <bgColor indexed="13"/>
      </patternFill>
    </fill>
    <fill>
      <patternFill patternType="solid">
        <fgColor theme="9" tint="0.59999389629810485"/>
        <bgColor indexed="35"/>
      </patternFill>
    </fill>
    <fill>
      <patternFill patternType="solid">
        <fgColor rgb="FFFFFF00"/>
        <bgColor indexed="22"/>
      </patternFill>
    </fill>
    <fill>
      <patternFill patternType="solid">
        <fgColor theme="8" tint="0.59999389629810485"/>
        <bgColor indexed="64"/>
      </patternFill>
    </fill>
    <fill>
      <patternFill patternType="solid">
        <fgColor theme="9" tint="0.59999389629810485"/>
        <bgColor indexed="22"/>
      </patternFill>
    </fill>
    <fill>
      <patternFill patternType="solid">
        <fgColor theme="6" tint="0.59999389629810485"/>
        <bgColor indexed="22"/>
      </patternFill>
    </fill>
    <fill>
      <patternFill patternType="solid">
        <fgColor theme="8" tint="0.79998168889431442"/>
        <bgColor indexed="41"/>
      </patternFill>
    </fill>
    <fill>
      <patternFill patternType="solid">
        <fgColor theme="8" tint="0.59999389629810485"/>
        <bgColor indexed="49"/>
      </patternFill>
    </fill>
    <fill>
      <patternFill patternType="solid">
        <fgColor theme="8" tint="0.59999389629810485"/>
        <bgColor indexed="27"/>
      </patternFill>
    </fill>
    <fill>
      <patternFill patternType="solid">
        <fgColor theme="6" tint="0.79998168889431442"/>
        <bgColor indexed="27"/>
      </patternFill>
    </fill>
    <fill>
      <patternFill patternType="solid">
        <fgColor theme="8" tint="0.59999389629810485"/>
        <bgColor indexed="35"/>
      </patternFill>
    </fill>
    <fill>
      <patternFill patternType="solid">
        <fgColor theme="8" tint="0.79998168889431442"/>
        <bgColor indexed="64"/>
      </patternFill>
    </fill>
    <fill>
      <patternFill patternType="solid">
        <fgColor theme="6" tint="0.79998168889431442"/>
        <bgColor indexed="64"/>
      </patternFill>
    </fill>
    <fill>
      <patternFill patternType="solid">
        <fgColor theme="6" tint="0.79998168889431442"/>
        <bgColor indexed="41"/>
      </patternFill>
    </fill>
    <fill>
      <patternFill patternType="solid">
        <fgColor rgb="FF008080"/>
        <bgColor indexed="64"/>
      </patternFill>
    </fill>
    <fill>
      <patternFill patternType="solid">
        <fgColor theme="9" tint="0.79998168889431442"/>
        <bgColor indexed="64"/>
      </patternFill>
    </fill>
    <fill>
      <patternFill patternType="solid">
        <fgColor rgb="FFCCFFFF"/>
        <bgColor indexed="41"/>
      </patternFill>
    </fill>
    <fill>
      <patternFill patternType="solid">
        <fgColor rgb="FFCCFFFF"/>
        <bgColor indexed="64"/>
      </patternFill>
    </fill>
    <fill>
      <patternFill patternType="solid">
        <fgColor theme="6" tint="0.59999389629810485"/>
        <bgColor indexed="41"/>
      </patternFill>
    </fill>
    <fill>
      <patternFill patternType="solid">
        <fgColor theme="9" tint="0.59999389629810485"/>
        <bgColor indexed="41"/>
      </patternFill>
    </fill>
    <fill>
      <patternFill patternType="solid">
        <fgColor theme="8" tint="-0.249977111117893"/>
        <bgColor indexed="64"/>
      </patternFill>
    </fill>
    <fill>
      <patternFill patternType="solid">
        <fgColor theme="9" tint="0.59999389629810485"/>
        <bgColor indexed="49"/>
      </patternFill>
    </fill>
    <fill>
      <patternFill patternType="solid">
        <fgColor theme="6" tint="0.59999389629810485"/>
        <bgColor indexed="26"/>
      </patternFill>
    </fill>
    <fill>
      <patternFill patternType="solid">
        <fgColor rgb="FF31849B"/>
        <bgColor indexed="64"/>
      </patternFill>
    </fill>
    <fill>
      <patternFill patternType="solid">
        <fgColor theme="7" tint="0.79998168889431442"/>
        <bgColor indexed="64"/>
      </patternFill>
    </fill>
    <fill>
      <patternFill patternType="solid">
        <fgColor rgb="FF31849B"/>
        <bgColor indexed="31"/>
      </patternFill>
    </fill>
    <fill>
      <patternFill patternType="solid">
        <fgColor theme="3" tint="0.59999389629810485"/>
        <bgColor indexed="31"/>
      </patternFill>
    </fill>
    <fill>
      <gradientFill type="path" left="0.5" right="0.5" top="0.5" bottom="0.5">
        <stop position="0">
          <color theme="0"/>
        </stop>
        <stop position="1">
          <color rgb="FF33CCCC"/>
        </stop>
      </gradientFill>
    </fill>
    <fill>
      <gradientFill>
        <stop position="0">
          <color theme="0"/>
        </stop>
        <stop position="1">
          <color rgb="FF33CCCC"/>
        </stop>
      </gradientFill>
    </fill>
    <fill>
      <gradientFill type="path" left="0.5" right="0.5" top="0.5" bottom="0.5">
        <stop position="0">
          <color theme="0"/>
        </stop>
        <stop position="1">
          <color rgb="FF66FFFF"/>
        </stop>
      </gradientFill>
    </fill>
    <fill>
      <gradientFill degree="270">
        <stop position="0">
          <color theme="0"/>
        </stop>
        <stop position="1">
          <color theme="0" tint="-0.1490218817712943"/>
        </stop>
      </gradientFill>
    </fill>
    <fill>
      <gradientFill degree="270">
        <stop position="0">
          <color theme="0"/>
        </stop>
        <stop position="1">
          <color theme="9" tint="0.59999389629810485"/>
        </stop>
      </gradientFill>
    </fill>
    <fill>
      <patternFill patternType="solid">
        <fgColor theme="6" tint="0.39997558519241921"/>
        <bgColor indexed="64"/>
      </patternFill>
    </fill>
    <fill>
      <patternFill patternType="solid">
        <fgColor theme="6" tint="0.39997558519241921"/>
        <bgColor indexed="49"/>
      </patternFill>
    </fill>
    <fill>
      <patternFill patternType="solid">
        <fgColor theme="8" tint="0.39997558519241921"/>
        <bgColor indexed="26"/>
      </patternFill>
    </fill>
    <fill>
      <patternFill patternType="solid">
        <fgColor rgb="FF33CCCC"/>
        <bgColor indexed="64"/>
      </patternFill>
    </fill>
    <fill>
      <patternFill patternType="solid">
        <fgColor theme="9" tint="0.79998168889431442"/>
        <bgColor indexed="26"/>
      </patternFill>
    </fill>
    <fill>
      <gradientFill degree="90">
        <stop position="0">
          <color theme="0"/>
        </stop>
        <stop position="0.5">
          <color theme="9" tint="0.59999389629810485"/>
        </stop>
        <stop position="1">
          <color theme="0"/>
        </stop>
      </gradientFill>
    </fill>
    <fill>
      <gradientFill>
        <stop position="0">
          <color theme="0"/>
        </stop>
        <stop position="0.5">
          <color theme="9" tint="0.59999389629810485"/>
        </stop>
        <stop position="1">
          <color theme="0"/>
        </stop>
      </gradientFill>
    </fill>
    <fill>
      <gradientFill degree="90">
        <stop position="0">
          <color theme="0"/>
        </stop>
        <stop position="1">
          <color theme="9" tint="0.59999389629810485"/>
        </stop>
      </gradientFill>
    </fill>
    <fill>
      <patternFill patternType="solid">
        <fgColor theme="6" tint="0.79998168889431442"/>
        <bgColor indexed="26"/>
      </patternFill>
    </fill>
    <fill>
      <patternFill patternType="solid">
        <fgColor theme="8" tint="0.79998168889431442"/>
        <bgColor indexed="26"/>
      </patternFill>
    </fill>
    <fill>
      <patternFill patternType="solid">
        <fgColor theme="8" tint="0.79998168889431442"/>
        <bgColor indexed="49"/>
      </patternFill>
    </fill>
    <fill>
      <patternFill patternType="solid">
        <fgColor rgb="FFFFFF00"/>
        <bgColor indexed="27"/>
      </patternFill>
    </fill>
    <fill>
      <patternFill patternType="solid">
        <fgColor theme="3" tint="0.59999389629810485"/>
        <bgColor auto="1"/>
      </patternFill>
    </fill>
    <fill>
      <patternFill patternType="solid">
        <fgColor theme="3" tint="0.59999389629810485"/>
        <bgColor indexed="41"/>
      </patternFill>
    </fill>
    <fill>
      <patternFill patternType="solid">
        <fgColor rgb="FF33CCCC"/>
        <bgColor indexed="35"/>
      </patternFill>
    </fill>
    <fill>
      <patternFill patternType="solid">
        <fgColor rgb="FF33CCCC"/>
        <bgColor indexed="49"/>
      </patternFill>
    </fill>
    <fill>
      <patternFill patternType="solid">
        <fgColor theme="8" tint="0.59999389629810485"/>
        <bgColor indexed="31"/>
      </patternFill>
    </fill>
    <fill>
      <patternFill patternType="solid">
        <fgColor rgb="FFFFFFCC"/>
        <bgColor indexed="41"/>
      </patternFill>
    </fill>
    <fill>
      <patternFill patternType="solid">
        <fgColor theme="6" tint="0.79998168889431442"/>
        <bgColor auto="1"/>
      </patternFill>
    </fill>
    <fill>
      <patternFill patternType="solid">
        <fgColor rgb="FFFFFFCC"/>
        <bgColor indexed="64"/>
      </patternFill>
    </fill>
    <fill>
      <patternFill patternType="solid">
        <fgColor theme="6" tint="0.39997558519241921"/>
        <bgColor indexed="26"/>
      </patternFill>
    </fill>
    <fill>
      <patternFill patternType="solid">
        <fgColor theme="5" tint="0.7999816888943144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7" tint="0.59999389629810485"/>
        <bgColor indexed="26"/>
      </patternFill>
    </fill>
    <fill>
      <patternFill patternType="solid">
        <fgColor rgb="FF00B050"/>
        <bgColor indexed="26"/>
      </patternFill>
    </fill>
    <fill>
      <patternFill patternType="solid">
        <fgColor theme="0" tint="-0.249977111117893"/>
        <bgColor indexed="64"/>
      </patternFill>
    </fill>
    <fill>
      <patternFill patternType="solid">
        <fgColor rgb="FF92D050"/>
        <bgColor indexed="64"/>
      </patternFill>
    </fill>
    <fill>
      <patternFill patternType="solid">
        <fgColor theme="9" tint="-0.249977111117893"/>
        <bgColor indexed="26"/>
      </patternFill>
    </fill>
    <fill>
      <patternFill patternType="solid">
        <fgColor theme="8" tint="-0.249977111117893"/>
        <bgColor indexed="26"/>
      </patternFill>
    </fill>
    <fill>
      <patternFill patternType="solid">
        <fgColor rgb="FF8DB4E2"/>
        <bgColor indexed="64"/>
      </patternFill>
    </fill>
  </fills>
  <borders count="215">
    <border>
      <left/>
      <right/>
      <top/>
      <bottom/>
      <diagonal/>
    </border>
    <border>
      <left/>
      <right style="thick">
        <color indexed="12"/>
      </right>
      <top/>
      <bottom/>
      <diagonal/>
    </border>
    <border>
      <left/>
      <right/>
      <top/>
      <bottom style="medium">
        <color indexed="8"/>
      </bottom>
      <diagonal/>
    </border>
    <border>
      <left/>
      <right style="thin">
        <color indexed="8"/>
      </right>
      <top style="thin">
        <color indexed="8"/>
      </top>
      <bottom style="thin">
        <color indexed="53"/>
      </bottom>
      <diagonal/>
    </border>
    <border>
      <left/>
      <right style="thin">
        <color indexed="8"/>
      </right>
      <top style="thin">
        <color indexed="53"/>
      </top>
      <bottom style="thin">
        <color indexed="53"/>
      </bottom>
      <diagonal/>
    </border>
    <border>
      <left/>
      <right style="thin">
        <color indexed="53"/>
      </right>
      <top style="thin">
        <color indexed="53"/>
      </top>
      <bottom style="thin">
        <color indexed="53"/>
      </bottom>
      <diagonal/>
    </border>
    <border>
      <left/>
      <right style="thin">
        <color indexed="8"/>
      </right>
      <top/>
      <bottom/>
      <diagonal/>
    </border>
    <border>
      <left style="thin">
        <color indexed="8"/>
      </left>
      <right/>
      <top style="thin">
        <color indexed="8"/>
      </top>
      <bottom style="thin">
        <color indexed="8"/>
      </bottom>
      <diagonal/>
    </border>
    <border>
      <left style="thin">
        <color indexed="22"/>
      </left>
      <right/>
      <top style="thin">
        <color indexed="8"/>
      </top>
      <bottom style="thin">
        <color indexed="53"/>
      </bottom>
      <diagonal/>
    </border>
    <border>
      <left style="thin">
        <color indexed="22"/>
      </left>
      <right/>
      <top style="thin">
        <color indexed="53"/>
      </top>
      <bottom style="thin">
        <color indexed="53"/>
      </bottom>
      <diagonal/>
    </border>
    <border>
      <left style="thin">
        <color indexed="53"/>
      </left>
      <right/>
      <top style="thin">
        <color indexed="53"/>
      </top>
      <bottom style="thin">
        <color indexed="53"/>
      </bottom>
      <diagonal/>
    </border>
    <border>
      <left/>
      <right style="medium">
        <color indexed="8"/>
      </right>
      <top style="medium">
        <color indexed="8"/>
      </top>
      <bottom style="medium">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22"/>
      </right>
      <top/>
      <bottom style="thin">
        <color indexed="22"/>
      </bottom>
      <diagonal/>
    </border>
    <border>
      <left/>
      <right style="thick">
        <color indexed="8"/>
      </right>
      <top style="thick">
        <color indexed="12"/>
      </top>
      <bottom style="thin">
        <color indexed="8"/>
      </bottom>
      <diagonal/>
    </border>
    <border>
      <left/>
      <right style="thick">
        <color indexed="8"/>
      </right>
      <top style="thin">
        <color indexed="8"/>
      </top>
      <bottom style="thin">
        <color indexed="8"/>
      </bottom>
      <diagonal/>
    </border>
    <border>
      <left/>
      <right/>
      <top style="thin">
        <color indexed="53"/>
      </top>
      <bottom/>
      <diagonal/>
    </border>
    <border>
      <left/>
      <right style="thick">
        <color indexed="8"/>
      </right>
      <top/>
      <bottom style="thin">
        <color indexed="8"/>
      </bottom>
      <diagonal/>
    </border>
    <border>
      <left/>
      <right style="medium">
        <color indexed="12"/>
      </right>
      <top/>
      <bottom/>
      <diagonal/>
    </border>
    <border>
      <left/>
      <right/>
      <top style="thin">
        <color indexed="64"/>
      </top>
      <bottom style="thin">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style="thin">
        <color indexed="22"/>
      </right>
      <top style="thin">
        <color rgb="FFFF0000"/>
      </top>
      <bottom style="thin">
        <color indexed="8"/>
      </bottom>
      <diagonal/>
    </border>
    <border>
      <left/>
      <right style="thick">
        <color indexed="12"/>
      </right>
      <top/>
      <bottom style="thin">
        <color rgb="FFFF0000"/>
      </bottom>
      <diagonal/>
    </border>
    <border>
      <left/>
      <right/>
      <top/>
      <bottom style="thin">
        <color rgb="FFFF0000"/>
      </bottom>
      <diagonal/>
    </border>
    <border>
      <left/>
      <right/>
      <top style="thin">
        <color rgb="FFFF0000"/>
      </top>
      <bottom/>
      <diagonal/>
    </border>
    <border>
      <left/>
      <right/>
      <top style="thin">
        <color rgb="FFFF0000"/>
      </top>
      <bottom style="thin">
        <color rgb="FFFF0000"/>
      </bottom>
      <diagonal/>
    </border>
    <border>
      <left style="thin">
        <color indexed="8"/>
      </left>
      <right/>
      <top style="thin">
        <color indexed="8"/>
      </top>
      <bottom style="thin">
        <color rgb="FFFF0000"/>
      </bottom>
      <diagonal/>
    </border>
    <border>
      <left/>
      <right/>
      <top style="thin">
        <color indexed="53"/>
      </top>
      <bottom style="thin">
        <color rgb="FFFF0000"/>
      </bottom>
      <diagonal/>
    </border>
    <border>
      <left/>
      <right/>
      <top style="thin">
        <color theme="0"/>
      </top>
      <bottom style="thin">
        <color rgb="FFFF0000"/>
      </bottom>
      <diagonal/>
    </border>
    <border>
      <left/>
      <right/>
      <top style="thin">
        <color theme="0"/>
      </top>
      <bottom style="thin">
        <color theme="0"/>
      </bottom>
      <diagonal/>
    </border>
    <border>
      <left/>
      <right style="thin">
        <color indexed="9"/>
      </right>
      <top style="thin">
        <color rgb="FFFF0000"/>
      </top>
      <bottom style="thin">
        <color rgb="FFFF0000"/>
      </bottom>
      <diagonal/>
    </border>
    <border>
      <left/>
      <right style="thin">
        <color indexed="22"/>
      </right>
      <top style="thin">
        <color indexed="53"/>
      </top>
      <bottom style="thin">
        <color rgb="FFFF0000"/>
      </bottom>
      <diagonal/>
    </border>
    <border>
      <left/>
      <right style="thick">
        <color indexed="12"/>
      </right>
      <top style="thin">
        <color rgb="FFFF0000"/>
      </top>
      <bottom style="thin">
        <color rgb="FFFF0000"/>
      </bottom>
      <diagonal/>
    </border>
    <border>
      <left/>
      <right style="thin">
        <color indexed="9"/>
      </right>
      <top/>
      <bottom style="thin">
        <color rgb="FFFF0000"/>
      </bottom>
      <diagonal/>
    </border>
    <border>
      <left/>
      <right style="thick">
        <color indexed="12"/>
      </right>
      <top style="thick">
        <color rgb="FF0070C0"/>
      </top>
      <bottom style="thick">
        <color indexed="12"/>
      </bottom>
      <diagonal/>
    </border>
    <border>
      <left/>
      <right style="thin">
        <color rgb="FF0070C0"/>
      </right>
      <top/>
      <bottom/>
      <diagonal/>
    </border>
    <border>
      <left/>
      <right style="medium">
        <color rgb="FF0070C0"/>
      </right>
      <top/>
      <bottom/>
      <diagonal/>
    </border>
    <border>
      <left/>
      <right/>
      <top/>
      <bottom style="thin">
        <color theme="0"/>
      </bottom>
      <diagonal/>
    </border>
    <border>
      <left style="medium">
        <color rgb="FF0070C0"/>
      </left>
      <right style="thick">
        <color indexed="8"/>
      </right>
      <top style="thin">
        <color indexed="8"/>
      </top>
      <bottom style="medium">
        <color rgb="FF0070C0"/>
      </bottom>
      <diagonal/>
    </border>
    <border>
      <left/>
      <right/>
      <top style="thin">
        <color indexed="8"/>
      </top>
      <bottom/>
      <diagonal/>
    </border>
    <border>
      <left/>
      <right/>
      <top style="thin">
        <color rgb="FFFF0000"/>
      </top>
      <bottom style="thin">
        <color indexed="8"/>
      </bottom>
      <diagonal/>
    </border>
    <border>
      <left/>
      <right style="thin">
        <color indexed="8"/>
      </right>
      <top style="thin">
        <color rgb="FFFF0000"/>
      </top>
      <bottom style="thin">
        <color indexed="8"/>
      </bottom>
      <diagonal/>
    </border>
    <border>
      <left style="thin">
        <color indexed="64"/>
      </left>
      <right/>
      <top/>
      <bottom/>
      <diagonal/>
    </border>
    <border>
      <left/>
      <right/>
      <top/>
      <bottom style="medium">
        <color indexed="12"/>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rgb="FF0000FF"/>
      </left>
      <right style="medium">
        <color rgb="FF0000FF"/>
      </right>
      <top style="medium">
        <color rgb="FF0000FF"/>
      </top>
      <bottom style="medium">
        <color rgb="FF0000FF"/>
      </bottom>
      <diagonal/>
    </border>
    <border>
      <left/>
      <right style="medium">
        <color indexed="64"/>
      </right>
      <top style="thin">
        <color indexed="64"/>
      </top>
      <bottom/>
      <diagonal/>
    </border>
    <border>
      <left style="medium">
        <color rgb="FF0000FF"/>
      </left>
      <right/>
      <top/>
      <bottom/>
      <diagonal/>
    </border>
    <border>
      <left style="medium">
        <color rgb="FFFF0000"/>
      </left>
      <right/>
      <top style="medium">
        <color rgb="FFFF0000"/>
      </top>
      <bottom style="medium">
        <color rgb="FFFF0000"/>
      </bottom>
      <diagonal/>
    </border>
    <border>
      <left style="medium">
        <color indexed="64"/>
      </left>
      <right style="medium">
        <color rgb="FF3333FF"/>
      </right>
      <top style="medium">
        <color indexed="64"/>
      </top>
      <bottom style="medium">
        <color indexed="64"/>
      </bottom>
      <diagonal/>
    </border>
    <border>
      <left style="medium">
        <color indexed="64"/>
      </left>
      <right style="medium">
        <color rgb="FF0070C0"/>
      </right>
      <top style="medium">
        <color indexed="64"/>
      </top>
      <bottom style="medium">
        <color indexed="64"/>
      </bottom>
      <diagonal/>
    </border>
    <border>
      <left style="medium">
        <color rgb="FF0070C0"/>
      </left>
      <right style="medium">
        <color indexed="64"/>
      </right>
      <top style="medium">
        <color indexed="64"/>
      </top>
      <bottom style="medium">
        <color indexed="64"/>
      </bottom>
      <diagonal/>
    </border>
    <border>
      <left style="medium">
        <color indexed="64"/>
      </left>
      <right style="medium">
        <color indexed="64"/>
      </right>
      <top/>
      <bottom/>
      <diagonal/>
    </border>
    <border>
      <left style="thick">
        <color rgb="FFFF0000"/>
      </left>
      <right style="medium">
        <color rgb="FF0000FF"/>
      </right>
      <top style="thick">
        <color rgb="FFFF0000"/>
      </top>
      <bottom style="thin">
        <color indexed="64"/>
      </bottom>
      <diagonal/>
    </border>
    <border>
      <left style="thick">
        <color rgb="FFFF0000"/>
      </left>
      <right style="medium">
        <color rgb="FF0000FF"/>
      </right>
      <top style="thin">
        <color indexed="64"/>
      </top>
      <bottom style="thin">
        <color indexed="64"/>
      </bottom>
      <diagonal/>
    </border>
    <border>
      <left style="thick">
        <color rgb="FFFF0000"/>
      </left>
      <right style="medium">
        <color rgb="FF0000FF"/>
      </right>
      <top style="thin">
        <color indexed="64"/>
      </top>
      <bottom style="thick">
        <color rgb="FFFF0000"/>
      </bottom>
      <diagonal/>
    </border>
    <border>
      <left/>
      <right/>
      <top style="thick">
        <color rgb="FFFF0000"/>
      </top>
      <bottom/>
      <diagonal/>
    </border>
    <border>
      <left style="medium">
        <color rgb="FF0000FF"/>
      </left>
      <right style="thick">
        <color rgb="FFFF0000"/>
      </right>
      <top style="medium">
        <color rgb="FF0000FF"/>
      </top>
      <bottom style="thick">
        <color rgb="FFFF0000"/>
      </bottom>
      <diagonal/>
    </border>
    <border>
      <left style="medium">
        <color rgb="FF0000FF"/>
      </left>
      <right style="thick">
        <color rgb="FFFF0000"/>
      </right>
      <top style="medium">
        <color rgb="FF0000FF"/>
      </top>
      <bottom style="medium">
        <color rgb="FF0000FF"/>
      </bottom>
      <diagonal/>
    </border>
    <border>
      <left style="medium">
        <color rgb="FF0000FF"/>
      </left>
      <right style="thick">
        <color rgb="FFFF0000"/>
      </right>
      <top style="thick">
        <color rgb="FFFF0000"/>
      </top>
      <bottom style="medium">
        <color rgb="FF0000FF"/>
      </bottom>
      <diagonal/>
    </border>
    <border>
      <left/>
      <right/>
      <top/>
      <bottom style="medium">
        <color theme="0"/>
      </bottom>
      <diagonal/>
    </border>
    <border>
      <left/>
      <right/>
      <top style="medium">
        <color theme="0"/>
      </top>
      <bottom/>
      <diagonal/>
    </border>
    <border>
      <left style="medium">
        <color rgb="FF0000FF"/>
      </left>
      <right style="thick">
        <color rgb="FFFF0000"/>
      </right>
      <top/>
      <bottom style="medium">
        <color rgb="FF0000FF"/>
      </bottom>
      <diagonal/>
    </border>
    <border>
      <left style="thick">
        <color rgb="FFFF0000"/>
      </left>
      <right/>
      <top/>
      <bottom/>
      <diagonal/>
    </border>
    <border>
      <left style="medium">
        <color rgb="FF0000FF"/>
      </left>
      <right/>
      <top style="medium">
        <color rgb="FF0000FF"/>
      </top>
      <bottom style="medium">
        <color theme="3"/>
      </bottom>
      <diagonal/>
    </border>
    <border>
      <left style="medium">
        <color rgb="FF0000FF"/>
      </left>
      <right style="thick">
        <color rgb="FFFF0000"/>
      </right>
      <top style="thin">
        <color indexed="64"/>
      </top>
      <bottom style="thick">
        <color rgb="FFFF0000"/>
      </bottom>
      <diagonal/>
    </border>
    <border>
      <left style="thick">
        <color rgb="FFFF0000"/>
      </left>
      <right style="medium">
        <color rgb="FF0000FF"/>
      </right>
      <top style="thin">
        <color indexed="64"/>
      </top>
      <bottom/>
      <diagonal/>
    </border>
    <border>
      <left/>
      <right style="thick">
        <color rgb="FFFF0000"/>
      </right>
      <top/>
      <bottom/>
      <diagonal/>
    </border>
    <border>
      <left/>
      <right style="medium">
        <color indexed="64"/>
      </right>
      <top style="thin">
        <color indexed="64"/>
      </top>
      <bottom style="thin">
        <color indexed="64"/>
      </bottom>
      <diagonal/>
    </border>
    <border>
      <left style="medium">
        <color rgb="FFFF0000"/>
      </left>
      <right style="thick">
        <color rgb="FFFF0000"/>
      </right>
      <top style="medium">
        <color rgb="FFFF0000"/>
      </top>
      <bottom style="medium">
        <color rgb="FFFF0000"/>
      </bottom>
      <diagonal/>
    </border>
    <border>
      <left/>
      <right/>
      <top/>
      <bottom style="thick">
        <color rgb="FFFF0000"/>
      </bottom>
      <diagonal/>
    </border>
    <border>
      <left/>
      <right style="medium">
        <color indexed="12"/>
      </right>
      <top style="medium">
        <color indexed="12"/>
      </top>
      <bottom style="medium">
        <color indexed="12"/>
      </bottom>
      <diagonal/>
    </border>
    <border>
      <left style="medium">
        <color indexed="8"/>
      </left>
      <right style="thick">
        <color rgb="FFFF0066"/>
      </right>
      <top style="thick">
        <color rgb="FFFF0000"/>
      </top>
      <bottom style="medium">
        <color indexed="8"/>
      </bottom>
      <diagonal/>
    </border>
    <border>
      <left style="medium">
        <color indexed="12"/>
      </left>
      <right style="thick">
        <color rgb="FFFF0066"/>
      </right>
      <top style="medium">
        <color indexed="8"/>
      </top>
      <bottom style="medium">
        <color indexed="12"/>
      </bottom>
      <diagonal/>
    </border>
    <border>
      <left style="medium">
        <color indexed="12"/>
      </left>
      <right style="thick">
        <color rgb="FFFF0066"/>
      </right>
      <top/>
      <bottom style="medium">
        <color indexed="12"/>
      </bottom>
      <diagonal/>
    </border>
    <border>
      <left style="medium">
        <color indexed="12"/>
      </left>
      <right style="thick">
        <color rgb="FFFF0066"/>
      </right>
      <top style="medium">
        <color indexed="12"/>
      </top>
      <bottom style="medium">
        <color indexed="12"/>
      </bottom>
      <diagonal/>
    </border>
    <border>
      <left style="medium">
        <color indexed="12"/>
      </left>
      <right style="thick">
        <color rgb="FFFF0066"/>
      </right>
      <top style="medium">
        <color indexed="12"/>
      </top>
      <bottom style="thick">
        <color rgb="FFFF0000"/>
      </bottom>
      <diagonal/>
    </border>
    <border>
      <left style="thick">
        <color rgb="FFFF0000"/>
      </left>
      <right/>
      <top/>
      <bottom style="thin">
        <color indexed="64"/>
      </bottom>
      <diagonal/>
    </border>
    <border>
      <left style="thick">
        <color rgb="FFFF0000"/>
      </left>
      <right style="medium">
        <color rgb="FF0070C0"/>
      </right>
      <top style="thin">
        <color indexed="64"/>
      </top>
      <bottom style="thin">
        <color indexed="64"/>
      </bottom>
      <diagonal/>
    </border>
    <border>
      <left style="medium">
        <color indexed="64"/>
      </left>
      <right/>
      <top/>
      <bottom style="thick">
        <color rgb="FFFF0000"/>
      </bottom>
      <diagonal/>
    </border>
    <border>
      <left/>
      <right style="medium">
        <color rgb="FF0000FF"/>
      </right>
      <top/>
      <bottom/>
      <diagonal/>
    </border>
    <border>
      <left/>
      <right style="medium">
        <color rgb="FF0000FF"/>
      </right>
      <top style="thin">
        <color indexed="64"/>
      </top>
      <bottom/>
      <diagonal/>
    </border>
    <border>
      <left style="medium">
        <color indexed="64"/>
      </left>
      <right style="thin">
        <color rgb="FFFF0000"/>
      </right>
      <top style="thin">
        <color rgb="FFFF0000"/>
      </top>
      <bottom style="thin">
        <color rgb="FFFF0000"/>
      </bottom>
      <diagonal/>
    </border>
    <border>
      <left style="medium">
        <color rgb="FF0070C0"/>
      </left>
      <right/>
      <top style="thin">
        <color rgb="FFFF0000"/>
      </top>
      <bottom/>
      <diagonal/>
    </border>
    <border>
      <left style="medium">
        <color indexed="64"/>
      </left>
      <right/>
      <top style="thin">
        <color rgb="FFFF0000"/>
      </top>
      <bottom/>
      <diagonal/>
    </border>
    <border>
      <left style="thick">
        <color rgb="FFFF0000"/>
      </left>
      <right style="medium">
        <color indexed="64"/>
      </right>
      <top style="thin">
        <color rgb="FFFF0000"/>
      </top>
      <bottom style="medium">
        <color indexed="64"/>
      </bottom>
      <diagonal/>
    </border>
    <border>
      <left style="medium">
        <color indexed="64"/>
      </left>
      <right style="medium">
        <color indexed="64"/>
      </right>
      <top style="thin">
        <color rgb="FFFF0000"/>
      </top>
      <bottom style="medium">
        <color indexed="64"/>
      </bottom>
      <diagonal/>
    </border>
    <border>
      <left style="medium">
        <color indexed="64"/>
      </left>
      <right/>
      <top style="thin">
        <color rgb="FFFF0000"/>
      </top>
      <bottom style="thin">
        <color rgb="FFFF0000"/>
      </bottom>
      <diagonal/>
    </border>
    <border>
      <left style="thin">
        <color rgb="FFFF0000"/>
      </left>
      <right style="thin">
        <color rgb="FFFF0000"/>
      </right>
      <top style="thin">
        <color rgb="FFFF0000"/>
      </top>
      <bottom style="thin">
        <color rgb="FFFF0000"/>
      </bottom>
      <diagonal/>
    </border>
    <border>
      <left style="medium">
        <color indexed="64"/>
      </left>
      <right/>
      <top/>
      <bottom style="thin">
        <color rgb="FFFF0000"/>
      </bottom>
      <diagonal/>
    </border>
    <border>
      <left style="medium">
        <color indexed="64"/>
      </left>
      <right style="thin">
        <color rgb="FFFF0000"/>
      </right>
      <top style="thin">
        <color rgb="FFFF0000"/>
      </top>
      <bottom/>
      <diagonal/>
    </border>
    <border>
      <left/>
      <right style="medium">
        <color rgb="FF0000FF"/>
      </right>
      <top style="thin">
        <color indexed="64"/>
      </top>
      <bottom style="thin">
        <color indexed="64"/>
      </bottom>
      <diagonal/>
    </border>
    <border>
      <left style="medium">
        <color indexed="64"/>
      </left>
      <right style="thin">
        <color rgb="FFFF3399"/>
      </right>
      <top style="thin">
        <color rgb="FFFF3399"/>
      </top>
      <bottom style="thin">
        <color rgb="FFFF3399"/>
      </bottom>
      <diagonal/>
    </border>
    <border>
      <left style="thick">
        <color rgb="FFFF0000"/>
      </left>
      <right style="medium">
        <color indexed="64"/>
      </right>
      <top/>
      <bottom style="thick">
        <color rgb="FFFF0000"/>
      </bottom>
      <diagonal/>
    </border>
    <border>
      <left style="thin">
        <color rgb="FFFF0000"/>
      </left>
      <right/>
      <top style="medium">
        <color rgb="FF0000FF"/>
      </top>
      <bottom/>
      <diagonal/>
    </border>
    <border>
      <left style="thin">
        <color rgb="FFFF0000"/>
      </left>
      <right/>
      <top/>
      <bottom/>
      <diagonal/>
    </border>
    <border>
      <left style="thin">
        <color rgb="FFFF0000"/>
      </left>
      <right/>
      <top/>
      <bottom style="medium">
        <color rgb="FF0000FF"/>
      </bottom>
      <diagonal/>
    </border>
    <border>
      <left/>
      <right/>
      <top style="medium">
        <color rgb="FF0000FF"/>
      </top>
      <bottom/>
      <diagonal/>
    </border>
    <border>
      <left/>
      <right/>
      <top style="medium">
        <color theme="0"/>
      </top>
      <bottom style="medium">
        <color theme="0"/>
      </bottom>
      <diagonal/>
    </border>
    <border>
      <left style="medium">
        <color indexed="12"/>
      </left>
      <right/>
      <top/>
      <bottom/>
      <diagonal/>
    </border>
    <border>
      <left style="thick">
        <color rgb="FFFF0066"/>
      </left>
      <right style="medium">
        <color indexed="12"/>
      </right>
      <top style="medium">
        <color indexed="12"/>
      </top>
      <bottom style="medium">
        <color rgb="FF0000FF"/>
      </bottom>
      <diagonal/>
    </border>
    <border>
      <left style="thick">
        <color rgb="FFFF0000"/>
      </left>
      <right style="medium">
        <color indexed="64"/>
      </right>
      <top style="thin">
        <color indexed="64"/>
      </top>
      <bottom style="thick">
        <color rgb="FFFF0000"/>
      </bottom>
      <diagonal/>
    </border>
    <border>
      <left/>
      <right/>
      <top style="medium">
        <color rgb="FFFF0000"/>
      </top>
      <bottom/>
      <diagonal/>
    </border>
    <border>
      <left style="thick">
        <color rgb="FFFF0000"/>
      </left>
      <right/>
      <top style="medium">
        <color rgb="FFFF0000"/>
      </top>
      <bottom/>
      <diagonal/>
    </border>
    <border>
      <left style="thick">
        <color rgb="FFFF0000"/>
      </left>
      <right style="medium">
        <color indexed="8"/>
      </right>
      <top style="thick">
        <color rgb="FFFF0000"/>
      </top>
      <bottom/>
      <diagonal/>
    </border>
    <border>
      <left/>
      <right style="thick">
        <color indexed="12"/>
      </right>
      <top style="thick">
        <color indexed="12"/>
      </top>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bottom style="thin">
        <color indexed="8"/>
      </bottom>
      <diagonal/>
    </border>
    <border>
      <left style="thick">
        <color rgb="FFFF0000"/>
      </left>
      <right style="thick">
        <color rgb="FFFF0000"/>
      </right>
      <top style="thin">
        <color indexed="8"/>
      </top>
      <bottom style="thin">
        <color indexed="8"/>
      </bottom>
      <diagonal/>
    </border>
    <border>
      <left/>
      <right style="thick">
        <color indexed="12"/>
      </right>
      <top style="thick">
        <color rgb="FFFF0000"/>
      </top>
      <bottom style="thin">
        <color rgb="FFFF0000"/>
      </bottom>
      <diagonal/>
    </border>
    <border>
      <left style="medium">
        <color rgb="FF00B050"/>
      </left>
      <right style="medium">
        <color rgb="FF00B050"/>
      </right>
      <top style="medium">
        <color rgb="FF00B050"/>
      </top>
      <bottom style="medium">
        <color rgb="FF00B050"/>
      </bottom>
      <diagonal/>
    </border>
    <border>
      <left/>
      <right style="thick">
        <color rgb="FFFF0000"/>
      </right>
      <top style="thin">
        <color indexed="8"/>
      </top>
      <bottom style="thick">
        <color rgb="FFFF0000"/>
      </bottom>
      <diagonal/>
    </border>
    <border>
      <left/>
      <right/>
      <top style="thin">
        <color rgb="FFFF0000"/>
      </top>
      <bottom style="thick">
        <color indexed="12"/>
      </bottom>
      <diagonal/>
    </border>
    <border>
      <left style="medium">
        <color rgb="FF00B050"/>
      </left>
      <right/>
      <top style="thin">
        <color rgb="FFFF0000"/>
      </top>
      <bottom/>
      <diagonal/>
    </border>
    <border>
      <left/>
      <right/>
      <top style="medium">
        <color rgb="FFFF0000"/>
      </top>
      <bottom style="thin">
        <color indexed="64"/>
      </bottom>
      <diagonal/>
    </border>
    <border>
      <left/>
      <right style="thick">
        <color rgb="FFFF0000"/>
      </right>
      <top/>
      <bottom style="medium">
        <color rgb="FFFF0000"/>
      </bottom>
      <diagonal/>
    </border>
    <border>
      <left/>
      <right style="thick">
        <color rgb="FFFF0000"/>
      </right>
      <top style="medium">
        <color rgb="FFFF0000"/>
      </top>
      <bottom/>
      <diagonal/>
    </border>
    <border>
      <left/>
      <right/>
      <top/>
      <bottom style="thick">
        <color rgb="FFFF0066"/>
      </bottom>
      <diagonal/>
    </border>
    <border>
      <left style="thick">
        <color rgb="FFFF0066"/>
      </left>
      <right/>
      <top style="thin">
        <color indexed="64"/>
      </top>
      <bottom/>
      <diagonal/>
    </border>
    <border>
      <left/>
      <right style="thick">
        <color rgb="FFFF0066"/>
      </right>
      <top/>
      <bottom/>
      <diagonal/>
    </border>
    <border>
      <left style="thick">
        <color rgb="FFFF0066"/>
      </left>
      <right/>
      <top/>
      <bottom/>
      <diagonal/>
    </border>
    <border>
      <left style="thick">
        <color rgb="FFFF0066"/>
      </left>
      <right/>
      <top/>
      <bottom style="thin">
        <color indexed="64"/>
      </bottom>
      <diagonal/>
    </border>
    <border>
      <left style="thick">
        <color rgb="FFFF0066"/>
      </left>
      <right style="thin">
        <color indexed="64"/>
      </right>
      <top style="thin">
        <color indexed="64"/>
      </top>
      <bottom style="thick">
        <color rgb="FFFF0066"/>
      </bottom>
      <diagonal/>
    </border>
    <border>
      <left style="thick">
        <color rgb="FFFF0066"/>
      </left>
      <right style="medium">
        <color indexed="64"/>
      </right>
      <top/>
      <bottom/>
      <diagonal/>
    </border>
    <border>
      <left style="thick">
        <color rgb="FFFF0066"/>
      </left>
      <right style="thin">
        <color indexed="64"/>
      </right>
      <top style="thin">
        <color indexed="64"/>
      </top>
      <bottom style="thin">
        <color indexed="64"/>
      </bottom>
      <diagonal/>
    </border>
    <border>
      <left style="medium">
        <color rgb="FFFF3399"/>
      </left>
      <right/>
      <top style="medium">
        <color rgb="FFFF3399"/>
      </top>
      <bottom style="medium">
        <color rgb="FFFF3399"/>
      </bottom>
      <diagonal/>
    </border>
    <border>
      <left/>
      <right/>
      <top/>
      <bottom style="medium">
        <color rgb="FFFF0000"/>
      </bottom>
      <diagonal/>
    </border>
    <border>
      <left style="medium">
        <color rgb="FFFF0000"/>
      </left>
      <right style="thick">
        <color rgb="FFFF0066"/>
      </right>
      <top style="medium">
        <color rgb="FFFF0000"/>
      </top>
      <bottom style="medium">
        <color rgb="FFFF0000"/>
      </bottom>
      <diagonal/>
    </border>
    <border>
      <left style="medium">
        <color rgb="FFFF0000"/>
      </left>
      <right style="thick">
        <color rgb="FFFF0066"/>
      </right>
      <top style="medium">
        <color rgb="FFFF0000"/>
      </top>
      <bottom style="thick">
        <color rgb="FFFF0066"/>
      </bottom>
      <diagonal/>
    </border>
    <border>
      <left style="thick">
        <color rgb="FFFF0066"/>
      </left>
      <right style="medium">
        <color indexed="12"/>
      </right>
      <top/>
      <bottom/>
      <diagonal/>
    </border>
    <border>
      <left style="medium">
        <color rgb="FFFF0000"/>
      </left>
      <right style="medium">
        <color rgb="FF0000FF"/>
      </right>
      <top/>
      <bottom style="thick">
        <color rgb="FFFF0000"/>
      </bottom>
      <diagonal/>
    </border>
    <border>
      <left style="thin">
        <color indexed="64"/>
      </left>
      <right style="thin">
        <color indexed="64"/>
      </right>
      <top style="thin">
        <color indexed="64"/>
      </top>
      <bottom/>
      <diagonal/>
    </border>
    <border>
      <left style="thin">
        <color indexed="64"/>
      </left>
      <right style="thin">
        <color indexed="64"/>
      </right>
      <top/>
      <bottom style="medium">
        <color rgb="FF0000FF"/>
      </bottom>
      <diagonal/>
    </border>
    <border>
      <left style="thin">
        <color indexed="64"/>
      </left>
      <right style="thick">
        <color rgb="FFFF0066"/>
      </right>
      <top style="thin">
        <color indexed="64"/>
      </top>
      <bottom/>
      <diagonal/>
    </border>
    <border>
      <left style="thin">
        <color indexed="64"/>
      </left>
      <right style="thick">
        <color rgb="FFFF0066"/>
      </right>
      <top/>
      <bottom style="medium">
        <color rgb="FFFF0000"/>
      </bottom>
      <diagonal/>
    </border>
    <border>
      <left style="thick">
        <color rgb="FFFF0000"/>
      </left>
      <right/>
      <top/>
      <bottom style="thick">
        <color rgb="FFFF0000"/>
      </bottom>
      <diagonal/>
    </border>
    <border>
      <left style="thick">
        <color rgb="FFFF0000"/>
      </left>
      <right style="thick">
        <color rgb="FFFF0000"/>
      </right>
      <top/>
      <bottom/>
      <diagonal/>
    </border>
    <border>
      <left style="thick">
        <color rgb="FFFF0066"/>
      </left>
      <right style="thick">
        <color rgb="FFFF0000"/>
      </right>
      <top/>
      <bottom/>
      <diagonal/>
    </border>
    <border>
      <left style="thick">
        <color rgb="FFFF0000"/>
      </left>
      <right style="medium">
        <color indexed="12"/>
      </right>
      <top/>
      <bottom/>
      <diagonal/>
    </border>
    <border>
      <left/>
      <right style="medium">
        <color indexed="12"/>
      </right>
      <top/>
      <bottom style="thick">
        <color rgb="FFFF0000"/>
      </bottom>
      <diagonal/>
    </border>
    <border>
      <left style="thick">
        <color rgb="FFFF0000"/>
      </left>
      <right style="thick">
        <color rgb="FFFF0066"/>
      </right>
      <top/>
      <bottom/>
      <diagonal/>
    </border>
    <border>
      <left style="thick">
        <color rgb="FFFF0000"/>
      </left>
      <right style="medium">
        <color indexed="64"/>
      </right>
      <top/>
      <bottom/>
      <diagonal/>
    </border>
    <border>
      <left style="medium">
        <color rgb="FFFF3399"/>
      </left>
      <right style="thick">
        <color rgb="FFFF0066"/>
      </right>
      <top style="medium">
        <color rgb="FFFF0000"/>
      </top>
      <bottom/>
      <diagonal/>
    </border>
    <border>
      <left style="medium">
        <color rgb="FFFF3399"/>
      </left>
      <right style="thick">
        <color rgb="FFFF0066"/>
      </right>
      <top/>
      <bottom style="medium">
        <color rgb="FFFF3399"/>
      </bottom>
      <diagonal/>
    </border>
    <border>
      <left style="thick">
        <color rgb="FFFF0000"/>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3333FF"/>
      </left>
      <right/>
      <top style="thin">
        <color rgb="FFFF0000"/>
      </top>
      <bottom style="thin">
        <color rgb="FFFF0000"/>
      </bottom>
      <diagonal/>
    </border>
    <border>
      <left style="thin">
        <color indexed="64"/>
      </left>
      <right/>
      <top style="thin">
        <color rgb="FF009999"/>
      </top>
      <bottom/>
      <diagonal/>
    </border>
    <border>
      <left/>
      <right/>
      <top style="thin">
        <color rgb="FF009999"/>
      </top>
      <bottom/>
      <diagonal/>
    </border>
    <border>
      <left/>
      <right/>
      <top style="thin">
        <color indexed="64"/>
      </top>
      <bottom style="thin">
        <color rgb="FF009999"/>
      </bottom>
      <diagonal/>
    </border>
    <border>
      <left/>
      <right style="thin">
        <color indexed="64"/>
      </right>
      <top style="thin">
        <color rgb="FF009999"/>
      </top>
      <bottom style="thin">
        <color indexed="64"/>
      </bottom>
      <diagonal/>
    </border>
    <border>
      <left style="thin">
        <color indexed="64"/>
      </left>
      <right/>
      <top style="thin">
        <color indexed="64"/>
      </top>
      <bottom style="thin">
        <color rgb="FFFF0000"/>
      </bottom>
      <diagonal/>
    </border>
    <border>
      <left/>
      <right/>
      <top style="thin">
        <color indexed="64"/>
      </top>
      <bottom style="thin">
        <color rgb="FFFF0000"/>
      </bottom>
      <diagonal/>
    </border>
    <border>
      <left/>
      <right style="thin">
        <color indexed="64"/>
      </right>
      <top style="thin">
        <color indexed="64"/>
      </top>
      <bottom style="thin">
        <color rgb="FFFF0000"/>
      </bottom>
      <diagonal/>
    </border>
    <border>
      <left style="thin">
        <color indexed="64"/>
      </left>
      <right/>
      <top style="thin">
        <color indexed="64"/>
      </top>
      <bottom style="thin">
        <color rgb="FF0000FF"/>
      </bottom>
      <diagonal/>
    </border>
    <border>
      <left/>
      <right/>
      <top style="thin">
        <color indexed="64"/>
      </top>
      <bottom style="thin">
        <color rgb="FF0000FF"/>
      </bottom>
      <diagonal/>
    </border>
    <border>
      <left/>
      <right/>
      <top style="thin">
        <color rgb="FF0000FF"/>
      </top>
      <bottom style="thin">
        <color indexed="64"/>
      </bottom>
      <diagonal/>
    </border>
    <border>
      <left/>
      <right/>
      <top style="thin">
        <color rgb="FF0000FF"/>
      </top>
      <bottom/>
      <diagonal/>
    </border>
    <border>
      <left/>
      <right style="thin">
        <color indexed="64"/>
      </right>
      <top style="thin">
        <color rgb="FF0000FF"/>
      </top>
      <bottom style="thin">
        <color indexed="64"/>
      </bottom>
      <diagonal/>
    </border>
    <border>
      <left style="thin">
        <color rgb="FF0000FF"/>
      </left>
      <right/>
      <top style="thin">
        <color rgb="FF0000FF"/>
      </top>
      <bottom/>
      <diagonal/>
    </border>
    <border>
      <left/>
      <right style="thin">
        <color rgb="FF0000FF"/>
      </right>
      <top style="thin">
        <color rgb="FF0000FF"/>
      </top>
      <bottom/>
      <diagonal/>
    </border>
    <border>
      <left style="thin">
        <color rgb="FF0000FF"/>
      </left>
      <right/>
      <top/>
      <bottom/>
      <diagonal/>
    </border>
    <border>
      <left/>
      <right style="thin">
        <color rgb="FF0000FF"/>
      </right>
      <top/>
      <bottom/>
      <diagonal/>
    </border>
    <border>
      <left style="thin">
        <color rgb="FF0000FF"/>
      </left>
      <right/>
      <top/>
      <bottom style="thin">
        <color indexed="64"/>
      </bottom>
      <diagonal/>
    </border>
    <border>
      <left/>
      <right style="thin">
        <color rgb="FF0000FF"/>
      </right>
      <top/>
      <bottom style="thin">
        <color indexed="64"/>
      </bottom>
      <diagonal/>
    </border>
    <border>
      <left/>
      <right style="thin">
        <color rgb="FF0000FF"/>
      </right>
      <top style="thin">
        <color indexed="64"/>
      </top>
      <bottom/>
      <diagonal/>
    </border>
    <border>
      <left/>
      <right style="thin">
        <color rgb="FF0000FF"/>
      </right>
      <top style="thin">
        <color indexed="64"/>
      </top>
      <bottom style="thin">
        <color indexed="64"/>
      </bottom>
      <diagonal/>
    </border>
    <border>
      <left style="thin">
        <color rgb="FF0000FF"/>
      </left>
      <right/>
      <top/>
      <bottom style="thin">
        <color rgb="FF0000FF"/>
      </bottom>
      <diagonal/>
    </border>
    <border>
      <left/>
      <right/>
      <top/>
      <bottom style="thin">
        <color rgb="FF0000FF"/>
      </bottom>
      <diagonal/>
    </border>
    <border>
      <left/>
      <right style="thin">
        <color rgb="FF0000FF"/>
      </right>
      <top/>
      <bottom style="thin">
        <color rgb="FF0000FF"/>
      </bottom>
      <diagonal/>
    </border>
    <border>
      <left style="medium">
        <color rgb="FF0070C0"/>
      </left>
      <right/>
      <top/>
      <bottom/>
      <diagonal/>
    </border>
    <border>
      <left style="medium">
        <color indexed="64"/>
      </left>
      <right style="thin">
        <color rgb="FFFF0000"/>
      </right>
      <top/>
      <bottom style="thin">
        <color rgb="FFFF0000"/>
      </bottom>
      <diagonal/>
    </border>
    <border>
      <left style="medium">
        <color rgb="FFFF0000"/>
      </left>
      <right/>
      <top/>
      <bottom/>
      <diagonal/>
    </border>
    <border>
      <left/>
      <right/>
      <top style="thin">
        <color indexed="64"/>
      </top>
      <bottom style="medium">
        <color rgb="FFFF0000"/>
      </bottom>
      <diagonal/>
    </border>
    <border>
      <left/>
      <right style="thick">
        <color rgb="FFFF0066"/>
      </right>
      <top style="medium">
        <color rgb="FFFF3399"/>
      </top>
      <bottom/>
      <diagonal/>
    </border>
    <border>
      <left/>
      <right style="thick">
        <color rgb="FFFF0066"/>
      </right>
      <top/>
      <bottom style="medium">
        <color rgb="FFFF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rgb="FF0000FF"/>
      </left>
      <right style="medium">
        <color rgb="FF0000FF"/>
      </right>
      <top style="medium">
        <color rgb="FF0000FF"/>
      </top>
      <bottom style="medium">
        <color rgb="FFFF0000"/>
      </bottom>
      <diagonal/>
    </border>
    <border>
      <left style="medium">
        <color indexed="64"/>
      </left>
      <right style="medium">
        <color indexed="64"/>
      </right>
      <top style="medium">
        <color indexed="64"/>
      </top>
      <bottom style="thick">
        <color rgb="FFFF0000"/>
      </bottom>
      <diagonal/>
    </border>
    <border>
      <left style="medium">
        <color indexed="64"/>
      </left>
      <right style="medium">
        <color indexed="64"/>
      </right>
      <top style="medium">
        <color indexed="64"/>
      </top>
      <bottom style="thin">
        <color indexed="64"/>
      </bottom>
      <diagonal/>
    </border>
    <border>
      <left style="medium">
        <color theme="4" tint="-0.249977111117893"/>
      </left>
      <right/>
      <top/>
      <bottom/>
      <diagonal/>
    </border>
    <border>
      <left style="thin">
        <color indexed="64"/>
      </left>
      <right style="thin">
        <color indexed="64"/>
      </right>
      <top/>
      <bottom/>
      <diagonal/>
    </border>
    <border>
      <left style="medium">
        <color rgb="FFFF3399"/>
      </left>
      <right style="thick">
        <color rgb="FFFF0066"/>
      </right>
      <top/>
      <bottom/>
      <diagonal/>
    </border>
    <border>
      <left style="medium">
        <color rgb="FF0000FF"/>
      </left>
      <right style="medium">
        <color indexed="64"/>
      </right>
      <top style="medium">
        <color rgb="FF0000FF"/>
      </top>
      <bottom style="thin">
        <color indexed="64"/>
      </bottom>
      <diagonal/>
    </border>
    <border>
      <left style="medium">
        <color rgb="FF0000FF"/>
      </left>
      <right style="medium">
        <color indexed="64"/>
      </right>
      <top style="thin">
        <color indexed="64"/>
      </top>
      <bottom style="medium">
        <color rgb="FF0000FF"/>
      </bottom>
      <diagonal/>
    </border>
    <border>
      <left style="medium">
        <color rgb="FFFF0000"/>
      </left>
      <right/>
      <top style="thin">
        <color indexed="64"/>
      </top>
      <bottom style="thin">
        <color indexed="64"/>
      </bottom>
      <diagonal/>
    </border>
    <border>
      <left/>
      <right/>
      <top style="medium">
        <color indexed="64"/>
      </top>
      <bottom/>
      <diagonal/>
    </border>
    <border>
      <left/>
      <right style="thick">
        <color rgb="FFFF0000"/>
      </right>
      <top style="thick">
        <color rgb="FFFF0066"/>
      </top>
      <bottom/>
      <diagonal/>
    </border>
    <border>
      <left/>
      <right style="thick">
        <color rgb="FFFF0000"/>
      </right>
      <top/>
      <bottom style="thin">
        <color indexed="64"/>
      </bottom>
      <diagonal/>
    </border>
    <border>
      <left style="thin">
        <color indexed="64"/>
      </left>
      <right style="thick">
        <color rgb="FFFF0000"/>
      </right>
      <top style="thin">
        <color indexed="64"/>
      </top>
      <bottom style="thick">
        <color rgb="FFFF0066"/>
      </bottom>
      <diagonal/>
    </border>
    <border>
      <left style="thick">
        <color rgb="FFFF0000"/>
      </left>
      <right style="thick">
        <color rgb="FFFF0000"/>
      </right>
      <top style="thick">
        <color rgb="FFFF0066"/>
      </top>
      <bottom/>
      <diagonal/>
    </border>
    <border>
      <left style="thick">
        <color rgb="FFFF0000"/>
      </left>
      <right style="thick">
        <color rgb="FFFF0000"/>
      </right>
      <top/>
      <bottom style="thin">
        <color indexed="64"/>
      </bottom>
      <diagonal/>
    </border>
    <border>
      <left style="thick">
        <color rgb="FFFF0066"/>
      </left>
      <right style="thick">
        <color rgb="FFFF0000"/>
      </right>
      <top style="thick">
        <color rgb="FFFF0066"/>
      </top>
      <bottom style="thin">
        <color indexed="64"/>
      </bottom>
      <diagonal/>
    </border>
    <border>
      <left/>
      <right style="thick">
        <color rgb="FFFF0000"/>
      </right>
      <top style="thin">
        <color indexed="64"/>
      </top>
      <bottom style="thin">
        <color indexed="64"/>
      </bottom>
      <diagonal/>
    </border>
    <border>
      <left style="thick">
        <color rgb="FFFF0066"/>
      </left>
      <right style="thick">
        <color rgb="FFFF0000"/>
      </right>
      <top style="thin">
        <color indexed="64"/>
      </top>
      <bottom/>
      <diagonal/>
    </border>
    <border>
      <left style="thick">
        <color rgb="FFFF0066"/>
      </left>
      <right style="thick">
        <color rgb="FFFF0000"/>
      </right>
      <top/>
      <bottom style="thin">
        <color indexed="64"/>
      </bottom>
      <diagonal/>
    </border>
    <border>
      <left style="thick">
        <color rgb="FFFF0000"/>
      </left>
      <right style="thick">
        <color rgb="FFFF0000"/>
      </right>
      <top style="thin">
        <color indexed="64"/>
      </top>
      <bottom style="thick">
        <color rgb="FFFF0066"/>
      </bottom>
      <diagonal/>
    </border>
  </borders>
  <cellStyleXfs count="15">
    <xf numFmtId="0" fontId="0" fillId="0" borderId="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0" fontId="63" fillId="0" borderId="0" applyNumberFormat="0" applyFill="0" applyBorder="0" applyAlignment="0" applyProtection="0">
      <alignment vertical="top"/>
      <protection locked="0"/>
    </xf>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164" fontId="143" fillId="0" borderId="0" applyFont="0" applyFill="0" applyBorder="0" applyAlignment="0" applyProtection="0"/>
  </cellStyleXfs>
  <cellXfs count="1310">
    <xf numFmtId="0" fontId="0" fillId="0" borderId="0" xfId="0"/>
    <xf numFmtId="0" fontId="0" fillId="2" borderId="0" xfId="0" applyFill="1" applyProtection="1">
      <protection hidden="1"/>
    </xf>
    <xf numFmtId="0" fontId="0" fillId="0" borderId="0" xfId="0" applyProtection="1">
      <protection hidden="1"/>
    </xf>
    <xf numFmtId="0" fontId="2" fillId="2" borderId="0" xfId="0" applyFont="1" applyFill="1" applyProtection="1">
      <protection hidden="1"/>
    </xf>
    <xf numFmtId="166" fontId="19" fillId="2" borderId="4" xfId="0" applyNumberFormat="1" applyFont="1" applyFill="1" applyBorder="1" applyAlignment="1" applyProtection="1">
      <alignment vertical="top" wrapText="1"/>
      <protection hidden="1"/>
    </xf>
    <xf numFmtId="166" fontId="19" fillId="0" borderId="4" xfId="0" applyNumberFormat="1" applyFont="1" applyBorder="1" applyAlignment="1" applyProtection="1">
      <alignment vertical="top" wrapText="1"/>
      <protection hidden="1"/>
    </xf>
    <xf numFmtId="0" fontId="27" fillId="3" borderId="7" xfId="0" applyFont="1" applyFill="1" applyBorder="1" applyAlignment="1" applyProtection="1">
      <alignment horizontal="center" vertical="top" wrapText="1"/>
      <protection hidden="1"/>
    </xf>
    <xf numFmtId="0" fontId="0" fillId="0" borderId="0" xfId="0" applyNumberFormat="1"/>
    <xf numFmtId="0" fontId="0" fillId="8" borderId="0" xfId="0" applyFill="1" applyProtection="1">
      <protection hidden="1"/>
    </xf>
    <xf numFmtId="0" fontId="0" fillId="0" borderId="0" xfId="0" applyAlignment="1">
      <alignment vertical="top"/>
    </xf>
    <xf numFmtId="0" fontId="0" fillId="0" borderId="0" xfId="0" applyAlignment="1">
      <alignment vertical="top" wrapText="1"/>
    </xf>
    <xf numFmtId="0" fontId="0" fillId="0" borderId="35" xfId="0" applyBorder="1" applyAlignment="1">
      <alignment vertical="center" wrapText="1"/>
    </xf>
    <xf numFmtId="0" fontId="0" fillId="0" borderId="34" xfId="0" applyNumberFormat="1" applyBorder="1" applyAlignment="1">
      <alignment vertical="top" wrapText="1"/>
    </xf>
    <xf numFmtId="0" fontId="26" fillId="0" borderId="0" xfId="0" applyFont="1" applyBorder="1" applyAlignment="1">
      <alignment horizontal="center"/>
    </xf>
    <xf numFmtId="166" fontId="26" fillId="2" borderId="0" xfId="0" applyNumberFormat="1" applyFont="1" applyFill="1" applyBorder="1" applyAlignment="1" applyProtection="1">
      <alignment horizontal="center" vertical="top" wrapText="1"/>
      <protection hidden="1"/>
    </xf>
    <xf numFmtId="0" fontId="0" fillId="0" borderId="0" xfId="0"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33" xfId="0" applyBorder="1" applyAlignment="1">
      <alignment horizontal="center"/>
    </xf>
    <xf numFmtId="166" fontId="26" fillId="2" borderId="8" xfId="0" applyNumberFormat="1" applyFont="1" applyFill="1" applyBorder="1" applyAlignment="1" applyProtection="1">
      <alignment horizontal="center" vertical="top" wrapText="1"/>
      <protection hidden="1"/>
    </xf>
    <xf numFmtId="166" fontId="26" fillId="2" borderId="9" xfId="0" applyNumberFormat="1" applyFont="1" applyFill="1" applyBorder="1" applyAlignment="1" applyProtection="1">
      <alignment horizontal="center" vertical="top" wrapText="1"/>
      <protection hidden="1"/>
    </xf>
    <xf numFmtId="166" fontId="26" fillId="2" borderId="10" xfId="0" applyNumberFormat="1" applyFont="1" applyFill="1" applyBorder="1" applyAlignment="1" applyProtection="1">
      <alignment horizontal="center" vertical="top" wrapText="1"/>
      <protection hidden="1"/>
    </xf>
    <xf numFmtId="0" fontId="0" fillId="0" borderId="33" xfId="0" applyBorder="1" applyAlignment="1">
      <alignment horizontal="center" vertical="top"/>
    </xf>
    <xf numFmtId="0" fontId="0" fillId="0" borderId="35" xfId="0" applyBorder="1" applyAlignment="1">
      <alignment horizontal="center" vertical="top"/>
    </xf>
    <xf numFmtId="0" fontId="0" fillId="0" borderId="35" xfId="0" applyBorder="1" applyAlignment="1">
      <alignment horizontal="center" vertical="center"/>
    </xf>
    <xf numFmtId="0" fontId="0" fillId="0" borderId="0" xfId="0" applyAlignment="1">
      <alignment horizontal="center" vertical="center"/>
    </xf>
    <xf numFmtId="0" fontId="0" fillId="0" borderId="34" xfId="0" applyBorder="1" applyAlignment="1">
      <alignment horizontal="center" vertical="top"/>
    </xf>
    <xf numFmtId="0" fontId="66" fillId="0" borderId="0" xfId="0" applyFont="1"/>
    <xf numFmtId="0" fontId="67" fillId="2" borderId="37" xfId="0" applyFont="1" applyFill="1" applyBorder="1" applyAlignment="1">
      <alignment vertical="center"/>
    </xf>
    <xf numFmtId="0" fontId="0" fillId="0" borderId="40" xfId="0" applyBorder="1" applyAlignment="1">
      <alignment horizontal="center" vertical="top"/>
    </xf>
    <xf numFmtId="0" fontId="26" fillId="0" borderId="37" xfId="0" applyFont="1" applyBorder="1" applyAlignment="1">
      <alignment horizontal="left"/>
    </xf>
    <xf numFmtId="0" fontId="68" fillId="0" borderId="0" xfId="0" applyFont="1"/>
    <xf numFmtId="0" fontId="1" fillId="9" borderId="0" xfId="0" applyFont="1" applyFill="1" applyProtection="1">
      <protection hidden="1"/>
    </xf>
    <xf numFmtId="0" fontId="0" fillId="9" borderId="0" xfId="0" applyFill="1" applyProtection="1">
      <protection hidden="1"/>
    </xf>
    <xf numFmtId="0" fontId="0" fillId="9" borderId="0" xfId="0" applyFill="1" applyAlignment="1" applyProtection="1">
      <alignment vertical="center"/>
      <protection hidden="1"/>
    </xf>
    <xf numFmtId="0" fontId="0" fillId="10" borderId="0" xfId="0" applyFill="1" applyProtection="1">
      <protection hidden="1"/>
    </xf>
    <xf numFmtId="0" fontId="0" fillId="9" borderId="0" xfId="0" applyFill="1" applyBorder="1" applyProtection="1">
      <protection hidden="1"/>
    </xf>
    <xf numFmtId="0" fontId="0" fillId="10" borderId="0" xfId="0" applyFill="1" applyAlignment="1" applyProtection="1">
      <alignment vertical="center"/>
      <protection hidden="1"/>
    </xf>
    <xf numFmtId="0" fontId="0" fillId="11" borderId="0" xfId="0" applyFill="1" applyAlignment="1">
      <alignment horizontal="center"/>
    </xf>
    <xf numFmtId="0" fontId="0" fillId="11" borderId="0" xfId="0" applyFill="1"/>
    <xf numFmtId="0" fontId="24" fillId="11" borderId="11" xfId="0" applyFont="1" applyFill="1" applyBorder="1"/>
    <xf numFmtId="0" fontId="25" fillId="11" borderId="0" xfId="0" applyFont="1" applyFill="1"/>
    <xf numFmtId="0" fontId="24" fillId="11" borderId="0" xfId="0" applyFont="1" applyFill="1" applyBorder="1" applyProtection="1">
      <protection locked="0"/>
    </xf>
    <xf numFmtId="0" fontId="24" fillId="11" borderId="0" xfId="0" applyFont="1" applyFill="1" applyBorder="1"/>
    <xf numFmtId="0" fontId="68" fillId="11" borderId="0" xfId="0" applyFont="1" applyFill="1"/>
    <xf numFmtId="0" fontId="66" fillId="11" borderId="0" xfId="0" applyFont="1" applyFill="1"/>
    <xf numFmtId="0" fontId="69" fillId="2" borderId="1" xfId="0" applyFont="1" applyFill="1" applyBorder="1" applyAlignment="1" applyProtection="1">
      <protection hidden="1"/>
    </xf>
    <xf numFmtId="0" fontId="70" fillId="5" borderId="13" xfId="4" applyFont="1" applyFill="1" applyBorder="1" applyAlignment="1" applyProtection="1"/>
    <xf numFmtId="0" fontId="12" fillId="0" borderId="35" xfId="0" applyFont="1" applyBorder="1" applyAlignment="1">
      <alignment horizontal="left" vertical="center"/>
    </xf>
    <xf numFmtId="0" fontId="0" fillId="0" borderId="43" xfId="0" applyBorder="1" applyAlignment="1">
      <alignment horizontal="center" vertical="top"/>
    </xf>
    <xf numFmtId="0" fontId="0" fillId="11" borderId="0" xfId="0" applyFill="1" applyAlignment="1">
      <alignment vertical="top"/>
    </xf>
    <xf numFmtId="0" fontId="0" fillId="0" borderId="35" xfId="0" applyBorder="1" applyAlignment="1">
      <alignment horizontal="left" vertical="top" wrapText="1"/>
    </xf>
    <xf numFmtId="0" fontId="0" fillId="12" borderId="0" xfId="0" applyFill="1" applyProtection="1">
      <protection hidden="1"/>
    </xf>
    <xf numFmtId="0" fontId="26" fillId="0" borderId="45" xfId="0" applyFont="1" applyBorder="1" applyAlignment="1">
      <alignment horizontal="center"/>
    </xf>
    <xf numFmtId="0" fontId="26" fillId="0" borderId="46" xfId="0" applyFont="1" applyBorder="1" applyAlignment="1">
      <alignment horizontal="center"/>
    </xf>
    <xf numFmtId="0" fontId="0" fillId="0" borderId="0" xfId="0" applyFont="1" applyBorder="1" applyProtection="1">
      <protection hidden="1"/>
    </xf>
    <xf numFmtId="0" fontId="0" fillId="0" borderId="47" xfId="0" applyBorder="1" applyAlignment="1">
      <alignment horizontal="center"/>
    </xf>
    <xf numFmtId="0" fontId="0" fillId="18" borderId="0" xfId="0" applyFill="1" applyProtection="1">
      <protection hidden="1"/>
    </xf>
    <xf numFmtId="0" fontId="41" fillId="18" borderId="0" xfId="0" applyFont="1" applyFill="1" applyProtection="1">
      <protection hidden="1"/>
    </xf>
    <xf numFmtId="0" fontId="41" fillId="0" borderId="0" xfId="0" applyFont="1" applyProtection="1">
      <protection hidden="1"/>
    </xf>
    <xf numFmtId="0" fontId="0" fillId="12" borderId="0" xfId="0" applyFill="1" applyAlignment="1" applyProtection="1">
      <protection hidden="1"/>
    </xf>
    <xf numFmtId="0" fontId="0" fillId="12" borderId="0" xfId="0" applyNumberFormat="1" applyFill="1" applyAlignment="1" applyProtection="1">
      <alignment horizontal="left" vertical="top"/>
      <protection hidden="1"/>
    </xf>
    <xf numFmtId="0" fontId="74" fillId="12" borderId="0" xfId="0" applyFont="1" applyFill="1" applyProtection="1">
      <protection hidden="1"/>
    </xf>
    <xf numFmtId="0" fontId="75" fillId="12" borderId="0" xfId="0" applyFont="1" applyFill="1" applyProtection="1">
      <protection hidden="1"/>
    </xf>
    <xf numFmtId="0" fontId="0" fillId="19" borderId="0" xfId="0" applyFont="1" applyFill="1" applyProtection="1">
      <protection hidden="1"/>
    </xf>
    <xf numFmtId="0" fontId="71" fillId="7" borderId="0" xfId="0" applyFont="1" applyFill="1" applyBorder="1" applyAlignment="1" applyProtection="1">
      <alignment horizontal="right"/>
      <protection hidden="1"/>
    </xf>
    <xf numFmtId="0" fontId="9" fillId="20" borderId="0" xfId="0" applyFont="1" applyFill="1" applyBorder="1" applyProtection="1">
      <protection hidden="1"/>
    </xf>
    <xf numFmtId="0" fontId="9" fillId="20" borderId="19" xfId="0" applyFont="1" applyFill="1" applyBorder="1" applyProtection="1">
      <protection hidden="1"/>
    </xf>
    <xf numFmtId="0" fontId="9" fillId="21" borderId="0" xfId="0" applyFont="1" applyFill="1" applyBorder="1" applyAlignment="1" applyProtection="1">
      <protection hidden="1"/>
    </xf>
    <xf numFmtId="0" fontId="0" fillId="23" borderId="0" xfId="0" applyFill="1" applyProtection="1">
      <protection hidden="1"/>
    </xf>
    <xf numFmtId="0" fontId="4" fillId="2" borderId="0" xfId="0" applyFont="1" applyFill="1" applyBorder="1" applyAlignment="1" applyProtection="1">
      <alignment horizontal="right"/>
      <protection hidden="1"/>
    </xf>
    <xf numFmtId="0" fontId="4" fillId="2" borderId="0" xfId="0" applyFont="1" applyFill="1" applyBorder="1" applyAlignment="1" applyProtection="1">
      <alignment horizontal="center"/>
      <protection hidden="1"/>
    </xf>
    <xf numFmtId="0" fontId="9" fillId="16" borderId="0" xfId="0" applyFont="1" applyFill="1" applyBorder="1" applyAlignment="1" applyProtection="1">
      <protection hidden="1"/>
    </xf>
    <xf numFmtId="0" fontId="0" fillId="0" borderId="0" xfId="0" applyAlignment="1" applyProtection="1">
      <alignment vertical="center"/>
      <protection hidden="1"/>
    </xf>
    <xf numFmtId="1" fontId="77" fillId="26" borderId="0" xfId="0" applyNumberFormat="1" applyFont="1" applyFill="1" applyBorder="1" applyAlignment="1" applyProtection="1">
      <alignment horizontal="right"/>
      <protection hidden="1"/>
    </xf>
    <xf numFmtId="0" fontId="72" fillId="8" borderId="0" xfId="0" applyFont="1" applyFill="1" applyProtection="1">
      <protection hidden="1"/>
    </xf>
    <xf numFmtId="1" fontId="77" fillId="7" borderId="0" xfId="0" applyNumberFormat="1" applyFont="1" applyFill="1" applyBorder="1" applyAlignment="1" applyProtection="1">
      <alignment horizontal="right"/>
      <protection hidden="1"/>
    </xf>
    <xf numFmtId="0" fontId="0" fillId="19" borderId="0" xfId="0" applyFill="1" applyBorder="1" applyProtection="1">
      <protection hidden="1"/>
    </xf>
    <xf numFmtId="0" fontId="9" fillId="7" borderId="0" xfId="0" applyFont="1" applyFill="1" applyBorder="1" applyProtection="1">
      <protection hidden="1"/>
    </xf>
    <xf numFmtId="0" fontId="11" fillId="27" borderId="0" xfId="0" applyFont="1" applyFill="1" applyBorder="1" applyProtection="1">
      <protection hidden="1"/>
    </xf>
    <xf numFmtId="0" fontId="0" fillId="12" borderId="20" xfId="0" applyFill="1" applyBorder="1" applyProtection="1">
      <protection locked="0"/>
    </xf>
    <xf numFmtId="0" fontId="0" fillId="11" borderId="20" xfId="0" applyFill="1" applyBorder="1"/>
    <xf numFmtId="0" fontId="0" fillId="0" borderId="20" xfId="0" applyBorder="1" applyProtection="1">
      <protection locked="0"/>
    </xf>
    <xf numFmtId="0" fontId="0" fillId="29" borderId="0" xfId="0" applyFill="1" applyProtection="1">
      <protection hidden="1"/>
    </xf>
    <xf numFmtId="0" fontId="17" fillId="26" borderId="0" xfId="0" applyFont="1" applyFill="1" applyBorder="1" applyAlignment="1" applyProtection="1">
      <protection hidden="1"/>
    </xf>
    <xf numFmtId="0" fontId="4" fillId="7" borderId="0" xfId="0" applyFont="1" applyFill="1" applyBorder="1" applyAlignment="1" applyProtection="1">
      <protection hidden="1"/>
    </xf>
    <xf numFmtId="0" fontId="0" fillId="40" borderId="0" xfId="0" applyFill="1" applyProtection="1">
      <protection hidden="1"/>
    </xf>
    <xf numFmtId="0" fontId="41" fillId="0" borderId="0" xfId="0" applyFont="1" applyBorder="1" applyAlignment="1">
      <alignment horizontal="center"/>
    </xf>
    <xf numFmtId="0" fontId="86" fillId="0" borderId="0" xfId="0" applyFont="1"/>
    <xf numFmtId="166" fontId="89" fillId="2" borderId="4" xfId="0" applyNumberFormat="1" applyFont="1" applyFill="1" applyBorder="1" applyAlignment="1" applyProtection="1">
      <alignment vertical="top" wrapText="1"/>
      <protection hidden="1"/>
    </xf>
    <xf numFmtId="0" fontId="21" fillId="13" borderId="16" xfId="0" applyFont="1" applyFill="1" applyBorder="1" applyAlignment="1" applyProtection="1">
      <alignment horizontal="left"/>
      <protection hidden="1"/>
    </xf>
    <xf numFmtId="0" fontId="2" fillId="13" borderId="16" xfId="0" applyFont="1" applyFill="1" applyBorder="1" applyAlignment="1" applyProtection="1">
      <alignment horizontal="left"/>
      <protection hidden="1"/>
    </xf>
    <xf numFmtId="0" fontId="71" fillId="13" borderId="48" xfId="0" applyFont="1" applyFill="1" applyBorder="1" applyAlignment="1" applyProtection="1">
      <alignment horizontal="left"/>
      <protection hidden="1"/>
    </xf>
    <xf numFmtId="0" fontId="91" fillId="17" borderId="18" xfId="0" applyFont="1" applyFill="1" applyBorder="1" applyAlignment="1" applyProtection="1">
      <alignment horizontal="left" vertical="center"/>
      <protection hidden="1"/>
    </xf>
    <xf numFmtId="0" fontId="21" fillId="17" borderId="16" xfId="0" applyFont="1" applyFill="1" applyBorder="1" applyAlignment="1" applyProtection="1">
      <alignment horizontal="left"/>
      <protection hidden="1"/>
    </xf>
    <xf numFmtId="0" fontId="2" fillId="17" borderId="16" xfId="0" applyFont="1" applyFill="1" applyBorder="1" applyAlignment="1" applyProtection="1">
      <alignment horizontal="left"/>
      <protection hidden="1"/>
    </xf>
    <xf numFmtId="0" fontId="32" fillId="2" borderId="42" xfId="0" applyFont="1" applyFill="1" applyBorder="1" applyAlignment="1" applyProtection="1">
      <alignment horizontal="left" vertical="top" wrapText="1"/>
      <protection hidden="1"/>
    </xf>
    <xf numFmtId="0" fontId="69" fillId="2" borderId="1" xfId="0" applyFont="1" applyFill="1" applyBorder="1" applyProtection="1">
      <protection hidden="1"/>
    </xf>
    <xf numFmtId="0" fontId="2" fillId="2" borderId="32" xfId="0" applyFont="1" applyFill="1" applyBorder="1" applyAlignment="1" applyProtection="1">
      <alignment wrapText="1"/>
      <protection hidden="1"/>
    </xf>
    <xf numFmtId="0" fontId="2" fillId="2" borderId="1" xfId="0" applyFont="1" applyFill="1" applyBorder="1" applyProtection="1">
      <protection hidden="1"/>
    </xf>
    <xf numFmtId="0" fontId="2" fillId="2" borderId="32" xfId="0" applyFont="1" applyFill="1" applyBorder="1" applyProtection="1">
      <protection hidden="1"/>
    </xf>
    <xf numFmtId="0" fontId="93" fillId="2" borderId="0" xfId="0" applyFont="1" applyFill="1" applyBorder="1" applyProtection="1">
      <protection hidden="1"/>
    </xf>
    <xf numFmtId="166" fontId="2" fillId="4" borderId="31" xfId="0" applyNumberFormat="1" applyFont="1" applyFill="1" applyBorder="1" applyAlignment="1" applyProtection="1">
      <alignment vertical="top" wrapText="1"/>
      <protection hidden="1"/>
    </xf>
    <xf numFmtId="166" fontId="2" fillId="2" borderId="6" xfId="0" applyNumberFormat="1" applyFont="1" applyFill="1" applyBorder="1" applyAlignment="1" applyProtection="1">
      <alignment vertical="top" wrapText="1"/>
      <protection hidden="1"/>
    </xf>
    <xf numFmtId="0" fontId="94" fillId="3" borderId="12" xfId="0" applyFont="1" applyFill="1" applyBorder="1" applyAlignment="1" applyProtection="1">
      <alignment horizontal="left" vertical="center" wrapText="1"/>
      <protection hidden="1"/>
    </xf>
    <xf numFmtId="0" fontId="0" fillId="0" borderId="33" xfId="0" applyBorder="1" applyAlignment="1">
      <alignment horizontal="center" wrapText="1"/>
    </xf>
    <xf numFmtId="0" fontId="0" fillId="0" borderId="0" xfId="0" applyBorder="1" applyAlignment="1">
      <alignment horizontal="center" vertical="top"/>
    </xf>
    <xf numFmtId="0" fontId="0" fillId="0" borderId="50" xfId="0" applyBorder="1" applyAlignment="1">
      <alignment vertical="top" wrapText="1"/>
    </xf>
    <xf numFmtId="0" fontId="14" fillId="42" borderId="36" xfId="0" applyFont="1" applyFill="1" applyBorder="1" applyAlignment="1" applyProtection="1">
      <alignment horizontal="center" vertical="top" wrapText="1"/>
      <protection hidden="1"/>
    </xf>
    <xf numFmtId="0" fontId="26" fillId="43" borderId="0" xfId="0" applyFont="1" applyFill="1" applyAlignment="1">
      <alignment horizontal="center"/>
    </xf>
    <xf numFmtId="0" fontId="3" fillId="16" borderId="18" xfId="0" applyFont="1" applyFill="1" applyBorder="1" applyAlignment="1" applyProtection="1">
      <alignment horizontal="left" vertical="center"/>
      <protection hidden="1"/>
    </xf>
    <xf numFmtId="0" fontId="21" fillId="16" borderId="16" xfId="0" applyFont="1" applyFill="1" applyBorder="1" applyAlignment="1" applyProtection="1">
      <alignment horizontal="left"/>
      <protection hidden="1"/>
    </xf>
    <xf numFmtId="0" fontId="2" fillId="16" borderId="16" xfId="0" applyFont="1" applyFill="1" applyBorder="1" applyAlignment="1" applyProtection="1">
      <alignment horizontal="left"/>
      <protection hidden="1"/>
    </xf>
    <xf numFmtId="0" fontId="41" fillId="12" borderId="0" xfId="0" applyFont="1" applyFill="1" applyBorder="1" applyAlignment="1" applyProtection="1">
      <alignment horizontal="left"/>
      <protection hidden="1"/>
    </xf>
    <xf numFmtId="1" fontId="41" fillId="12" borderId="0" xfId="0" applyNumberFormat="1" applyFont="1" applyFill="1" applyBorder="1" applyAlignment="1" applyProtection="1">
      <alignment horizontal="left"/>
      <protection hidden="1"/>
    </xf>
    <xf numFmtId="0" fontId="4" fillId="2" borderId="0" xfId="0" applyFont="1" applyFill="1" applyBorder="1" applyAlignment="1" applyProtection="1">
      <alignment vertical="center"/>
      <protection hidden="1"/>
    </xf>
    <xf numFmtId="0" fontId="0" fillId="2" borderId="53" xfId="0" applyFill="1" applyBorder="1" applyAlignment="1" applyProtection="1">
      <protection hidden="1"/>
    </xf>
    <xf numFmtId="0" fontId="103" fillId="11" borderId="0" xfId="4" applyFont="1" applyFill="1" applyAlignment="1" applyProtection="1">
      <protection hidden="1"/>
    </xf>
    <xf numFmtId="0" fontId="65" fillId="7" borderId="0" xfId="0" applyFont="1" applyFill="1" applyBorder="1" applyProtection="1">
      <protection hidden="1"/>
    </xf>
    <xf numFmtId="0" fontId="70" fillId="11" borderId="20" xfId="4" applyFont="1" applyFill="1" applyBorder="1" applyAlignment="1" applyProtection="1"/>
    <xf numFmtId="0" fontId="70" fillId="16" borderId="28" xfId="4" applyFont="1" applyFill="1" applyBorder="1" applyAlignment="1" applyProtection="1"/>
    <xf numFmtId="0" fontId="98" fillId="10" borderId="0" xfId="0" applyFont="1" applyFill="1" applyProtection="1">
      <protection hidden="1"/>
    </xf>
    <xf numFmtId="0" fontId="98" fillId="9" borderId="0" xfId="0" applyFont="1" applyFill="1" applyBorder="1" applyProtection="1">
      <protection hidden="1"/>
    </xf>
    <xf numFmtId="0" fontId="98" fillId="9" borderId="0" xfId="0" applyFont="1" applyFill="1" applyProtection="1">
      <protection hidden="1"/>
    </xf>
    <xf numFmtId="0" fontId="98" fillId="0" borderId="0" xfId="0" applyFont="1" applyProtection="1">
      <protection hidden="1"/>
    </xf>
    <xf numFmtId="1" fontId="104" fillId="8" borderId="0" xfId="0" applyNumberFormat="1" applyFont="1" applyFill="1" applyBorder="1" applyProtection="1">
      <protection hidden="1"/>
    </xf>
    <xf numFmtId="0" fontId="0" fillId="12" borderId="0" xfId="0" applyFill="1" applyAlignment="1" applyProtection="1">
      <alignment horizontal="left" wrapText="1"/>
      <protection hidden="1"/>
    </xf>
    <xf numFmtId="0" fontId="41" fillId="11" borderId="0" xfId="0" applyFont="1" applyFill="1" applyAlignment="1" applyProtection="1">
      <alignment horizontal="center"/>
      <protection hidden="1"/>
    </xf>
    <xf numFmtId="0" fontId="41" fillId="11" borderId="0" xfId="0" applyFont="1" applyFill="1" applyBorder="1" applyAlignment="1" applyProtection="1">
      <alignment horizontal="center"/>
      <protection hidden="1"/>
    </xf>
    <xf numFmtId="0" fontId="71" fillId="0" borderId="28" xfId="0" applyFont="1" applyBorder="1" applyAlignment="1">
      <alignment vertical="center"/>
    </xf>
    <xf numFmtId="0" fontId="79" fillId="12" borderId="28" xfId="4" applyFont="1" applyFill="1" applyBorder="1" applyAlignment="1" applyProtection="1">
      <alignment vertical="top" wrapText="1"/>
      <protection hidden="1"/>
    </xf>
    <xf numFmtId="166" fontId="2" fillId="2" borderId="3" xfId="0" applyNumberFormat="1" applyFont="1" applyFill="1" applyBorder="1" applyAlignment="1" applyProtection="1">
      <alignment vertical="top" wrapText="1"/>
      <protection hidden="1"/>
    </xf>
    <xf numFmtId="166" fontId="9" fillId="2" borderId="4" xfId="0" applyNumberFormat="1" applyFont="1" applyFill="1" applyBorder="1" applyAlignment="1" applyProtection="1">
      <alignment vertical="center" wrapText="1"/>
      <protection hidden="1"/>
    </xf>
    <xf numFmtId="166" fontId="9" fillId="2" borderId="4" xfId="0" applyNumberFormat="1" applyFont="1" applyFill="1" applyBorder="1" applyAlignment="1" applyProtection="1">
      <alignment vertical="top" wrapText="1"/>
      <protection hidden="1"/>
    </xf>
    <xf numFmtId="166" fontId="2" fillId="2" borderId="4" xfId="0" applyNumberFormat="1" applyFont="1" applyFill="1" applyBorder="1" applyAlignment="1" applyProtection="1">
      <alignment vertical="top" wrapText="1"/>
      <protection hidden="1"/>
    </xf>
    <xf numFmtId="0" fontId="26" fillId="0" borderId="37" xfId="0" applyFont="1" applyBorder="1" applyAlignment="1">
      <alignment horizontal="center" vertical="center" wrapText="1"/>
    </xf>
    <xf numFmtId="166" fontId="65" fillId="0" borderId="4" xfId="0" applyNumberFormat="1" applyFont="1" applyBorder="1" applyAlignment="1" applyProtection="1">
      <alignment vertical="top" wrapText="1"/>
      <protection hidden="1"/>
    </xf>
    <xf numFmtId="166" fontId="2" fillId="2" borderId="5" xfId="0" applyNumberFormat="1" applyFont="1" applyFill="1" applyBorder="1" applyAlignment="1" applyProtection="1">
      <alignment vertical="top" wrapText="1"/>
      <protection hidden="1"/>
    </xf>
    <xf numFmtId="0" fontId="0" fillId="0" borderId="0" xfId="0" applyFont="1"/>
    <xf numFmtId="0" fontId="0" fillId="2" borderId="0" xfId="0" applyFont="1" applyFill="1" applyBorder="1" applyProtection="1">
      <protection hidden="1"/>
    </xf>
    <xf numFmtId="0" fontId="0" fillId="2" borderId="0" xfId="0" applyFont="1" applyFill="1" applyProtection="1">
      <protection hidden="1"/>
    </xf>
    <xf numFmtId="0" fontId="9" fillId="20" borderId="19" xfId="0" applyFont="1" applyFill="1" applyBorder="1" applyAlignment="1" applyProtection="1">
      <alignment horizontal="left"/>
      <protection hidden="1"/>
    </xf>
    <xf numFmtId="0" fontId="0" fillId="10" borderId="0" xfId="0" applyFont="1" applyFill="1" applyProtection="1">
      <protection hidden="1"/>
    </xf>
    <xf numFmtId="0" fontId="0" fillId="2" borderId="2" xfId="0" applyFont="1" applyFill="1" applyBorder="1" applyProtection="1">
      <protection hidden="1"/>
    </xf>
    <xf numFmtId="0" fontId="0" fillId="9" borderId="0" xfId="0" applyFont="1" applyFill="1" applyBorder="1" applyProtection="1">
      <protection hidden="1"/>
    </xf>
    <xf numFmtId="0" fontId="0" fillId="9" borderId="0" xfId="0" applyFont="1" applyFill="1" applyProtection="1">
      <protection hidden="1"/>
    </xf>
    <xf numFmtId="0" fontId="9" fillId="20" borderId="0" xfId="0" applyFont="1" applyFill="1" applyBorder="1" applyAlignment="1" applyProtection="1">
      <alignment horizontal="left"/>
      <protection hidden="1"/>
    </xf>
    <xf numFmtId="0" fontId="0" fillId="2" borderId="0" xfId="0" applyFont="1" applyFill="1" applyAlignment="1" applyProtection="1">
      <alignment horizontal="left"/>
      <protection hidden="1"/>
    </xf>
    <xf numFmtId="0" fontId="21" fillId="14" borderId="44" xfId="0" applyFont="1" applyFill="1" applyBorder="1" applyAlignment="1" applyProtection="1">
      <alignment horizontal="left" vertical="center" wrapText="1"/>
      <protection hidden="1"/>
    </xf>
    <xf numFmtId="0" fontId="2" fillId="2" borderId="42" xfId="0" applyFont="1" applyFill="1" applyBorder="1" applyAlignment="1" applyProtection="1">
      <alignment vertical="center" wrapText="1"/>
      <protection hidden="1"/>
    </xf>
    <xf numFmtId="166" fontId="15" fillId="2" borderId="4" xfId="0" applyNumberFormat="1" applyFont="1" applyFill="1" applyBorder="1" applyAlignment="1" applyProtection="1">
      <alignment vertical="top" wrapText="1"/>
      <protection hidden="1"/>
    </xf>
    <xf numFmtId="166" fontId="9" fillId="4" borderId="41" xfId="0" applyNumberFormat="1" applyFont="1" applyFill="1" applyBorder="1" applyAlignment="1" applyProtection="1">
      <alignment vertical="top" wrapText="1"/>
      <protection hidden="1"/>
    </xf>
    <xf numFmtId="166" fontId="9" fillId="4" borderId="33" xfId="0" applyNumberFormat="1" applyFont="1" applyFill="1" applyBorder="1" applyAlignment="1" applyProtection="1">
      <alignment vertical="top" wrapText="1"/>
      <protection hidden="1"/>
    </xf>
    <xf numFmtId="166" fontId="9" fillId="4" borderId="14" xfId="0" applyNumberFormat="1" applyFont="1" applyFill="1" applyBorder="1" applyAlignment="1" applyProtection="1">
      <alignment vertical="top" wrapText="1"/>
      <protection hidden="1"/>
    </xf>
    <xf numFmtId="0" fontId="0" fillId="46" borderId="0" xfId="0" applyFill="1" applyProtection="1">
      <protection hidden="1"/>
    </xf>
    <xf numFmtId="0" fontId="0" fillId="19" borderId="0" xfId="0" applyFont="1" applyFill="1" applyBorder="1" applyProtection="1">
      <protection hidden="1"/>
    </xf>
    <xf numFmtId="0" fontId="65" fillId="16" borderId="0" xfId="0" applyFont="1" applyFill="1" applyBorder="1" applyAlignment="1" applyProtection="1">
      <alignment vertical="center"/>
      <protection hidden="1"/>
    </xf>
    <xf numFmtId="1" fontId="71" fillId="7" borderId="0" xfId="0" applyNumberFormat="1" applyFont="1" applyFill="1" applyBorder="1" applyAlignment="1" applyProtection="1">
      <alignment horizontal="right"/>
      <protection hidden="1"/>
    </xf>
    <xf numFmtId="0" fontId="70" fillId="31" borderId="0" xfId="4" applyFont="1" applyFill="1" applyBorder="1" applyAlignment="1" applyProtection="1">
      <alignment horizontal="left"/>
    </xf>
    <xf numFmtId="1" fontId="71" fillId="30" borderId="0" xfId="0" applyNumberFormat="1" applyFont="1" applyFill="1" applyBorder="1" applyAlignment="1" applyProtection="1">
      <alignment horizontal="right"/>
      <protection hidden="1"/>
    </xf>
    <xf numFmtId="0" fontId="0" fillId="2" borderId="0" xfId="0" applyFill="1" applyAlignment="1" applyProtection="1">
      <alignment horizontal="left"/>
      <protection hidden="1"/>
    </xf>
    <xf numFmtId="166" fontId="2" fillId="2" borderId="4" xfId="0" applyNumberFormat="1" applyFont="1" applyFill="1" applyBorder="1" applyAlignment="1" applyProtection="1">
      <alignment vertical="center" wrapText="1"/>
      <protection hidden="1"/>
    </xf>
    <xf numFmtId="0" fontId="119" fillId="13" borderId="15" xfId="0" applyFont="1" applyFill="1" applyBorder="1" applyAlignment="1" applyProtection="1">
      <alignment horizontal="left" vertical="center"/>
      <protection hidden="1"/>
    </xf>
    <xf numFmtId="0" fontId="124" fillId="2" borderId="1" xfId="0" applyFont="1" applyFill="1" applyBorder="1" applyProtection="1">
      <protection hidden="1"/>
    </xf>
    <xf numFmtId="166" fontId="71" fillId="2" borderId="4" xfId="0" applyNumberFormat="1" applyFont="1" applyFill="1" applyBorder="1" applyAlignment="1" applyProtection="1">
      <alignment vertical="center" wrapText="1"/>
      <protection hidden="1"/>
    </xf>
    <xf numFmtId="166" fontId="83" fillId="2" borderId="17" xfId="0" applyNumberFormat="1" applyFont="1" applyFill="1" applyBorder="1" applyAlignment="1" applyProtection="1">
      <alignment vertical="top" wrapText="1"/>
      <protection hidden="1"/>
    </xf>
    <xf numFmtId="0" fontId="63" fillId="11" borderId="0" xfId="4" applyFill="1" applyAlignment="1" applyProtection="1">
      <protection hidden="1"/>
    </xf>
    <xf numFmtId="0" fontId="37" fillId="10" borderId="0" xfId="0" applyFont="1" applyFill="1"/>
    <xf numFmtId="0" fontId="78" fillId="9" borderId="0" xfId="0" applyFont="1" applyFill="1" applyProtection="1">
      <protection hidden="1"/>
    </xf>
    <xf numFmtId="0" fontId="0" fillId="19" borderId="0" xfId="0" applyFill="1" applyAlignment="1" applyProtection="1">
      <alignment horizontal="left"/>
      <protection hidden="1"/>
    </xf>
    <xf numFmtId="0" fontId="134" fillId="7" borderId="0" xfId="0" applyFont="1" applyFill="1" applyBorder="1" applyAlignment="1" applyProtection="1">
      <alignment horizontal="left"/>
      <protection hidden="1"/>
    </xf>
    <xf numFmtId="166" fontId="26" fillId="2" borderId="9" xfId="0" applyNumberFormat="1" applyFont="1" applyFill="1" applyBorder="1" applyAlignment="1" applyProtection="1">
      <alignment horizontal="center" vertical="center" wrapText="1"/>
      <protection hidden="1"/>
    </xf>
    <xf numFmtId="0" fontId="4" fillId="2" borderId="22" xfId="0" applyFont="1" applyFill="1" applyBorder="1" applyAlignment="1" applyProtection="1">
      <alignment horizontal="right"/>
      <protection locked="0"/>
    </xf>
    <xf numFmtId="0" fontId="0" fillId="0" borderId="33" xfId="0" applyNumberFormat="1" applyBorder="1" applyAlignment="1">
      <alignment vertical="top" wrapText="1"/>
    </xf>
    <xf numFmtId="0" fontId="0" fillId="0" borderId="35" xfId="0" applyBorder="1" applyAlignment="1">
      <alignment vertical="top" wrapText="1"/>
    </xf>
    <xf numFmtId="0" fontId="0" fillId="0" borderId="0" xfId="0" applyAlignment="1">
      <alignment horizontal="left" vertical="top" wrapText="1"/>
    </xf>
    <xf numFmtId="0" fontId="0" fillId="0" borderId="34" xfId="0" applyBorder="1" applyAlignment="1">
      <alignment vertical="top" wrapText="1"/>
    </xf>
    <xf numFmtId="0" fontId="17" fillId="0" borderId="51" xfId="0" applyFont="1" applyBorder="1" applyAlignment="1">
      <alignment vertical="top" wrapText="1"/>
    </xf>
    <xf numFmtId="0" fontId="69" fillId="12" borderId="0" xfId="0" applyFont="1" applyFill="1" applyBorder="1" applyAlignment="1" applyProtection="1">
      <alignment vertical="top"/>
      <protection hidden="1"/>
    </xf>
    <xf numFmtId="0" fontId="41" fillId="12" borderId="0" xfId="0" applyFont="1" applyFill="1" applyAlignment="1" applyProtection="1">
      <protection hidden="1"/>
    </xf>
    <xf numFmtId="0" fontId="0" fillId="10" borderId="0" xfId="0" applyFont="1" applyFill="1" applyBorder="1" applyProtection="1">
      <protection hidden="1"/>
    </xf>
    <xf numFmtId="0" fontId="0" fillId="23" borderId="0" xfId="0" applyFont="1" applyFill="1" applyBorder="1" applyProtection="1">
      <protection hidden="1"/>
    </xf>
    <xf numFmtId="0" fontId="0" fillId="23" borderId="0" xfId="0" applyFont="1" applyFill="1" applyProtection="1">
      <protection hidden="1"/>
    </xf>
    <xf numFmtId="0" fontId="0" fillId="29" borderId="0" xfId="0" applyFont="1" applyFill="1" applyProtection="1">
      <protection hidden="1"/>
    </xf>
    <xf numFmtId="0" fontId="2" fillId="10" borderId="0" xfId="0" applyFont="1" applyFill="1" applyBorder="1" applyAlignment="1" applyProtection="1">
      <alignment horizontal="right"/>
      <protection hidden="1"/>
    </xf>
    <xf numFmtId="0" fontId="55" fillId="9" borderId="0" xfId="0" applyFont="1" applyFill="1" applyBorder="1" applyProtection="1">
      <protection hidden="1"/>
    </xf>
    <xf numFmtId="1" fontId="0" fillId="10" borderId="0" xfId="0" applyNumberFormat="1" applyFont="1" applyFill="1" applyBorder="1" applyProtection="1">
      <protection hidden="1"/>
    </xf>
    <xf numFmtId="0" fontId="0" fillId="10" borderId="0" xfId="0" applyFont="1" applyFill="1" applyBorder="1" applyAlignment="1" applyProtection="1">
      <alignment horizontal="right"/>
      <protection hidden="1"/>
    </xf>
    <xf numFmtId="0" fontId="0" fillId="10" borderId="0" xfId="0" applyFont="1" applyFill="1" applyBorder="1" applyAlignment="1" applyProtection="1">
      <alignment horizontal="center"/>
      <protection hidden="1"/>
    </xf>
    <xf numFmtId="0" fontId="0" fillId="49" borderId="0" xfId="0" applyFont="1" applyFill="1" applyBorder="1" applyProtection="1">
      <protection hidden="1"/>
    </xf>
    <xf numFmtId="0" fontId="2" fillId="51" borderId="0" xfId="0" applyFont="1" applyFill="1" applyBorder="1" applyAlignment="1" applyProtection="1">
      <alignment horizontal="right"/>
      <protection hidden="1"/>
    </xf>
    <xf numFmtId="0" fontId="95" fillId="19" borderId="0" xfId="0" applyFont="1" applyFill="1" applyBorder="1" applyAlignment="1" applyProtection="1">
      <protection hidden="1"/>
    </xf>
    <xf numFmtId="14" fontId="95" fillId="19" borderId="0" xfId="0" applyNumberFormat="1" applyFont="1" applyFill="1" applyBorder="1" applyAlignment="1" applyProtection="1">
      <protection hidden="1"/>
    </xf>
    <xf numFmtId="0" fontId="0" fillId="19" borderId="0" xfId="0" applyFill="1" applyProtection="1">
      <protection hidden="1"/>
    </xf>
    <xf numFmtId="0" fontId="0" fillId="9" borderId="0" xfId="0" applyFont="1" applyFill="1" applyAlignment="1" applyProtection="1">
      <alignment horizontal="left" vertical="center"/>
      <protection hidden="1"/>
    </xf>
    <xf numFmtId="0" fontId="0" fillId="9" borderId="0" xfId="0" applyFont="1" applyFill="1" applyAlignment="1" applyProtection="1">
      <alignment vertical="center"/>
      <protection hidden="1"/>
    </xf>
    <xf numFmtId="0" fontId="2" fillId="51" borderId="0" xfId="0" applyFont="1" applyFill="1" applyBorder="1" applyAlignment="1" applyProtection="1">
      <alignment horizontal="center"/>
      <protection hidden="1"/>
    </xf>
    <xf numFmtId="0" fontId="2" fillId="52" borderId="0" xfId="0" applyFont="1" applyFill="1" applyBorder="1" applyAlignment="1" applyProtection="1">
      <alignment horizontal="center"/>
      <protection hidden="1"/>
    </xf>
    <xf numFmtId="0" fontId="0" fillId="9" borderId="0" xfId="0" applyFont="1" applyFill="1" applyBorder="1" applyAlignment="1" applyProtection="1">
      <alignment horizontal="center"/>
      <protection hidden="1"/>
    </xf>
    <xf numFmtId="0" fontId="0" fillId="2" borderId="0" xfId="0" applyFont="1" applyFill="1" applyBorder="1" applyAlignment="1" applyProtection="1">
      <alignment horizontal="center"/>
      <protection hidden="1"/>
    </xf>
    <xf numFmtId="0" fontId="0" fillId="19" borderId="0" xfId="0" applyFont="1" applyFill="1" applyBorder="1" applyAlignment="1" applyProtection="1">
      <alignment horizontal="center"/>
      <protection hidden="1"/>
    </xf>
    <xf numFmtId="0" fontId="98" fillId="9" borderId="0" xfId="0" applyFont="1" applyFill="1" applyBorder="1" applyAlignment="1" applyProtection="1">
      <alignment horizontal="center"/>
      <protection hidden="1"/>
    </xf>
    <xf numFmtId="0" fontId="98" fillId="9" borderId="0" xfId="0" applyFont="1" applyFill="1" applyAlignment="1" applyProtection="1">
      <alignment horizontal="center"/>
      <protection hidden="1"/>
    </xf>
    <xf numFmtId="0" fontId="98" fillId="10" borderId="0" xfId="0" applyFont="1" applyFill="1" applyAlignment="1" applyProtection="1">
      <alignment horizontal="center"/>
      <protection hidden="1"/>
    </xf>
    <xf numFmtId="0" fontId="98" fillId="0" borderId="0" xfId="0" applyFont="1" applyAlignment="1" applyProtection="1">
      <alignment horizontal="center"/>
      <protection hidden="1"/>
    </xf>
    <xf numFmtId="0" fontId="0" fillId="23" borderId="0" xfId="0" applyFill="1" applyBorder="1" applyProtection="1">
      <protection hidden="1"/>
    </xf>
    <xf numFmtId="0" fontId="0" fillId="60" borderId="0" xfId="0" applyFill="1" applyProtection="1">
      <protection hidden="1"/>
    </xf>
    <xf numFmtId="0" fontId="0" fillId="60" borderId="0" xfId="0" applyFont="1" applyFill="1" applyBorder="1" applyProtection="1">
      <protection hidden="1"/>
    </xf>
    <xf numFmtId="0" fontId="0" fillId="60" borderId="0" xfId="0" applyFill="1" applyBorder="1" applyProtection="1">
      <protection hidden="1"/>
    </xf>
    <xf numFmtId="0" fontId="0" fillId="7" borderId="0" xfId="0" applyFill="1" applyBorder="1" applyAlignment="1" applyProtection="1">
      <alignment horizontal="center"/>
      <protection hidden="1"/>
    </xf>
    <xf numFmtId="0" fontId="0" fillId="16" borderId="0" xfId="0" applyFill="1" applyBorder="1" applyAlignment="1" applyProtection="1">
      <alignment horizontal="center"/>
      <protection hidden="1"/>
    </xf>
    <xf numFmtId="0" fontId="2" fillId="2" borderId="29" xfId="0" applyFont="1" applyFill="1" applyBorder="1" applyAlignment="1" applyProtection="1">
      <protection locked="0"/>
    </xf>
    <xf numFmtId="0" fontId="2" fillId="2" borderId="63" xfId="0" applyFont="1" applyFill="1" applyBorder="1" applyAlignment="1" applyProtection="1">
      <protection locked="0"/>
    </xf>
    <xf numFmtId="1" fontId="4" fillId="2" borderId="64" xfId="0" applyNumberFormat="1" applyFont="1" applyFill="1" applyBorder="1" applyAlignment="1" applyProtection="1">
      <alignment horizontal="right"/>
      <protection locked="0"/>
    </xf>
    <xf numFmtId="1" fontId="4" fillId="2" borderId="22" xfId="0" applyNumberFormat="1" applyFont="1" applyFill="1" applyBorder="1" applyAlignment="1" applyProtection="1">
      <alignment horizontal="right"/>
      <protection locked="0"/>
    </xf>
    <xf numFmtId="1" fontId="4" fillId="2" borderId="56" xfId="0" applyNumberFormat="1" applyFont="1" applyFill="1" applyBorder="1" applyAlignment="1" applyProtection="1">
      <alignment horizontal="right"/>
      <protection locked="0"/>
    </xf>
    <xf numFmtId="0" fontId="4" fillId="19" borderId="22" xfId="0" applyFont="1" applyFill="1" applyBorder="1" applyAlignment="1" applyProtection="1">
      <alignment horizontal="right"/>
      <protection locked="0"/>
    </xf>
    <xf numFmtId="0" fontId="4" fillId="2" borderId="22" xfId="0" applyFont="1" applyFill="1" applyBorder="1" applyAlignment="1" applyProtection="1">
      <alignment horizontal="right" vertical="center"/>
      <protection locked="0"/>
    </xf>
    <xf numFmtId="0" fontId="17" fillId="7" borderId="0" xfId="0" applyFont="1" applyFill="1" applyBorder="1" applyAlignment="1" applyProtection="1">
      <protection hidden="1"/>
    </xf>
    <xf numFmtId="0" fontId="99" fillId="9" borderId="0" xfId="0" applyFont="1" applyFill="1" applyBorder="1" applyProtection="1">
      <protection hidden="1"/>
    </xf>
    <xf numFmtId="1" fontId="0" fillId="9" borderId="0" xfId="0" applyNumberFormat="1" applyFont="1" applyFill="1" applyBorder="1" applyProtection="1">
      <protection hidden="1"/>
    </xf>
    <xf numFmtId="164" fontId="144" fillId="0" borderId="0" xfId="14" applyFont="1" applyAlignment="1">
      <alignment horizontal="center" vertical="center"/>
    </xf>
    <xf numFmtId="0" fontId="41" fillId="12" borderId="0" xfId="0" applyFont="1" applyFill="1" applyBorder="1" applyAlignment="1" applyProtection="1">
      <alignment horizontal="left" vertical="top" wrapText="1"/>
      <protection hidden="1"/>
    </xf>
    <xf numFmtId="0" fontId="63" fillId="0" borderId="28" xfId="4" applyBorder="1" applyAlignment="1" applyProtection="1"/>
    <xf numFmtId="0" fontId="71" fillId="0" borderId="28" xfId="0" applyFont="1" applyBorder="1" applyAlignment="1"/>
    <xf numFmtId="0" fontId="41" fillId="12" borderId="55" xfId="0" applyFont="1" applyFill="1" applyBorder="1" applyAlignment="1" applyProtection="1">
      <alignment vertical="center"/>
      <protection hidden="1"/>
    </xf>
    <xf numFmtId="0" fontId="41" fillId="12" borderId="55" xfId="0" applyFont="1" applyFill="1" applyBorder="1" applyProtection="1">
      <protection hidden="1"/>
    </xf>
    <xf numFmtId="0" fontId="41" fillId="12" borderId="52" xfId="0" applyFont="1" applyFill="1" applyBorder="1" applyAlignment="1">
      <alignment vertical="center"/>
    </xf>
    <xf numFmtId="0" fontId="41" fillId="12" borderId="54" xfId="0" applyFont="1" applyFill="1" applyBorder="1" applyAlignment="1" applyProtection="1">
      <alignment horizontal="left"/>
      <protection hidden="1"/>
    </xf>
    <xf numFmtId="0" fontId="0" fillId="64" borderId="0" xfId="0" applyFill="1" applyProtection="1">
      <protection hidden="1"/>
    </xf>
    <xf numFmtId="0" fontId="0" fillId="63" borderId="0" xfId="0" applyFill="1" applyProtection="1">
      <protection hidden="1"/>
    </xf>
    <xf numFmtId="0" fontId="0" fillId="64" borderId="0" xfId="0" applyFill="1" applyAlignment="1" applyProtection="1">
      <protection hidden="1"/>
    </xf>
    <xf numFmtId="0" fontId="41" fillId="64" borderId="0" xfId="0" applyFont="1" applyFill="1" applyProtection="1">
      <protection hidden="1"/>
    </xf>
    <xf numFmtId="0" fontId="0" fillId="64" borderId="0" xfId="0" applyFill="1" applyAlignment="1" applyProtection="1">
      <alignment horizontal="center"/>
      <protection hidden="1"/>
    </xf>
    <xf numFmtId="0" fontId="0" fillId="65" borderId="0" xfId="0" applyFill="1" applyAlignment="1" applyProtection="1">
      <alignment horizontal="center"/>
      <protection hidden="1"/>
    </xf>
    <xf numFmtId="0" fontId="4" fillId="7" borderId="0" xfId="0" applyFont="1" applyFill="1" applyBorder="1" applyAlignment="1" applyProtection="1">
      <alignment horizontal="right"/>
      <protection hidden="1"/>
    </xf>
    <xf numFmtId="0" fontId="9" fillId="44" borderId="67" xfId="0" applyFont="1" applyFill="1" applyBorder="1" applyAlignment="1" applyProtection="1">
      <protection hidden="1"/>
    </xf>
    <xf numFmtId="0" fontId="9" fillId="44" borderId="68" xfId="0" applyFont="1" applyFill="1" applyBorder="1" applyAlignment="1" applyProtection="1">
      <protection hidden="1"/>
    </xf>
    <xf numFmtId="0" fontId="9" fillId="44" borderId="69" xfId="0" applyFont="1" applyFill="1" applyBorder="1" applyAlignment="1" applyProtection="1">
      <protection hidden="1"/>
    </xf>
    <xf numFmtId="14" fontId="95" fillId="12" borderId="74" xfId="0" applyNumberFormat="1" applyFont="1" applyFill="1" applyBorder="1" applyAlignment="1"/>
    <xf numFmtId="0" fontId="141" fillId="21" borderId="75" xfId="0" applyFont="1" applyFill="1" applyBorder="1" applyAlignment="1" applyProtection="1">
      <alignment horizontal="center"/>
      <protection hidden="1"/>
    </xf>
    <xf numFmtId="0" fontId="9" fillId="21" borderId="76" xfId="0" applyFont="1" applyFill="1" applyBorder="1" applyAlignment="1" applyProtection="1">
      <alignment horizontal="center" vertical="center"/>
      <protection locked="0"/>
    </xf>
    <xf numFmtId="0" fontId="2" fillId="19" borderId="78" xfId="0" applyFont="1" applyFill="1" applyBorder="1" applyAlignment="1" applyProtection="1">
      <alignment horizontal="center" vertical="center"/>
      <protection locked="0"/>
    </xf>
    <xf numFmtId="0" fontId="95" fillId="19" borderId="77" xfId="0" applyFont="1" applyFill="1" applyBorder="1" applyAlignment="1" applyProtection="1">
      <protection hidden="1"/>
    </xf>
    <xf numFmtId="0" fontId="2" fillId="19" borderId="61" xfId="0" applyFont="1" applyFill="1" applyBorder="1" applyAlignment="1" applyProtection="1">
      <alignment horizontal="center" vertical="center"/>
      <protection hidden="1"/>
    </xf>
    <xf numFmtId="0" fontId="62" fillId="24" borderId="79" xfId="0" applyFont="1" applyFill="1" applyBorder="1" applyAlignment="1" applyProtection="1">
      <alignment horizontal="center" vertical="center"/>
      <protection hidden="1"/>
    </xf>
    <xf numFmtId="0" fontId="9" fillId="21" borderId="80" xfId="0" applyFont="1" applyFill="1" applyBorder="1" applyAlignment="1" applyProtection="1">
      <protection hidden="1"/>
    </xf>
    <xf numFmtId="14" fontId="9" fillId="21" borderId="73" xfId="0" applyNumberFormat="1" applyFont="1" applyFill="1" applyBorder="1" applyAlignment="1" applyProtection="1">
      <alignment horizontal="center"/>
      <protection locked="0"/>
    </xf>
    <xf numFmtId="0" fontId="16" fillId="32" borderId="19" xfId="0" applyFont="1" applyFill="1" applyBorder="1" applyAlignment="1" applyProtection="1">
      <alignment vertical="center"/>
      <protection hidden="1"/>
    </xf>
    <xf numFmtId="0" fontId="103" fillId="11" borderId="0" xfId="4" applyFont="1" applyFill="1" applyBorder="1" applyAlignment="1" applyProtection="1">
      <protection hidden="1"/>
    </xf>
    <xf numFmtId="0" fontId="0" fillId="11" borderId="60" xfId="4" applyFont="1" applyFill="1" applyBorder="1" applyAlignment="1" applyProtection="1">
      <protection hidden="1"/>
    </xf>
    <xf numFmtId="0" fontId="0" fillId="16" borderId="20" xfId="0" applyFill="1" applyBorder="1" applyAlignment="1" applyProtection="1">
      <alignment vertical="center" wrapText="1"/>
      <protection hidden="1"/>
    </xf>
    <xf numFmtId="0" fontId="9" fillId="16" borderId="0" xfId="0" applyFont="1" applyFill="1" applyBorder="1" applyAlignment="1" applyProtection="1">
      <alignment horizontal="left"/>
      <protection hidden="1"/>
    </xf>
    <xf numFmtId="0" fontId="9" fillId="20" borderId="20" xfId="0" applyFont="1" applyFill="1" applyBorder="1" applyProtection="1">
      <protection locked="0"/>
    </xf>
    <xf numFmtId="0" fontId="11" fillId="20" borderId="28" xfId="0" applyFont="1" applyFill="1" applyBorder="1" applyProtection="1">
      <protection locked="0"/>
    </xf>
    <xf numFmtId="0" fontId="70" fillId="16" borderId="20" xfId="4" applyFont="1" applyFill="1" applyBorder="1" applyAlignment="1" applyProtection="1"/>
    <xf numFmtId="0" fontId="9" fillId="7" borderId="28" xfId="0" applyFont="1" applyFill="1" applyBorder="1" applyProtection="1">
      <protection hidden="1"/>
    </xf>
    <xf numFmtId="0" fontId="88" fillId="21" borderId="0" xfId="0" applyFont="1" applyFill="1" applyBorder="1" applyAlignment="1" applyProtection="1">
      <alignment vertical="center"/>
      <protection hidden="1"/>
    </xf>
    <xf numFmtId="14" fontId="9" fillId="12" borderId="73" xfId="0" applyNumberFormat="1" applyFont="1" applyFill="1" applyBorder="1" applyAlignment="1" applyProtection="1">
      <alignment horizontal="center" vertical="center"/>
      <protection locked="0"/>
    </xf>
    <xf numFmtId="0" fontId="2" fillId="12" borderId="72" xfId="0" applyFont="1" applyFill="1" applyBorder="1" applyAlignment="1" applyProtection="1">
      <alignment horizontal="center" vertical="center"/>
      <protection locked="0"/>
    </xf>
    <xf numFmtId="0" fontId="56" fillId="24" borderId="71" xfId="0" applyFont="1" applyFill="1" applyBorder="1" applyAlignment="1" applyProtection="1">
      <alignment horizontal="center" vertical="center"/>
      <protection hidden="1"/>
    </xf>
    <xf numFmtId="0" fontId="2" fillId="59" borderId="85" xfId="0" applyFont="1" applyFill="1" applyBorder="1" applyAlignment="1" applyProtection="1">
      <alignment horizontal="right" vertical="center"/>
      <protection hidden="1"/>
    </xf>
    <xf numFmtId="0" fontId="2" fillId="59" borderId="19" xfId="0" applyFont="1" applyFill="1" applyBorder="1" applyAlignment="1" applyProtection="1">
      <alignment horizontal="right" vertical="center"/>
      <protection hidden="1"/>
    </xf>
    <xf numFmtId="0" fontId="17" fillId="59" borderId="85" xfId="0" applyFont="1" applyFill="1" applyBorder="1" applyAlignment="1" applyProtection="1">
      <alignment horizontal="right" vertical="center"/>
      <protection hidden="1"/>
    </xf>
    <xf numFmtId="0" fontId="95" fillId="2" borderId="0" xfId="0" applyFont="1" applyFill="1" applyBorder="1" applyAlignment="1" applyProtection="1">
      <protection hidden="1"/>
    </xf>
    <xf numFmtId="0" fontId="9" fillId="2" borderId="86" xfId="0" applyFont="1" applyFill="1" applyBorder="1" applyAlignment="1" applyProtection="1">
      <alignment horizontal="center" vertical="center" wrapText="1"/>
      <protection locked="0"/>
    </xf>
    <xf numFmtId="0" fontId="2" fillId="0" borderId="87" xfId="0" applyFont="1" applyBorder="1" applyAlignment="1" applyProtection="1">
      <alignment vertical="center"/>
      <protection locked="0"/>
    </xf>
    <xf numFmtId="0" fontId="2" fillId="0" borderId="88" xfId="0" applyFont="1" applyBorder="1" applyAlignment="1" applyProtection="1">
      <alignment vertical="center"/>
      <protection locked="0"/>
    </xf>
    <xf numFmtId="0" fontId="17" fillId="0" borderId="89" xfId="0" applyFont="1" applyBorder="1" applyAlignment="1" applyProtection="1">
      <alignment vertical="center"/>
      <protection locked="0"/>
    </xf>
    <xf numFmtId="0" fontId="2" fillId="6" borderId="90" xfId="0" applyFont="1" applyFill="1" applyBorder="1" applyAlignment="1" applyProtection="1">
      <alignment horizontal="right" vertical="center"/>
      <protection hidden="1"/>
    </xf>
    <xf numFmtId="0" fontId="106" fillId="11" borderId="92" xfId="4" applyFont="1" applyFill="1" applyBorder="1" applyAlignment="1" applyProtection="1">
      <protection hidden="1"/>
    </xf>
    <xf numFmtId="0" fontId="4" fillId="2" borderId="29" xfId="0" applyFont="1" applyFill="1" applyBorder="1" applyAlignment="1" applyProtection="1">
      <alignment horizontal="right"/>
      <protection locked="0"/>
    </xf>
    <xf numFmtId="0" fontId="58" fillId="12" borderId="29" xfId="0" applyFont="1" applyFill="1" applyBorder="1" applyProtection="1">
      <protection locked="0"/>
    </xf>
    <xf numFmtId="0" fontId="0" fillId="7" borderId="93" xfId="0" applyFill="1" applyBorder="1" applyAlignment="1" applyProtection="1">
      <alignment horizontal="center"/>
      <protection hidden="1"/>
    </xf>
    <xf numFmtId="1" fontId="20" fillId="36" borderId="59" xfId="0" applyNumberFormat="1" applyFont="1" applyFill="1" applyBorder="1" applyAlignment="1" applyProtection="1">
      <alignment horizontal="right"/>
      <protection hidden="1"/>
    </xf>
    <xf numFmtId="0" fontId="2" fillId="33" borderId="59" xfId="0" applyFont="1" applyFill="1" applyBorder="1" applyAlignment="1" applyProtection="1">
      <alignment horizontal="right"/>
      <protection hidden="1"/>
    </xf>
    <xf numFmtId="0" fontId="71" fillId="33" borderId="59" xfId="0" applyFont="1" applyFill="1" applyBorder="1" applyAlignment="1" applyProtection="1">
      <alignment horizontal="right"/>
      <protection hidden="1"/>
    </xf>
    <xf numFmtId="0" fontId="152" fillId="33" borderId="59" xfId="0" applyFont="1" applyFill="1" applyBorder="1" applyAlignment="1" applyProtection="1">
      <alignment horizontal="right"/>
      <protection hidden="1"/>
    </xf>
    <xf numFmtId="1" fontId="2" fillId="29" borderId="59" xfId="0" applyNumberFormat="1" applyFont="1" applyFill="1" applyBorder="1" applyAlignment="1" applyProtection="1">
      <alignment horizontal="right"/>
      <protection hidden="1"/>
    </xf>
    <xf numFmtId="1" fontId="2" fillId="33" borderId="59" xfId="0" applyNumberFormat="1" applyFont="1" applyFill="1" applyBorder="1" applyAlignment="1" applyProtection="1">
      <alignment horizontal="right"/>
      <protection hidden="1"/>
    </xf>
    <xf numFmtId="1" fontId="71" fillId="33" borderId="59" xfId="0" applyNumberFormat="1" applyFont="1" applyFill="1" applyBorder="1" applyAlignment="1" applyProtection="1">
      <alignment horizontal="right"/>
      <protection hidden="1"/>
    </xf>
    <xf numFmtId="1" fontId="4" fillId="33" borderId="59" xfId="0" applyNumberFormat="1" applyFont="1" applyFill="1" applyBorder="1" applyAlignment="1" applyProtection="1">
      <alignment horizontal="right"/>
      <protection hidden="1"/>
    </xf>
    <xf numFmtId="0" fontId="0" fillId="8" borderId="0" xfId="0" applyFill="1" applyBorder="1" applyAlignment="1" applyProtection="1">
      <alignment horizontal="right"/>
      <protection hidden="1"/>
    </xf>
    <xf numFmtId="1" fontId="71" fillId="34" borderId="59" xfId="0" applyNumberFormat="1" applyFont="1" applyFill="1" applyBorder="1" applyAlignment="1" applyProtection="1">
      <alignment horizontal="right"/>
      <protection hidden="1"/>
    </xf>
    <xf numFmtId="0" fontId="4" fillId="33" borderId="59" xfId="0" applyFont="1" applyFill="1" applyBorder="1" applyAlignment="1" applyProtection="1">
      <alignment horizontal="right"/>
      <protection hidden="1"/>
    </xf>
    <xf numFmtId="0" fontId="2" fillId="34" borderId="59" xfId="0" applyFont="1" applyFill="1" applyBorder="1" applyAlignment="1" applyProtection="1">
      <alignment horizontal="right"/>
      <protection hidden="1"/>
    </xf>
    <xf numFmtId="0" fontId="2" fillId="61" borderId="83" xfId="0" applyFont="1" applyFill="1" applyBorder="1" applyAlignment="1" applyProtection="1">
      <alignment horizontal="right"/>
      <protection hidden="1"/>
    </xf>
    <xf numFmtId="1" fontId="2" fillId="61" borderId="83" xfId="0" applyNumberFormat="1" applyFont="1" applyFill="1" applyBorder="1" applyAlignment="1" applyProtection="1">
      <alignment horizontal="right"/>
      <protection hidden="1"/>
    </xf>
    <xf numFmtId="1" fontId="17" fillId="15" borderId="59" xfId="0" applyNumberFormat="1" applyFont="1" applyFill="1" applyBorder="1" applyAlignment="1" applyProtection="1">
      <alignment horizontal="right"/>
      <protection hidden="1"/>
    </xf>
    <xf numFmtId="0" fontId="4" fillId="7" borderId="24" xfId="0" applyFont="1" applyFill="1" applyBorder="1" applyAlignment="1" applyProtection="1">
      <protection hidden="1"/>
    </xf>
    <xf numFmtId="0" fontId="0" fillId="7" borderId="94" xfId="0" applyFill="1" applyBorder="1" applyAlignment="1" applyProtection="1">
      <alignment horizontal="center"/>
      <protection hidden="1"/>
    </xf>
    <xf numFmtId="0" fontId="16" fillId="30" borderId="95" xfId="0" applyFont="1" applyFill="1" applyBorder="1" applyAlignment="1" applyProtection="1">
      <alignment horizontal="left"/>
      <protection hidden="1"/>
    </xf>
    <xf numFmtId="1" fontId="104" fillId="8" borderId="97" xfId="0" applyNumberFormat="1" applyFont="1" applyFill="1" applyBorder="1" applyProtection="1">
      <protection hidden="1"/>
    </xf>
    <xf numFmtId="0" fontId="2" fillId="69" borderId="98" xfId="0" applyFont="1" applyFill="1" applyBorder="1" applyAlignment="1" applyProtection="1">
      <protection hidden="1"/>
    </xf>
    <xf numFmtId="1" fontId="17" fillId="25" borderId="21" xfId="0" applyNumberFormat="1" applyFont="1" applyFill="1" applyBorder="1" applyAlignment="1" applyProtection="1">
      <alignment horizontal="right"/>
      <protection hidden="1"/>
    </xf>
    <xf numFmtId="1" fontId="17" fillId="25" borderId="96" xfId="0" applyNumberFormat="1" applyFont="1" applyFill="1" applyBorder="1" applyAlignment="1" applyProtection="1">
      <alignment horizontal="right"/>
      <protection hidden="1"/>
    </xf>
    <xf numFmtId="0" fontId="17" fillId="25" borderId="101" xfId="0" applyFont="1" applyFill="1" applyBorder="1" applyAlignment="1" applyProtection="1">
      <protection hidden="1"/>
    </xf>
    <xf numFmtId="1" fontId="17" fillId="25" borderId="101" xfId="0" applyNumberFormat="1" applyFont="1" applyFill="1" applyBorder="1" applyAlignment="1" applyProtection="1">
      <alignment horizontal="right"/>
      <protection hidden="1"/>
    </xf>
    <xf numFmtId="0" fontId="17" fillId="26" borderId="103" xfId="0" applyFont="1" applyFill="1" applyBorder="1" applyAlignment="1" applyProtection="1">
      <protection hidden="1"/>
    </xf>
    <xf numFmtId="0" fontId="0" fillId="7" borderId="0" xfId="0" applyFill="1" applyBorder="1" applyAlignment="1" applyProtection="1">
      <protection hidden="1"/>
    </xf>
    <xf numFmtId="0" fontId="17" fillId="25" borderId="101" xfId="0" applyFont="1" applyFill="1" applyBorder="1" applyAlignment="1" applyProtection="1">
      <alignment vertical="center"/>
      <protection hidden="1"/>
    </xf>
    <xf numFmtId="1" fontId="71" fillId="28" borderId="102" xfId="0" applyNumberFormat="1" applyFont="1" applyFill="1" applyBorder="1" applyAlignment="1" applyProtection="1">
      <alignment horizontal="right"/>
      <protection hidden="1"/>
    </xf>
    <xf numFmtId="0" fontId="76" fillId="8" borderId="0" xfId="0" applyFont="1" applyFill="1" applyBorder="1" applyProtection="1">
      <protection hidden="1"/>
    </xf>
    <xf numFmtId="0" fontId="76" fillId="24" borderId="104" xfId="0" applyFont="1" applyFill="1" applyBorder="1" applyProtection="1">
      <protection hidden="1"/>
    </xf>
    <xf numFmtId="0" fontId="71" fillId="25" borderId="104" xfId="0" applyFont="1" applyFill="1" applyBorder="1" applyAlignment="1" applyProtection="1">
      <alignment horizontal="right"/>
      <protection hidden="1"/>
    </xf>
    <xf numFmtId="0" fontId="0" fillId="8" borderId="105" xfId="0" applyFill="1" applyBorder="1" applyAlignment="1" applyProtection="1">
      <protection hidden="1"/>
    </xf>
    <xf numFmtId="1" fontId="2" fillId="69" borderId="106" xfId="0" applyNumberFormat="1" applyFont="1" applyFill="1" applyBorder="1" applyAlignment="1" applyProtection="1">
      <alignment horizontal="right"/>
      <protection hidden="1"/>
    </xf>
    <xf numFmtId="0" fontId="2" fillId="69" borderId="34" xfId="0" applyFont="1" applyFill="1" applyBorder="1" applyAlignment="1" applyProtection="1">
      <alignment horizontal="right"/>
      <protection hidden="1"/>
    </xf>
    <xf numFmtId="0" fontId="2" fillId="69" borderId="96" xfId="0" applyFont="1" applyFill="1" applyBorder="1" applyAlignment="1" applyProtection="1">
      <protection hidden="1"/>
    </xf>
    <xf numFmtId="0" fontId="2" fillId="2" borderId="29" xfId="0" applyFont="1" applyFill="1" applyBorder="1" applyAlignment="1" applyProtection="1">
      <alignment horizontal="center"/>
      <protection locked="0"/>
    </xf>
    <xf numFmtId="0" fontId="14" fillId="7" borderId="107" xfId="0" applyFont="1" applyFill="1" applyBorder="1" applyAlignment="1" applyProtection="1">
      <alignment vertical="center"/>
      <protection hidden="1"/>
    </xf>
    <xf numFmtId="0" fontId="0" fillId="58" borderId="21" xfId="0" applyFill="1" applyBorder="1" applyAlignment="1" applyProtection="1">
      <alignment horizontal="right"/>
      <protection hidden="1"/>
    </xf>
    <xf numFmtId="0" fontId="0" fillId="58" borderId="0" xfId="0" applyFill="1" applyAlignment="1" applyProtection="1">
      <alignment horizontal="right"/>
      <protection hidden="1"/>
    </xf>
    <xf numFmtId="0" fontId="0" fillId="58" borderId="0" xfId="0" applyFill="1" applyBorder="1" applyAlignment="1" applyProtection="1">
      <alignment horizontal="right"/>
      <protection hidden="1"/>
    </xf>
    <xf numFmtId="0" fontId="0" fillId="58" borderId="0" xfId="0" applyFill="1" applyProtection="1">
      <protection hidden="1"/>
    </xf>
    <xf numFmtId="0" fontId="0" fillId="58" borderId="0" xfId="0" applyFill="1" applyBorder="1" applyProtection="1">
      <protection hidden="1"/>
    </xf>
    <xf numFmtId="0" fontId="98" fillId="58" borderId="0" xfId="0" applyFont="1" applyFill="1" applyBorder="1" applyProtection="1">
      <protection hidden="1"/>
    </xf>
    <xf numFmtId="0" fontId="98" fillId="58" borderId="0" xfId="0" applyFont="1" applyFill="1" applyBorder="1" applyAlignment="1" applyProtection="1">
      <alignment horizontal="right"/>
      <protection hidden="1"/>
    </xf>
    <xf numFmtId="0" fontId="0" fillId="58" borderId="61" xfId="0" applyFill="1" applyBorder="1" applyAlignment="1" applyProtection="1">
      <alignment horizontal="right"/>
      <protection hidden="1"/>
    </xf>
    <xf numFmtId="1" fontId="77" fillId="7" borderId="108" xfId="0" applyNumberFormat="1" applyFont="1" applyFill="1" applyBorder="1" applyAlignment="1" applyProtection="1">
      <alignment horizontal="right"/>
      <protection hidden="1"/>
    </xf>
    <xf numFmtId="0" fontId="4" fillId="7" borderId="109" xfId="0" applyFont="1" applyFill="1" applyBorder="1" applyAlignment="1" applyProtection="1">
      <alignment horizontal="right"/>
      <protection hidden="1"/>
    </xf>
    <xf numFmtId="0" fontId="4" fillId="7" borderId="110" xfId="0" applyFont="1" applyFill="1" applyBorder="1" applyAlignment="1" applyProtection="1">
      <alignment horizontal="right"/>
      <protection hidden="1"/>
    </xf>
    <xf numFmtId="0" fontId="0" fillId="58" borderId="0" xfId="0" applyFill="1" applyBorder="1" applyAlignment="1" applyProtection="1">
      <alignment horizontal="right" vertical="center"/>
      <protection hidden="1"/>
    </xf>
    <xf numFmtId="0" fontId="4" fillId="7" borderId="110" xfId="0" applyFont="1" applyFill="1" applyBorder="1" applyAlignment="1" applyProtection="1">
      <alignment horizontal="right" vertical="center"/>
      <protection hidden="1"/>
    </xf>
    <xf numFmtId="0" fontId="4" fillId="47" borderId="0" xfId="0" applyFont="1" applyFill="1" applyBorder="1" applyAlignment="1" applyProtection="1">
      <alignment horizontal="right"/>
      <protection hidden="1"/>
    </xf>
    <xf numFmtId="0" fontId="17" fillId="7" borderId="0" xfId="0" applyFont="1" applyFill="1" applyBorder="1" applyAlignment="1" applyProtection="1">
      <alignment horizontal="right"/>
      <protection hidden="1"/>
    </xf>
    <xf numFmtId="1" fontId="17" fillId="30" borderId="111" xfId="0" applyNumberFormat="1" applyFont="1" applyFill="1" applyBorder="1" applyAlignment="1" applyProtection="1">
      <alignment horizontal="right"/>
      <protection hidden="1"/>
    </xf>
    <xf numFmtId="0" fontId="0" fillId="8" borderId="109" xfId="0" applyFill="1" applyBorder="1" applyAlignment="1" applyProtection="1">
      <alignment horizontal="right"/>
      <protection hidden="1"/>
    </xf>
    <xf numFmtId="0" fontId="0" fillId="8" borderId="0" xfId="0" applyFill="1" applyBorder="1" applyAlignment="1" applyProtection="1">
      <alignment horizontal="center"/>
      <protection hidden="1"/>
    </xf>
    <xf numFmtId="14" fontId="95" fillId="12" borderId="0" xfId="0" applyNumberFormat="1" applyFont="1" applyFill="1" applyBorder="1" applyAlignment="1">
      <alignment horizontal="center"/>
    </xf>
    <xf numFmtId="0" fontId="95" fillId="12" borderId="74" xfId="0" applyFont="1" applyFill="1" applyBorder="1" applyAlignment="1">
      <alignment horizontal="center"/>
    </xf>
    <xf numFmtId="0" fontId="95" fillId="12" borderId="112" xfId="0" applyFont="1" applyFill="1" applyBorder="1" applyAlignment="1">
      <alignment horizontal="center" vertical="top"/>
    </xf>
    <xf numFmtId="0" fontId="95" fillId="12" borderId="112" xfId="0" applyFont="1" applyFill="1" applyBorder="1" applyAlignment="1">
      <alignment horizontal="center"/>
    </xf>
    <xf numFmtId="0" fontId="95" fillId="12" borderId="75" xfId="0" applyFont="1" applyFill="1" applyBorder="1" applyAlignment="1">
      <alignment horizontal="center"/>
    </xf>
    <xf numFmtId="0" fontId="95" fillId="12" borderId="0" xfId="0" applyFont="1" applyFill="1" applyBorder="1" applyAlignment="1">
      <alignment horizontal="center"/>
    </xf>
    <xf numFmtId="0" fontId="69" fillId="12" borderId="0" xfId="0" applyFont="1" applyFill="1" applyBorder="1" applyAlignment="1" applyProtection="1">
      <alignment horizontal="center" vertical="top"/>
      <protection hidden="1"/>
    </xf>
    <xf numFmtId="0" fontId="0" fillId="2" borderId="0" xfId="0" applyFill="1" applyBorder="1" applyAlignment="1">
      <alignment horizontal="center"/>
    </xf>
    <xf numFmtId="0" fontId="0" fillId="2" borderId="113" xfId="0" applyFill="1" applyBorder="1" applyAlignment="1">
      <alignment horizontal="center"/>
    </xf>
    <xf numFmtId="0" fontId="95" fillId="0" borderId="74" xfId="0" applyFont="1" applyBorder="1" applyAlignment="1">
      <alignment horizontal="center"/>
    </xf>
    <xf numFmtId="0" fontId="153" fillId="58" borderId="0" xfId="0" applyFont="1" applyFill="1" applyBorder="1" applyProtection="1">
      <protection hidden="1"/>
    </xf>
    <xf numFmtId="0" fontId="2" fillId="59" borderId="114" xfId="0" applyFont="1" applyFill="1" applyBorder="1" applyAlignment="1" applyProtection="1">
      <alignment horizontal="right" vertical="center"/>
      <protection hidden="1"/>
    </xf>
    <xf numFmtId="0" fontId="0" fillId="12" borderId="26" xfId="0" applyFill="1" applyBorder="1" applyProtection="1">
      <protection hidden="1"/>
    </xf>
    <xf numFmtId="0" fontId="0" fillId="0" borderId="0" xfId="0" applyFont="1" applyBorder="1" applyAlignment="1" applyProtection="1">
      <alignment horizontal="center"/>
      <protection hidden="1"/>
    </xf>
    <xf numFmtId="0" fontId="53" fillId="2" borderId="0" xfId="0" applyFont="1" applyFill="1" applyBorder="1" applyAlignment="1" applyProtection="1">
      <alignment horizontal="center"/>
      <protection hidden="1"/>
    </xf>
    <xf numFmtId="0" fontId="0" fillId="12" borderId="0" xfId="0" applyFont="1" applyFill="1" applyBorder="1" applyAlignment="1" applyProtection="1">
      <alignment horizontal="center"/>
      <protection hidden="1"/>
    </xf>
    <xf numFmtId="0" fontId="53" fillId="0" borderId="0" xfId="0" applyFont="1" applyFill="1" applyBorder="1" applyAlignment="1" applyProtection="1">
      <alignment horizontal="center"/>
      <protection hidden="1"/>
    </xf>
    <xf numFmtId="0" fontId="156" fillId="35" borderId="115" xfId="0" applyFont="1" applyFill="1" applyBorder="1" applyAlignment="1" applyProtection="1">
      <alignment horizontal="center" vertical="center" wrapText="1"/>
      <protection hidden="1"/>
    </xf>
    <xf numFmtId="0" fontId="16" fillId="32" borderId="118" xfId="0" applyFont="1" applyFill="1" applyBorder="1" applyAlignment="1" applyProtection="1">
      <alignment vertical="center"/>
      <protection hidden="1"/>
    </xf>
    <xf numFmtId="0" fontId="0" fillId="70" borderId="0" xfId="0" applyFill="1" applyBorder="1" applyProtection="1">
      <protection hidden="1"/>
    </xf>
    <xf numFmtId="0" fontId="55" fillId="70" borderId="0" xfId="0" applyFont="1" applyFill="1" applyProtection="1">
      <protection hidden="1"/>
    </xf>
    <xf numFmtId="0" fontId="54" fillId="70" borderId="0" xfId="0" applyFont="1" applyFill="1" applyBorder="1" applyAlignment="1" applyProtection="1">
      <alignment horizontal="center" vertical="top"/>
      <protection hidden="1"/>
    </xf>
    <xf numFmtId="0" fontId="55" fillId="70" borderId="0" xfId="0" applyFont="1" applyFill="1" applyBorder="1" applyAlignment="1">
      <alignment horizontal="center" vertical="top"/>
    </xf>
    <xf numFmtId="0" fontId="55" fillId="70" borderId="81" xfId="0" applyFont="1" applyFill="1" applyBorder="1" applyAlignment="1">
      <alignment horizontal="center" vertical="top"/>
    </xf>
    <xf numFmtId="0" fontId="55" fillId="70" borderId="81" xfId="0" applyFont="1" applyFill="1" applyBorder="1" applyProtection="1">
      <protection hidden="1"/>
    </xf>
    <xf numFmtId="0" fontId="55" fillId="70" borderId="0" xfId="0" applyFont="1" applyFill="1" applyBorder="1" applyProtection="1">
      <protection hidden="1"/>
    </xf>
    <xf numFmtId="0" fontId="107" fillId="70" borderId="0" xfId="0" applyFont="1" applyFill="1" applyBorder="1" applyProtection="1">
      <protection hidden="1"/>
    </xf>
    <xf numFmtId="0" fontId="55" fillId="9" borderId="0" xfId="0" applyFont="1" applyFill="1" applyProtection="1">
      <protection hidden="1"/>
    </xf>
    <xf numFmtId="0" fontId="0" fillId="70" borderId="0" xfId="0" applyFill="1" applyProtection="1">
      <protection hidden="1"/>
    </xf>
    <xf numFmtId="0" fontId="0" fillId="70" borderId="77" xfId="0" applyFill="1" applyBorder="1" applyProtection="1">
      <protection hidden="1"/>
    </xf>
    <xf numFmtId="0" fontId="129" fillId="70" borderId="0" xfId="0" applyFont="1" applyFill="1" applyBorder="1" applyProtection="1">
      <protection hidden="1"/>
    </xf>
    <xf numFmtId="0" fontId="98" fillId="70" borderId="0" xfId="0" applyFont="1" applyFill="1" applyBorder="1" applyProtection="1">
      <protection hidden="1"/>
    </xf>
    <xf numFmtId="0" fontId="0" fillId="70" borderId="0" xfId="0" applyFont="1" applyFill="1" applyBorder="1" applyProtection="1">
      <protection hidden="1"/>
    </xf>
    <xf numFmtId="0" fontId="158" fillId="9" borderId="0" xfId="0" applyFont="1" applyFill="1" applyBorder="1" applyProtection="1">
      <protection hidden="1"/>
    </xf>
    <xf numFmtId="0" fontId="78" fillId="70" borderId="0" xfId="0" applyFont="1" applyFill="1" applyBorder="1" applyProtection="1">
      <protection hidden="1"/>
    </xf>
    <xf numFmtId="1" fontId="78" fillId="9" borderId="0" xfId="0" applyNumberFormat="1" applyFont="1" applyFill="1" applyBorder="1" applyProtection="1">
      <protection hidden="1"/>
    </xf>
    <xf numFmtId="0" fontId="78" fillId="10" borderId="0" xfId="0" applyFont="1" applyFill="1" applyProtection="1">
      <protection hidden="1"/>
    </xf>
    <xf numFmtId="0" fontId="78" fillId="9" borderId="0" xfId="0" applyFont="1" applyFill="1" applyBorder="1" applyProtection="1">
      <protection hidden="1"/>
    </xf>
    <xf numFmtId="14" fontId="9" fillId="71" borderId="0" xfId="0" applyNumberFormat="1" applyFont="1" applyFill="1" applyBorder="1" applyAlignment="1" applyProtection="1">
      <protection hidden="1"/>
    </xf>
    <xf numFmtId="0" fontId="0" fillId="9" borderId="0" xfId="0" applyFont="1" applyFill="1" applyBorder="1" applyAlignment="1" applyProtection="1">
      <protection hidden="1"/>
    </xf>
    <xf numFmtId="0" fontId="2" fillId="19" borderId="0" xfId="0" applyFont="1" applyFill="1" applyBorder="1" applyAlignment="1" applyProtection="1">
      <alignment vertical="top" wrapText="1"/>
      <protection hidden="1"/>
    </xf>
    <xf numFmtId="0" fontId="9" fillId="32" borderId="67" xfId="0" applyFont="1" applyFill="1" applyBorder="1" applyAlignment="1" applyProtection="1">
      <alignment horizontal="left"/>
      <protection hidden="1"/>
    </xf>
    <xf numFmtId="0" fontId="9" fillId="32" borderId="68" xfId="0" applyFont="1" applyFill="1" applyBorder="1" applyAlignment="1" applyProtection="1">
      <alignment horizontal="left"/>
      <protection hidden="1"/>
    </xf>
    <xf numFmtId="0" fontId="9" fillId="32" borderId="68" xfId="0" applyFont="1" applyFill="1" applyBorder="1" applyAlignment="1" applyProtection="1">
      <protection hidden="1"/>
    </xf>
    <xf numFmtId="0" fontId="2" fillId="16" borderId="0" xfId="4" applyFont="1" applyFill="1" applyBorder="1" applyAlignment="1" applyProtection="1">
      <alignment horizontal="left" vertical="center" wrapText="1"/>
      <protection hidden="1"/>
    </xf>
    <xf numFmtId="0" fontId="26" fillId="11" borderId="82" xfId="0" applyFont="1" applyFill="1" applyBorder="1" applyProtection="1">
      <protection hidden="1"/>
    </xf>
    <xf numFmtId="14" fontId="2" fillId="0" borderId="26" xfId="0" applyNumberFormat="1" applyFont="1" applyFill="1" applyBorder="1" applyProtection="1">
      <protection hidden="1"/>
    </xf>
    <xf numFmtId="0" fontId="2" fillId="74" borderId="89" xfId="0" applyFont="1" applyFill="1" applyBorder="1" applyAlignment="1" applyProtection="1">
      <alignment vertical="center"/>
      <protection hidden="1"/>
    </xf>
    <xf numFmtId="0" fontId="17" fillId="29" borderId="89" xfId="0" applyFont="1" applyFill="1" applyBorder="1" applyAlignment="1" applyProtection="1">
      <alignment vertical="center"/>
      <protection hidden="1"/>
    </xf>
    <xf numFmtId="0" fontId="21" fillId="21" borderId="119" xfId="0" applyFont="1" applyFill="1" applyBorder="1" applyAlignment="1" applyProtection="1">
      <alignment horizontal="left" vertical="center" wrapText="1"/>
      <protection hidden="1"/>
    </xf>
    <xf numFmtId="0" fontId="26" fillId="0" borderId="81" xfId="0" applyFont="1" applyBorder="1" applyAlignment="1">
      <alignment horizontal="center"/>
    </xf>
    <xf numFmtId="0" fontId="21" fillId="75" borderId="120" xfId="0" applyFont="1" applyFill="1" applyBorder="1" applyAlignment="1" applyProtection="1">
      <alignment horizontal="left" vertical="center" wrapText="1"/>
      <protection hidden="1"/>
    </xf>
    <xf numFmtId="0" fontId="21" fillId="75" borderId="121" xfId="0" applyFont="1" applyFill="1" applyBorder="1" applyAlignment="1" applyProtection="1">
      <alignment horizontal="left" vertical="center" wrapText="1"/>
      <protection hidden="1"/>
    </xf>
    <xf numFmtId="0" fontId="2" fillId="13" borderId="122" xfId="0" applyFont="1" applyFill="1" applyBorder="1" applyAlignment="1" applyProtection="1">
      <alignment horizontal="left"/>
      <protection hidden="1"/>
    </xf>
    <xf numFmtId="0" fontId="2" fillId="13" borderId="123" xfId="0" applyFont="1" applyFill="1" applyBorder="1" applyAlignment="1" applyProtection="1">
      <alignment horizontal="left"/>
      <protection hidden="1"/>
    </xf>
    <xf numFmtId="0" fontId="152" fillId="0" borderId="124" xfId="0" applyFont="1" applyFill="1" applyBorder="1" applyAlignment="1" applyProtection="1">
      <alignment horizontal="left" vertical="center" wrapText="1"/>
      <protection hidden="1"/>
    </xf>
    <xf numFmtId="0" fontId="0" fillId="0" borderId="0" xfId="0" applyBorder="1" applyAlignment="1">
      <alignment vertical="top" wrapText="1"/>
    </xf>
    <xf numFmtId="0" fontId="165" fillId="0" borderId="0" xfId="0" applyFont="1"/>
    <xf numFmtId="0" fontId="166" fillId="0" borderId="0" xfId="0" applyFont="1" applyAlignment="1">
      <alignment horizontal="justify" vertical="center"/>
    </xf>
    <xf numFmtId="0" fontId="167" fillId="0" borderId="0" xfId="0" applyFont="1" applyAlignment="1">
      <alignment vertical="center"/>
    </xf>
    <xf numFmtId="0" fontId="162" fillId="0" borderId="0" xfId="0" applyFont="1" applyBorder="1" applyAlignment="1">
      <alignment vertical="top" wrapText="1"/>
    </xf>
    <xf numFmtId="0" fontId="63" fillId="0" borderId="0" xfId="4" applyAlignment="1" applyProtection="1">
      <protection hidden="1"/>
    </xf>
    <xf numFmtId="0" fontId="171" fillId="0" borderId="0" xfId="0" applyFont="1" applyBorder="1" applyAlignment="1">
      <alignment horizontal="center"/>
    </xf>
    <xf numFmtId="0" fontId="152" fillId="75" borderId="126" xfId="0" applyFont="1" applyFill="1" applyBorder="1" applyAlignment="1" applyProtection="1">
      <alignment horizontal="left" vertical="center" wrapText="1"/>
      <protection hidden="1"/>
    </xf>
    <xf numFmtId="0" fontId="159" fillId="0" borderId="125" xfId="4" applyFont="1" applyBorder="1" applyAlignment="1" applyProtection="1">
      <alignment horizontal="left"/>
    </xf>
    <xf numFmtId="0" fontId="159" fillId="0" borderId="125" xfId="4" applyFont="1" applyBorder="1" applyAlignment="1" applyProtection="1">
      <alignment horizontal="left" vertical="center"/>
    </xf>
    <xf numFmtId="0" fontId="63" fillId="0" borderId="0" xfId="4" applyBorder="1" applyAlignment="1" applyProtection="1">
      <alignment vertical="center"/>
    </xf>
    <xf numFmtId="0" fontId="63" fillId="0" borderId="125" xfId="4" applyBorder="1" applyAlignment="1" applyProtection="1">
      <alignment horizontal="left"/>
    </xf>
    <xf numFmtId="0" fontId="109" fillId="0" borderId="127" xfId="4" applyFont="1" applyBorder="1" applyAlignment="1" applyProtection="1">
      <alignment horizontal="left"/>
    </xf>
    <xf numFmtId="0" fontId="26" fillId="0" borderId="34" xfId="0" applyFont="1" applyBorder="1" applyAlignment="1">
      <alignment horizontal="center"/>
    </xf>
    <xf numFmtId="0" fontId="161" fillId="0" borderId="128" xfId="0" applyFont="1" applyBorder="1" applyAlignment="1">
      <alignment vertical="top" wrapText="1"/>
    </xf>
    <xf numFmtId="0" fontId="0" fillId="0" borderId="0" xfId="0" applyBorder="1" applyAlignment="1">
      <alignment horizontal="center"/>
    </xf>
    <xf numFmtId="0" fontId="110" fillId="0" borderId="35" xfId="0" applyFont="1" applyBorder="1" applyAlignment="1">
      <alignment horizontal="left" vertical="center"/>
    </xf>
    <xf numFmtId="1" fontId="2" fillId="61" borderId="62" xfId="0" applyNumberFormat="1" applyFont="1" applyFill="1" applyBorder="1" applyAlignment="1" applyProtection="1">
      <alignment horizontal="right"/>
      <protection hidden="1"/>
    </xf>
    <xf numFmtId="0" fontId="71" fillId="16" borderId="117" xfId="0" applyFont="1" applyFill="1" applyBorder="1" applyAlignment="1" applyProtection="1">
      <protection hidden="1"/>
    </xf>
    <xf numFmtId="0" fontId="71" fillId="16" borderId="116" xfId="0" applyFont="1" applyFill="1" applyBorder="1" applyAlignment="1" applyProtection="1">
      <protection hidden="1"/>
    </xf>
    <xf numFmtId="0" fontId="95" fillId="10" borderId="0" xfId="0" applyFont="1" applyFill="1" applyBorder="1" applyProtection="1">
      <protection hidden="1"/>
    </xf>
    <xf numFmtId="0" fontId="96" fillId="10" borderId="0" xfId="0" applyFont="1" applyFill="1" applyBorder="1" applyProtection="1">
      <protection hidden="1"/>
    </xf>
    <xf numFmtId="0" fontId="96" fillId="10" borderId="0" xfId="0" applyFont="1" applyFill="1" applyBorder="1" applyAlignment="1" applyProtection="1">
      <alignment horizontal="center"/>
      <protection hidden="1"/>
    </xf>
    <xf numFmtId="0" fontId="96" fillId="10" borderId="0" xfId="0" applyFont="1" applyFill="1" applyBorder="1" applyAlignment="1" applyProtection="1">
      <alignment vertical="center"/>
      <protection hidden="1"/>
    </xf>
    <xf numFmtId="1" fontId="96" fillId="10" borderId="0" xfId="0" applyNumberFormat="1" applyFont="1" applyFill="1" applyBorder="1" applyAlignment="1" applyProtection="1">
      <alignment horizontal="center" vertical="center"/>
      <protection hidden="1"/>
    </xf>
    <xf numFmtId="0" fontId="95" fillId="10" borderId="0" xfId="0" applyFont="1" applyFill="1" applyBorder="1" applyAlignment="1" applyProtection="1">
      <alignment horizontal="center"/>
      <protection hidden="1"/>
    </xf>
    <xf numFmtId="1" fontId="96" fillId="10" borderId="0" xfId="0" applyNumberFormat="1" applyFont="1" applyFill="1" applyBorder="1" applyAlignment="1" applyProtection="1">
      <alignment horizontal="center"/>
      <protection hidden="1"/>
    </xf>
    <xf numFmtId="0" fontId="95" fillId="10" borderId="0" xfId="0" applyFont="1" applyFill="1" applyBorder="1" applyAlignment="1" applyProtection="1">
      <alignment vertical="center"/>
      <protection hidden="1"/>
    </xf>
    <xf numFmtId="1" fontId="95" fillId="10" borderId="0" xfId="0" applyNumberFormat="1" applyFont="1" applyFill="1" applyBorder="1" applyAlignment="1" applyProtection="1">
      <alignment horizontal="center"/>
      <protection hidden="1"/>
    </xf>
    <xf numFmtId="1" fontId="95" fillId="10" borderId="0" xfId="0" applyNumberFormat="1" applyFont="1" applyFill="1" applyBorder="1" applyAlignment="1" applyProtection="1">
      <alignment horizontal="center" vertical="center"/>
      <protection hidden="1"/>
    </xf>
    <xf numFmtId="0" fontId="95" fillId="9" borderId="0" xfId="0" applyFont="1" applyFill="1" applyBorder="1" applyAlignment="1" applyProtection="1">
      <alignment horizontal="center"/>
      <protection hidden="1"/>
    </xf>
    <xf numFmtId="0" fontId="96" fillId="10" borderId="0" xfId="0" applyFont="1" applyFill="1" applyBorder="1" applyAlignment="1" applyProtection="1">
      <alignment horizontal="center" vertical="center"/>
      <protection hidden="1"/>
    </xf>
    <xf numFmtId="1" fontId="96" fillId="9" borderId="0" xfId="0" applyNumberFormat="1" applyFont="1" applyFill="1" applyBorder="1" applyAlignment="1" applyProtection="1">
      <alignment horizontal="center" vertical="top"/>
      <protection hidden="1"/>
    </xf>
    <xf numFmtId="0" fontId="181" fillId="9" borderId="0" xfId="0" applyFont="1" applyFill="1" applyBorder="1" applyAlignment="1" applyProtection="1">
      <alignment horizontal="center"/>
      <protection hidden="1"/>
    </xf>
    <xf numFmtId="0" fontId="96" fillId="10" borderId="0" xfId="0" applyFont="1" applyFill="1" applyBorder="1" applyAlignment="1" applyProtection="1">
      <alignment horizontal="left"/>
      <protection hidden="1"/>
    </xf>
    <xf numFmtId="14" fontId="96" fillId="10" borderId="0" xfId="0" applyNumberFormat="1" applyFont="1" applyFill="1" applyBorder="1" applyProtection="1">
      <protection hidden="1"/>
    </xf>
    <xf numFmtId="0" fontId="0" fillId="10" borderId="132" xfId="0" applyFill="1" applyBorder="1" applyProtection="1">
      <protection hidden="1"/>
    </xf>
    <xf numFmtId="0" fontId="1" fillId="70" borderId="0" xfId="0" applyFont="1" applyFill="1" applyBorder="1" applyProtection="1">
      <protection hidden="1"/>
    </xf>
    <xf numFmtId="0" fontId="142" fillId="23" borderId="137" xfId="0" applyFont="1" applyFill="1" applyBorder="1" applyAlignment="1" applyProtection="1">
      <alignment horizontal="left" vertical="center" wrapText="1"/>
      <protection hidden="1"/>
    </xf>
    <xf numFmtId="0" fontId="9" fillId="16" borderId="138" xfId="0" applyFont="1" applyFill="1" applyBorder="1" applyAlignment="1" applyProtection="1">
      <protection hidden="1"/>
    </xf>
    <xf numFmtId="1" fontId="0" fillId="61" borderId="140" xfId="0" applyNumberFormat="1" applyFont="1" applyFill="1" applyBorder="1" applyAlignment="1" applyProtection="1">
      <alignment horizontal="right"/>
      <protection hidden="1"/>
    </xf>
    <xf numFmtId="0" fontId="71" fillId="70" borderId="135" xfId="0" applyFont="1" applyFill="1" applyBorder="1" applyProtection="1">
      <protection hidden="1"/>
    </xf>
    <xf numFmtId="0" fontId="0" fillId="70" borderId="135" xfId="0" applyFill="1" applyBorder="1" applyProtection="1">
      <protection hidden="1"/>
    </xf>
    <xf numFmtId="1" fontId="2" fillId="61" borderId="142" xfId="0" applyNumberFormat="1" applyFont="1" applyFill="1" applyBorder="1" applyAlignment="1" applyProtection="1">
      <alignment horizontal="right"/>
      <protection hidden="1"/>
    </xf>
    <xf numFmtId="1" fontId="2" fillId="61" borderId="142" xfId="0" applyNumberFormat="1" applyFont="1" applyFill="1" applyBorder="1" applyAlignment="1" applyProtection="1">
      <alignment horizontal="right" vertical="center"/>
      <protection hidden="1"/>
    </xf>
    <xf numFmtId="1" fontId="20" fillId="72" borderId="142" xfId="0" applyNumberFormat="1" applyFont="1" applyFill="1" applyBorder="1" applyAlignment="1" applyProtection="1">
      <alignment horizontal="right" vertical="center"/>
      <protection hidden="1"/>
    </xf>
    <xf numFmtId="0" fontId="2" fillId="61" borderId="142" xfId="0" applyFont="1" applyFill="1" applyBorder="1" applyAlignment="1" applyProtection="1">
      <alignment horizontal="right" vertical="center"/>
      <protection hidden="1"/>
    </xf>
    <xf numFmtId="0" fontId="71" fillId="73" borderId="142" xfId="0" applyFont="1" applyFill="1" applyBorder="1" applyAlignment="1" applyProtection="1">
      <alignment horizontal="right" vertical="center"/>
      <protection hidden="1"/>
    </xf>
    <xf numFmtId="1" fontId="71" fillId="73" borderId="142" xfId="0" applyNumberFormat="1" applyFont="1" applyFill="1" applyBorder="1" applyAlignment="1" applyProtection="1">
      <alignment horizontal="right" vertical="center"/>
      <protection hidden="1"/>
    </xf>
    <xf numFmtId="1" fontId="2" fillId="73" borderId="142" xfId="0" applyNumberFormat="1" applyFont="1" applyFill="1" applyBorder="1" applyAlignment="1" applyProtection="1">
      <alignment horizontal="right" vertical="center"/>
      <protection hidden="1"/>
    </xf>
    <xf numFmtId="1" fontId="2" fillId="61" borderId="143" xfId="0" applyNumberFormat="1" applyFont="1" applyFill="1" applyBorder="1" applyAlignment="1">
      <alignment horizontal="right" vertical="center"/>
    </xf>
    <xf numFmtId="0" fontId="14" fillId="32" borderId="144" xfId="0" applyFont="1" applyFill="1" applyBorder="1" applyAlignment="1" applyProtection="1">
      <protection hidden="1"/>
    </xf>
    <xf numFmtId="0" fontId="16" fillId="32" borderId="144" xfId="0" applyFont="1" applyFill="1" applyBorder="1" applyAlignment="1" applyProtection="1">
      <alignment vertical="center"/>
      <protection hidden="1"/>
    </xf>
    <xf numFmtId="0" fontId="2" fillId="61" borderId="62" xfId="0" applyFont="1" applyFill="1" applyBorder="1" applyAlignment="1" applyProtection="1">
      <alignment horizontal="right"/>
      <protection hidden="1"/>
    </xf>
    <xf numFmtId="0" fontId="96" fillId="9" borderId="0" xfId="0" applyFont="1" applyFill="1" applyBorder="1" applyAlignment="1" applyProtection="1">
      <alignment horizontal="center"/>
      <protection hidden="1"/>
    </xf>
    <xf numFmtId="0" fontId="2" fillId="19" borderId="0" xfId="0" applyFont="1" applyFill="1" applyBorder="1" applyAlignment="1" applyProtection="1">
      <alignment horizontal="left" vertical="center"/>
      <protection hidden="1"/>
    </xf>
    <xf numFmtId="0" fontId="82" fillId="78" borderId="0" xfId="0" applyFont="1" applyFill="1" applyBorder="1" applyAlignment="1" applyProtection="1">
      <alignment vertical="center" wrapText="1"/>
      <protection hidden="1"/>
    </xf>
    <xf numFmtId="0" fontId="9" fillId="44" borderId="145" xfId="0" applyFont="1" applyFill="1" applyBorder="1" applyAlignment="1" applyProtection="1">
      <protection hidden="1"/>
    </xf>
    <xf numFmtId="0" fontId="88" fillId="21" borderId="0" xfId="0" applyFont="1" applyFill="1" applyBorder="1" applyAlignment="1" applyProtection="1">
      <protection hidden="1"/>
    </xf>
    <xf numFmtId="0" fontId="0" fillId="10" borderId="0" xfId="0" applyFill="1" applyBorder="1" applyProtection="1">
      <protection hidden="1"/>
    </xf>
    <xf numFmtId="0" fontId="99" fillId="12" borderId="70" xfId="0" applyFont="1" applyFill="1" applyBorder="1" applyAlignment="1" applyProtection="1">
      <alignment vertical="center"/>
      <protection hidden="1"/>
    </xf>
    <xf numFmtId="0" fontId="95" fillId="19" borderId="150" xfId="0" applyFont="1" applyFill="1" applyBorder="1" applyAlignment="1" applyProtection="1">
      <protection hidden="1"/>
    </xf>
    <xf numFmtId="0" fontId="95" fillId="12" borderId="84" xfId="0" applyFont="1" applyFill="1" applyBorder="1" applyAlignment="1">
      <alignment horizontal="center"/>
    </xf>
    <xf numFmtId="0" fontId="0" fillId="70" borderId="152" xfId="0" applyFill="1" applyBorder="1" applyProtection="1">
      <protection hidden="1"/>
    </xf>
    <xf numFmtId="0" fontId="14" fillId="32" borderId="153" xfId="0" applyFont="1" applyFill="1" applyBorder="1" applyAlignment="1" applyProtection="1">
      <protection hidden="1"/>
    </xf>
    <xf numFmtId="0" fontId="9" fillId="32" borderId="154" xfId="0" applyFont="1" applyFill="1" applyBorder="1" applyAlignment="1" applyProtection="1">
      <protection hidden="1"/>
    </xf>
    <xf numFmtId="0" fontId="0" fillId="70" borderId="151" xfId="0" applyFill="1" applyBorder="1" applyAlignment="1" applyProtection="1">
      <alignment vertical="center"/>
      <protection hidden="1"/>
    </xf>
    <xf numFmtId="0" fontId="0" fillId="70" borderId="151" xfId="0" applyFill="1" applyBorder="1" applyProtection="1">
      <protection hidden="1"/>
    </xf>
    <xf numFmtId="0" fontId="0" fillId="70" borderId="81" xfId="0" applyFill="1" applyBorder="1" applyProtection="1">
      <protection hidden="1"/>
    </xf>
    <xf numFmtId="0" fontId="0" fillId="70" borderId="155" xfId="0" applyFill="1" applyBorder="1" applyProtection="1">
      <protection hidden="1"/>
    </xf>
    <xf numFmtId="0" fontId="4" fillId="19" borderId="0" xfId="0" applyFont="1" applyFill="1" applyBorder="1" applyAlignment="1" applyProtection="1">
      <alignment vertical="center"/>
      <protection hidden="1"/>
    </xf>
    <xf numFmtId="0" fontId="2" fillId="19" borderId="0" xfId="0" applyFont="1" applyFill="1" applyBorder="1" applyAlignment="1" applyProtection="1">
      <alignment vertical="center"/>
      <protection hidden="1"/>
    </xf>
    <xf numFmtId="0" fontId="57" fillId="2" borderId="0" xfId="0" applyFont="1" applyFill="1" applyBorder="1" applyAlignment="1" applyProtection="1">
      <alignment horizontal="right"/>
      <protection hidden="1"/>
    </xf>
    <xf numFmtId="0" fontId="88" fillId="21" borderId="77" xfId="0" applyFont="1" applyFill="1" applyBorder="1" applyAlignment="1" applyProtection="1">
      <alignment vertical="center"/>
      <protection hidden="1"/>
    </xf>
    <xf numFmtId="0" fontId="95" fillId="12" borderId="0" xfId="0" applyFont="1" applyFill="1" applyProtection="1">
      <protection hidden="1"/>
    </xf>
    <xf numFmtId="0" fontId="96" fillId="21" borderId="0" xfId="0" applyFont="1" applyFill="1" applyBorder="1" applyAlignment="1" applyProtection="1">
      <alignment vertical="center"/>
      <protection hidden="1"/>
    </xf>
    <xf numFmtId="0" fontId="9" fillId="7" borderId="156" xfId="0" applyFont="1" applyFill="1" applyBorder="1" applyProtection="1">
      <protection hidden="1"/>
    </xf>
    <xf numFmtId="1" fontId="173" fillId="70" borderId="0" xfId="0" applyNumberFormat="1" applyFont="1" applyFill="1" applyBorder="1" applyAlignment="1" applyProtection="1">
      <alignment vertical="top" wrapText="1"/>
      <protection hidden="1"/>
    </xf>
    <xf numFmtId="0" fontId="71" fillId="16" borderId="129" xfId="0" applyFont="1" applyFill="1" applyBorder="1" applyAlignment="1" applyProtection="1">
      <protection hidden="1"/>
    </xf>
    <xf numFmtId="0" fontId="0" fillId="70" borderId="70" xfId="0" applyFont="1" applyFill="1" applyBorder="1" applyProtection="1">
      <protection hidden="1"/>
    </xf>
    <xf numFmtId="0" fontId="0" fillId="9" borderId="70" xfId="0" applyFont="1" applyFill="1" applyBorder="1" applyProtection="1">
      <protection hidden="1"/>
    </xf>
    <xf numFmtId="168" fontId="0" fillId="10" borderId="0" xfId="0" applyNumberFormat="1" applyFont="1" applyFill="1" applyBorder="1" applyAlignment="1" applyProtection="1">
      <alignment horizontal="center"/>
      <protection hidden="1"/>
    </xf>
    <xf numFmtId="14" fontId="2" fillId="9" borderId="0" xfId="0" applyNumberFormat="1" applyFont="1" applyFill="1" applyBorder="1" applyAlignment="1" applyProtection="1">
      <alignment horizontal="right"/>
      <protection hidden="1"/>
    </xf>
    <xf numFmtId="164" fontId="144" fillId="10" borderId="0" xfId="14" applyFont="1" applyFill="1" applyAlignment="1">
      <alignment horizontal="center" vertical="center"/>
    </xf>
    <xf numFmtId="14" fontId="186" fillId="71" borderId="0" xfId="0" applyNumberFormat="1" applyFont="1" applyFill="1" applyBorder="1" applyAlignment="1" applyProtection="1">
      <protection hidden="1"/>
    </xf>
    <xf numFmtId="14" fontId="187" fillId="9" borderId="0" xfId="0" applyNumberFormat="1" applyFont="1" applyFill="1" applyBorder="1" applyAlignment="1" applyProtection="1">
      <alignment horizontal="right"/>
      <protection hidden="1"/>
    </xf>
    <xf numFmtId="0" fontId="78" fillId="9" borderId="0" xfId="0" applyFont="1" applyFill="1" applyBorder="1" applyAlignment="1" applyProtection="1">
      <protection hidden="1"/>
    </xf>
    <xf numFmtId="0" fontId="188" fillId="10" borderId="0" xfId="0" applyFont="1" applyFill="1" applyBorder="1" applyAlignment="1">
      <alignment horizontal="center" vertical="center"/>
    </xf>
    <xf numFmtId="0" fontId="188" fillId="10" borderId="0" xfId="0" applyFont="1" applyFill="1" applyAlignment="1">
      <alignment horizontal="center" vertical="center"/>
    </xf>
    <xf numFmtId="164" fontId="188" fillId="10" borderId="0" xfId="14" applyFont="1" applyFill="1" applyAlignment="1">
      <alignment horizontal="center" vertical="center"/>
    </xf>
    <xf numFmtId="0" fontId="99" fillId="37" borderId="0" xfId="0" applyFont="1" applyFill="1" applyBorder="1" applyProtection="1">
      <protection locked="0"/>
    </xf>
    <xf numFmtId="0" fontId="0" fillId="37" borderId="0" xfId="0" applyFont="1" applyFill="1" applyBorder="1" applyProtection="1">
      <protection locked="0"/>
    </xf>
    <xf numFmtId="0" fontId="4" fillId="0" borderId="20" xfId="0" applyFont="1" applyFill="1" applyBorder="1" applyAlignment="1" applyProtection="1">
      <alignment horizontal="right"/>
      <protection hidden="1"/>
    </xf>
    <xf numFmtId="1" fontId="4" fillId="0" borderId="20" xfId="0" applyNumberFormat="1" applyFont="1" applyFill="1" applyBorder="1" applyAlignment="1" applyProtection="1">
      <alignment horizontal="right" vertical="center"/>
      <protection hidden="1"/>
    </xf>
    <xf numFmtId="1" fontId="4" fillId="2" borderId="26" xfId="0" applyNumberFormat="1" applyFont="1" applyFill="1" applyBorder="1" applyAlignment="1" applyProtection="1">
      <alignment horizontal="right"/>
      <protection hidden="1"/>
    </xf>
    <xf numFmtId="1" fontId="4" fillId="0" borderId="26" xfId="0" applyNumberFormat="1" applyFont="1" applyFill="1" applyBorder="1" applyAlignment="1" applyProtection="1">
      <alignment horizontal="right"/>
      <protection hidden="1"/>
    </xf>
    <xf numFmtId="0" fontId="4" fillId="0" borderId="20" xfId="0" applyFont="1" applyFill="1" applyBorder="1" applyAlignment="1" applyProtection="1">
      <alignment horizontal="right" vertical="center"/>
      <protection hidden="1"/>
    </xf>
    <xf numFmtId="1" fontId="4" fillId="0" borderId="20" xfId="0" applyNumberFormat="1" applyFont="1" applyFill="1" applyBorder="1" applyAlignment="1" applyProtection="1">
      <alignment horizontal="right"/>
      <protection hidden="1"/>
    </xf>
    <xf numFmtId="0" fontId="0" fillId="0" borderId="0" xfId="0" applyFont="1" applyBorder="1" applyAlignment="1" applyProtection="1">
      <alignment horizontal="right"/>
      <protection hidden="1"/>
    </xf>
    <xf numFmtId="0" fontId="53" fillId="2" borderId="0" xfId="0" applyFont="1" applyFill="1" applyBorder="1" applyAlignment="1" applyProtection="1">
      <alignment horizontal="right"/>
      <protection hidden="1"/>
    </xf>
    <xf numFmtId="0" fontId="2" fillId="12" borderId="20" xfId="0" applyFont="1" applyFill="1" applyBorder="1" applyAlignment="1" applyProtection="1">
      <alignment horizontal="right"/>
      <protection hidden="1"/>
    </xf>
    <xf numFmtId="1" fontId="2" fillId="12" borderId="20" xfId="0" applyNumberFormat="1" applyFont="1" applyFill="1" applyBorder="1" applyAlignment="1" applyProtection="1">
      <alignment horizontal="right"/>
      <protection hidden="1"/>
    </xf>
    <xf numFmtId="1" fontId="4" fillId="2" borderId="20" xfId="0" applyNumberFormat="1" applyFont="1" applyFill="1" applyBorder="1" applyAlignment="1" applyProtection="1">
      <alignment horizontal="right" vertical="top"/>
      <protection hidden="1"/>
    </xf>
    <xf numFmtId="0" fontId="4" fillId="2" borderId="26" xfId="0" applyFont="1" applyFill="1" applyBorder="1" applyAlignment="1" applyProtection="1">
      <alignment horizontal="right"/>
      <protection hidden="1"/>
    </xf>
    <xf numFmtId="0" fontId="4" fillId="2" borderId="20" xfId="0" applyFont="1" applyFill="1" applyBorder="1" applyAlignment="1" applyProtection="1">
      <alignment horizontal="right"/>
      <protection hidden="1"/>
    </xf>
    <xf numFmtId="1" fontId="4" fillId="2" borderId="20" xfId="0" applyNumberFormat="1" applyFont="1" applyFill="1" applyBorder="1" applyAlignment="1" applyProtection="1">
      <alignment horizontal="right"/>
      <protection hidden="1"/>
    </xf>
    <xf numFmtId="0" fontId="13" fillId="0" borderId="0" xfId="0" applyFont="1" applyBorder="1" applyAlignment="1" applyProtection="1">
      <alignment horizontal="center" vertical="center" wrapText="1"/>
      <protection hidden="1"/>
    </xf>
    <xf numFmtId="0" fontId="13" fillId="0" borderId="0" xfId="0" applyFont="1" applyBorder="1" applyAlignment="1" applyProtection="1">
      <alignment wrapText="1"/>
      <protection hidden="1"/>
    </xf>
    <xf numFmtId="0" fontId="41" fillId="19" borderId="0" xfId="0" applyFont="1" applyFill="1" applyBorder="1" applyProtection="1">
      <protection hidden="1"/>
    </xf>
    <xf numFmtId="0" fontId="41" fillId="19" borderId="26" xfId="0" applyFont="1" applyFill="1" applyBorder="1" applyProtection="1">
      <protection hidden="1"/>
    </xf>
    <xf numFmtId="0" fontId="41" fillId="19" borderId="54" xfId="0" applyFont="1" applyFill="1" applyBorder="1" applyAlignment="1" applyProtection="1">
      <alignment horizontal="right"/>
      <protection hidden="1"/>
    </xf>
    <xf numFmtId="0" fontId="13" fillId="21" borderId="26" xfId="0" applyFont="1" applyFill="1" applyBorder="1" applyAlignment="1" applyProtection="1">
      <protection hidden="1"/>
    </xf>
    <xf numFmtId="0" fontId="0" fillId="19" borderId="27" xfId="0" applyFill="1" applyBorder="1" applyProtection="1">
      <protection hidden="1"/>
    </xf>
    <xf numFmtId="1" fontId="2" fillId="0" borderId="28" xfId="0" applyNumberFormat="1" applyFont="1" applyBorder="1" applyAlignment="1" applyProtection="1">
      <alignment horizontal="right"/>
      <protection hidden="1"/>
    </xf>
    <xf numFmtId="1" fontId="53" fillId="0" borderId="0" xfId="0" applyNumberFormat="1" applyFont="1" applyFill="1" applyBorder="1" applyAlignment="1" applyProtection="1">
      <alignment horizontal="center"/>
      <protection hidden="1"/>
    </xf>
    <xf numFmtId="0" fontId="53" fillId="0" borderId="0" xfId="0" applyFont="1" applyFill="1" applyBorder="1" applyAlignment="1" applyProtection="1">
      <alignment horizontal="right"/>
      <protection hidden="1"/>
    </xf>
    <xf numFmtId="1" fontId="53" fillId="0" borderId="0" xfId="0" applyNumberFormat="1" applyFont="1" applyFill="1" applyBorder="1" applyAlignment="1" applyProtection="1">
      <alignment horizontal="right"/>
      <protection hidden="1"/>
    </xf>
    <xf numFmtId="0" fontId="71" fillId="69" borderId="163" xfId="0" applyFont="1" applyFill="1" applyBorder="1" applyAlignment="1" applyProtection="1">
      <alignment horizontal="right"/>
      <protection hidden="1"/>
    </xf>
    <xf numFmtId="0" fontId="58" fillId="24" borderId="22" xfId="0" applyFont="1" applyFill="1" applyBorder="1" applyProtection="1">
      <protection hidden="1"/>
    </xf>
    <xf numFmtId="0" fontId="2" fillId="69" borderId="22" xfId="4" applyFont="1" applyFill="1" applyBorder="1" applyAlignment="1" applyProtection="1">
      <alignment horizontal="right" vertical="center" wrapText="1"/>
      <protection hidden="1"/>
    </xf>
    <xf numFmtId="1" fontId="53" fillId="0" borderId="0" xfId="0" quotePrefix="1" applyNumberFormat="1" applyFont="1" applyFill="1" applyBorder="1" applyAlignment="1" applyProtection="1">
      <alignment horizontal="center"/>
      <protection hidden="1"/>
    </xf>
    <xf numFmtId="0" fontId="0" fillId="0" borderId="0" xfId="0" applyFill="1" applyBorder="1" applyProtection="1">
      <protection hidden="1"/>
    </xf>
    <xf numFmtId="0" fontId="0" fillId="0" borderId="0" xfId="0" applyFill="1" applyProtection="1">
      <protection hidden="1"/>
    </xf>
    <xf numFmtId="0" fontId="0" fillId="12" borderId="0" xfId="0" applyFont="1" applyFill="1" applyBorder="1" applyAlignment="1" applyProtection="1">
      <alignment horizontal="left"/>
      <protection hidden="1"/>
    </xf>
    <xf numFmtId="0" fontId="26" fillId="0" borderId="0" xfId="0" applyFont="1" applyFill="1" applyBorder="1" applyProtection="1">
      <protection hidden="1"/>
    </xf>
    <xf numFmtId="0" fontId="41" fillId="0" borderId="26" xfId="0" applyFont="1" applyBorder="1" applyAlignment="1">
      <alignment horizontal="center"/>
    </xf>
    <xf numFmtId="0" fontId="41" fillId="0" borderId="20" xfId="0" applyFont="1" applyBorder="1" applyAlignment="1">
      <alignment horizontal="center"/>
    </xf>
    <xf numFmtId="0" fontId="0" fillId="0" borderId="26" xfId="0" applyFill="1" applyBorder="1" applyProtection="1">
      <protection hidden="1"/>
    </xf>
    <xf numFmtId="0" fontId="0" fillId="0" borderId="20" xfId="0" applyFill="1" applyBorder="1" applyProtection="1">
      <protection hidden="1"/>
    </xf>
    <xf numFmtId="0" fontId="41" fillId="0" borderId="20" xfId="0" applyFont="1" applyBorder="1" applyAlignment="1">
      <alignment horizontal="right"/>
    </xf>
    <xf numFmtId="0" fontId="37" fillId="11" borderId="58" xfId="0" applyFont="1" applyFill="1" applyBorder="1" applyAlignment="1"/>
    <xf numFmtId="0" fontId="37" fillId="8" borderId="28" xfId="0" applyFont="1" applyFill="1" applyBorder="1" applyAlignment="1"/>
    <xf numFmtId="0" fontId="37" fillId="18" borderId="28" xfId="0" applyFont="1" applyFill="1" applyBorder="1" applyAlignment="1"/>
    <xf numFmtId="0" fontId="37" fillId="18" borderId="58" xfId="0" applyFont="1" applyFill="1" applyBorder="1" applyAlignment="1"/>
    <xf numFmtId="0" fontId="37" fillId="11" borderId="166" xfId="0" applyFont="1" applyFill="1" applyBorder="1" applyAlignment="1"/>
    <xf numFmtId="0" fontId="37" fillId="8" borderId="169" xfId="0" applyFont="1" applyFill="1" applyBorder="1" applyAlignment="1"/>
    <xf numFmtId="0" fontId="37" fillId="8" borderId="170" xfId="0" applyFont="1" applyFill="1" applyBorder="1" applyAlignment="1"/>
    <xf numFmtId="0" fontId="41" fillId="19" borderId="34" xfId="0" applyFont="1" applyFill="1" applyBorder="1" applyProtection="1">
      <protection hidden="1"/>
    </xf>
    <xf numFmtId="0" fontId="2" fillId="19" borderId="178" xfId="0" applyFont="1" applyFill="1" applyBorder="1" applyAlignment="1" applyProtection="1">
      <alignment horizontal="center"/>
      <protection hidden="1"/>
    </xf>
    <xf numFmtId="0" fontId="2" fillId="19" borderId="178" xfId="0" applyFont="1" applyFill="1" applyBorder="1" applyAlignment="1" applyProtection="1">
      <alignment vertical="center"/>
      <protection hidden="1"/>
    </xf>
    <xf numFmtId="0" fontId="4" fillId="2" borderId="179" xfId="0" applyFont="1" applyFill="1" applyBorder="1" applyAlignment="1" applyProtection="1">
      <alignment vertical="center"/>
      <protection hidden="1"/>
    </xf>
    <xf numFmtId="0" fontId="2" fillId="19" borderId="178" xfId="0" applyFont="1" applyFill="1" applyBorder="1" applyAlignment="1" applyProtection="1">
      <alignment horizontal="center" wrapText="1"/>
      <protection hidden="1"/>
    </xf>
    <xf numFmtId="0" fontId="2" fillId="19" borderId="180" xfId="0" applyFont="1" applyFill="1" applyBorder="1" applyAlignment="1" applyProtection="1">
      <alignment vertical="top" wrapText="1"/>
      <protection hidden="1"/>
    </xf>
    <xf numFmtId="0" fontId="0" fillId="19" borderId="181" xfId="0" applyFill="1" applyBorder="1" applyAlignment="1" applyProtection="1">
      <alignment vertical="center"/>
      <protection hidden="1"/>
    </xf>
    <xf numFmtId="0" fontId="2" fillId="19" borderId="178" xfId="0" applyFont="1" applyFill="1" applyBorder="1" applyAlignment="1" applyProtection="1">
      <alignment horizontal="center" vertical="top" wrapText="1"/>
      <protection hidden="1"/>
    </xf>
    <xf numFmtId="0" fontId="0" fillId="12" borderId="0" xfId="0" applyFill="1" applyBorder="1" applyProtection="1">
      <protection hidden="1"/>
    </xf>
    <xf numFmtId="0" fontId="0" fillId="12" borderId="0" xfId="0" applyFill="1" applyBorder="1" applyAlignment="1" applyProtection="1">
      <alignment horizontal="center" vertical="center"/>
      <protection hidden="1"/>
    </xf>
    <xf numFmtId="0" fontId="2" fillId="12" borderId="183" xfId="0" applyFont="1" applyFill="1" applyBorder="1" applyAlignment="1" applyProtection="1">
      <alignment horizontal="right"/>
      <protection hidden="1"/>
    </xf>
    <xf numFmtId="0" fontId="0" fillId="12" borderId="0" xfId="0" applyFill="1" applyBorder="1" applyAlignment="1" applyProtection="1">
      <alignment horizontal="center"/>
      <protection hidden="1"/>
    </xf>
    <xf numFmtId="1" fontId="2" fillId="12" borderId="181" xfId="0" applyNumberFormat="1" applyFont="1" applyFill="1" applyBorder="1" applyAlignment="1" applyProtection="1">
      <alignment horizontal="right"/>
      <protection hidden="1"/>
    </xf>
    <xf numFmtId="0" fontId="0" fillId="12" borderId="179" xfId="0" applyFill="1" applyBorder="1" applyAlignment="1" applyProtection="1">
      <alignment horizontal="right"/>
      <protection hidden="1"/>
    </xf>
    <xf numFmtId="0" fontId="53" fillId="0" borderId="179" xfId="0" applyFont="1" applyFill="1" applyBorder="1" applyAlignment="1" applyProtection="1">
      <alignment horizontal="right"/>
      <protection hidden="1"/>
    </xf>
    <xf numFmtId="1" fontId="53" fillId="0" borderId="179" xfId="0" applyNumberFormat="1" applyFont="1" applyFill="1" applyBorder="1" applyAlignment="1" applyProtection="1">
      <alignment horizontal="right"/>
      <protection hidden="1"/>
    </xf>
    <xf numFmtId="0" fontId="2" fillId="12" borderId="178" xfId="0" applyFont="1" applyFill="1" applyBorder="1" applyAlignment="1" applyProtection="1">
      <alignment vertical="center"/>
      <protection hidden="1"/>
    </xf>
    <xf numFmtId="1" fontId="2" fillId="12" borderId="183" xfId="0" applyNumberFormat="1" applyFont="1" applyFill="1" applyBorder="1" applyAlignment="1" applyProtection="1">
      <alignment horizontal="right"/>
      <protection hidden="1"/>
    </xf>
    <xf numFmtId="0" fontId="2" fillId="12" borderId="181" xfId="0" applyFont="1" applyFill="1" applyBorder="1" applyAlignment="1" applyProtection="1">
      <alignment horizontal="right"/>
      <protection hidden="1"/>
    </xf>
    <xf numFmtId="0" fontId="0" fillId="0" borderId="0" xfId="0" applyFont="1" applyFill="1" applyBorder="1" applyAlignment="1" applyProtection="1">
      <alignment horizontal="center"/>
      <protection hidden="1"/>
    </xf>
    <xf numFmtId="0" fontId="2" fillId="12" borderId="179" xfId="0" applyFont="1" applyFill="1" applyBorder="1" applyAlignment="1" applyProtection="1">
      <alignment horizontal="right"/>
      <protection hidden="1"/>
    </xf>
    <xf numFmtId="1" fontId="4" fillId="12" borderId="183" xfId="0" applyNumberFormat="1" applyFont="1" applyFill="1" applyBorder="1" applyAlignment="1" applyProtection="1">
      <alignment horizontal="right"/>
      <protection hidden="1"/>
    </xf>
    <xf numFmtId="1" fontId="2" fillId="12" borderId="182" xfId="0" applyNumberFormat="1" applyFont="1" applyFill="1" applyBorder="1" applyAlignment="1" applyProtection="1">
      <alignment horizontal="right"/>
      <protection hidden="1"/>
    </xf>
    <xf numFmtId="0" fontId="99" fillId="37" borderId="178" xfId="0" applyFont="1" applyFill="1" applyBorder="1" applyProtection="1">
      <protection locked="0"/>
    </xf>
    <xf numFmtId="0" fontId="0" fillId="37" borderId="179" xfId="0" applyFont="1" applyFill="1" applyBorder="1" applyProtection="1">
      <protection locked="0"/>
    </xf>
    <xf numFmtId="0" fontId="99" fillId="37" borderId="184" xfId="0" applyFont="1" applyFill="1" applyBorder="1" applyProtection="1">
      <protection locked="0"/>
    </xf>
    <xf numFmtId="0" fontId="99" fillId="37" borderId="185" xfId="0" applyFont="1" applyFill="1" applyBorder="1" applyProtection="1">
      <protection locked="0"/>
    </xf>
    <xf numFmtId="0" fontId="0" fillId="37" borderId="185" xfId="0" applyFont="1" applyFill="1" applyBorder="1" applyProtection="1">
      <protection locked="0"/>
    </xf>
    <xf numFmtId="0" fontId="0" fillId="37" borderId="186" xfId="0" applyFont="1" applyFill="1" applyBorder="1" applyProtection="1">
      <protection locked="0"/>
    </xf>
    <xf numFmtId="0" fontId="2" fillId="0" borderId="26" xfId="0" applyFont="1" applyFill="1" applyBorder="1" applyAlignment="1" applyProtection="1">
      <alignment horizontal="center"/>
      <protection hidden="1"/>
    </xf>
    <xf numFmtId="0" fontId="0" fillId="12" borderId="181" xfId="0" applyFont="1" applyFill="1" applyBorder="1" applyAlignment="1" applyProtection="1">
      <alignment horizontal="right"/>
      <protection hidden="1"/>
    </xf>
    <xf numFmtId="0" fontId="0" fillId="67" borderId="0" xfId="0" applyFill="1" applyProtection="1">
      <protection locked="0"/>
    </xf>
    <xf numFmtId="0" fontId="0" fillId="67" borderId="0" xfId="0" applyFont="1" applyFill="1" applyProtection="1">
      <protection locked="0"/>
    </xf>
    <xf numFmtId="0" fontId="0" fillId="67" borderId="0" xfId="0" applyFill="1" applyBorder="1" applyProtection="1">
      <protection locked="0"/>
    </xf>
    <xf numFmtId="0" fontId="0" fillId="67" borderId="0" xfId="0" applyFont="1" applyFill="1" applyBorder="1" applyProtection="1">
      <protection locked="0"/>
    </xf>
    <xf numFmtId="0" fontId="4" fillId="67" borderId="0" xfId="0" applyFont="1" applyFill="1" applyBorder="1" applyAlignment="1" applyProtection="1">
      <alignment horizontal="right"/>
      <protection locked="0"/>
    </xf>
    <xf numFmtId="0" fontId="0" fillId="8" borderId="109" xfId="0" applyFont="1" applyFill="1" applyBorder="1" applyAlignment="1" applyProtection="1">
      <alignment horizontal="right"/>
      <protection hidden="1"/>
    </xf>
    <xf numFmtId="1" fontId="71" fillId="24" borderId="187" xfId="0" applyNumberFormat="1" applyFont="1" applyFill="1" applyBorder="1" applyProtection="1">
      <protection hidden="1"/>
    </xf>
    <xf numFmtId="1" fontId="105" fillId="8" borderId="109" xfId="0" applyNumberFormat="1" applyFont="1" applyFill="1" applyBorder="1" applyAlignment="1" applyProtection="1">
      <alignment horizontal="right"/>
      <protection hidden="1"/>
    </xf>
    <xf numFmtId="0" fontId="0" fillId="8" borderId="109" xfId="0" applyFill="1" applyBorder="1" applyAlignment="1" applyProtection="1">
      <alignment horizontal="center"/>
      <protection hidden="1"/>
    </xf>
    <xf numFmtId="0" fontId="71" fillId="25" borderId="188" xfId="0" applyFont="1" applyFill="1" applyBorder="1" applyAlignment="1" applyProtection="1">
      <alignment horizontal="right" vertical="center"/>
      <protection hidden="1"/>
    </xf>
    <xf numFmtId="0" fontId="71" fillId="25" borderId="96" xfId="0" applyFont="1" applyFill="1" applyBorder="1" applyAlignment="1" applyProtection="1">
      <alignment horizontal="right" vertical="center"/>
      <protection hidden="1"/>
    </xf>
    <xf numFmtId="0" fontId="17" fillId="7" borderId="103" xfId="0" applyFont="1" applyFill="1" applyBorder="1" applyAlignment="1" applyProtection="1">
      <alignment horizontal="right"/>
      <protection hidden="1"/>
    </xf>
    <xf numFmtId="0" fontId="71" fillId="25" borderId="96" xfId="4" applyFont="1" applyFill="1" applyBorder="1" applyAlignment="1" applyProtection="1">
      <alignment horizontal="right"/>
      <protection hidden="1"/>
    </xf>
    <xf numFmtId="0" fontId="2" fillId="12" borderId="52" xfId="0" applyFont="1" applyFill="1" applyBorder="1" applyAlignment="1" applyProtection="1">
      <alignment horizontal="center"/>
      <protection hidden="1"/>
    </xf>
    <xf numFmtId="0" fontId="2" fillId="12" borderId="0" xfId="0" applyFont="1" applyFill="1" applyBorder="1" applyAlignment="1" applyProtection="1">
      <alignment horizontal="center"/>
      <protection hidden="1"/>
    </xf>
    <xf numFmtId="0" fontId="0" fillId="37" borderId="0" xfId="0" applyFont="1" applyFill="1" applyBorder="1" applyAlignment="1" applyProtection="1">
      <alignment vertical="center"/>
      <protection hidden="1"/>
    </xf>
    <xf numFmtId="0" fontId="0" fillId="12" borderId="52" xfId="0" applyFont="1" applyFill="1" applyBorder="1" applyAlignment="1" applyProtection="1">
      <alignment horizontal="left"/>
      <protection hidden="1"/>
    </xf>
    <xf numFmtId="0" fontId="0" fillId="50" borderId="0" xfId="0" applyFont="1" applyFill="1" applyBorder="1" applyAlignment="1" applyProtection="1">
      <alignment horizontal="center" vertical="center"/>
      <protection hidden="1"/>
    </xf>
    <xf numFmtId="0" fontId="0" fillId="12" borderId="52" xfId="0" applyFont="1" applyFill="1" applyBorder="1" applyAlignment="1" applyProtection="1">
      <protection hidden="1"/>
    </xf>
    <xf numFmtId="0" fontId="0" fillId="12" borderId="0" xfId="0" applyFont="1" applyFill="1" applyBorder="1" applyAlignment="1" applyProtection="1">
      <protection hidden="1"/>
    </xf>
    <xf numFmtId="0" fontId="0" fillId="38" borderId="20" xfId="0" applyFont="1" applyFill="1" applyBorder="1" applyAlignment="1" applyProtection="1">
      <alignment horizontal="right" vertical="center"/>
      <protection hidden="1"/>
    </xf>
    <xf numFmtId="0" fontId="0" fillId="62" borderId="162" xfId="0" applyFont="1" applyFill="1" applyBorder="1" applyAlignment="1" applyProtection="1">
      <alignment horizontal="right"/>
      <protection hidden="1"/>
    </xf>
    <xf numFmtId="0" fontId="2" fillId="12" borderId="0" xfId="0" applyFont="1" applyFill="1" applyBorder="1" applyAlignment="1" applyProtection="1">
      <alignment horizontal="right"/>
      <protection hidden="1"/>
    </xf>
    <xf numFmtId="0" fontId="0" fillId="19" borderId="54" xfId="0" applyFont="1" applyFill="1" applyBorder="1" applyProtection="1">
      <protection hidden="1"/>
    </xf>
    <xf numFmtId="0" fontId="0" fillId="38" borderId="26" xfId="0" applyFont="1" applyFill="1" applyBorder="1" applyAlignment="1" applyProtection="1">
      <alignment horizontal="right" vertical="center"/>
      <protection hidden="1"/>
    </xf>
    <xf numFmtId="0" fontId="0" fillId="62" borderId="27" xfId="0" applyFont="1" applyFill="1" applyBorder="1" applyAlignment="1" applyProtection="1">
      <alignment horizontal="right"/>
      <protection hidden="1"/>
    </xf>
    <xf numFmtId="0" fontId="0" fillId="12" borderId="0" xfId="0" applyFont="1" applyFill="1" applyBorder="1" applyAlignment="1" applyProtection="1">
      <alignment horizontal="right"/>
      <protection hidden="1"/>
    </xf>
    <xf numFmtId="0" fontId="0" fillId="12" borderId="0" xfId="0" applyFont="1" applyFill="1" applyBorder="1" applyAlignment="1" applyProtection="1">
      <alignment vertical="center"/>
      <protection hidden="1"/>
    </xf>
    <xf numFmtId="0" fontId="0" fillId="62" borderId="27" xfId="0" applyFont="1" applyFill="1" applyBorder="1" applyAlignment="1" applyProtection="1">
      <alignment vertical="center"/>
      <protection hidden="1"/>
    </xf>
    <xf numFmtId="1" fontId="0" fillId="80" borderId="20" xfId="0" applyNumberFormat="1" applyFont="1" applyFill="1" applyBorder="1" applyAlignment="1" applyProtection="1">
      <alignment horizontal="right" vertical="center"/>
      <protection hidden="1"/>
    </xf>
    <xf numFmtId="0" fontId="0" fillId="19" borderId="28" xfId="0" applyFont="1" applyFill="1" applyBorder="1" applyProtection="1">
      <protection hidden="1"/>
    </xf>
    <xf numFmtId="1" fontId="0" fillId="62" borderId="162" xfId="0" applyNumberFormat="1" applyFont="1" applyFill="1" applyBorder="1" applyProtection="1">
      <protection hidden="1"/>
    </xf>
    <xf numFmtId="1" fontId="0" fillId="62" borderId="27" xfId="0" applyNumberFormat="1" applyFont="1" applyFill="1" applyBorder="1" applyAlignment="1" applyProtection="1">
      <alignment horizontal="right"/>
      <protection hidden="1"/>
    </xf>
    <xf numFmtId="0" fontId="0" fillId="80" borderId="26" xfId="0" applyFont="1" applyFill="1" applyBorder="1" applyAlignment="1" applyProtection="1">
      <alignment horizontal="right"/>
      <protection hidden="1"/>
    </xf>
    <xf numFmtId="167" fontId="0" fillId="12" borderId="26" xfId="0" applyNumberFormat="1" applyFont="1" applyFill="1" applyBorder="1" applyAlignment="1" applyProtection="1">
      <alignment horizontal="right"/>
      <protection hidden="1"/>
    </xf>
    <xf numFmtId="0" fontId="0" fillId="62" borderId="27" xfId="0" applyFont="1" applyFill="1" applyBorder="1" applyProtection="1">
      <protection hidden="1"/>
    </xf>
    <xf numFmtId="1" fontId="0" fillId="0" borderId="26" xfId="0" applyNumberFormat="1" applyFont="1" applyBorder="1"/>
    <xf numFmtId="0" fontId="0" fillId="19" borderId="167" xfId="0" applyFont="1" applyFill="1" applyBorder="1" applyAlignment="1" applyProtection="1">
      <alignment horizontal="right"/>
      <protection hidden="1"/>
    </xf>
    <xf numFmtId="1" fontId="0" fillId="0" borderId="20" xfId="0" applyNumberFormat="1" applyFont="1" applyBorder="1"/>
    <xf numFmtId="0" fontId="0" fillId="19" borderId="27" xfId="0" applyFont="1" applyFill="1" applyBorder="1" applyAlignment="1" applyProtection="1">
      <alignment horizontal="right"/>
      <protection hidden="1"/>
    </xf>
    <xf numFmtId="1" fontId="0" fillId="19" borderId="27" xfId="0" applyNumberFormat="1" applyFont="1" applyFill="1" applyBorder="1" applyAlignment="1" applyProtection="1">
      <alignment horizontal="right"/>
      <protection hidden="1"/>
    </xf>
    <xf numFmtId="1" fontId="0" fillId="0" borderId="20" xfId="0" applyNumberFormat="1" applyFont="1" applyBorder="1" applyAlignment="1"/>
    <xf numFmtId="0" fontId="0" fillId="19" borderId="26" xfId="0" applyFont="1" applyFill="1" applyBorder="1" applyProtection="1">
      <protection hidden="1"/>
    </xf>
    <xf numFmtId="1" fontId="0" fillId="0" borderId="173" xfId="0" applyNumberFormat="1" applyFont="1" applyBorder="1"/>
    <xf numFmtId="0" fontId="0" fillId="19" borderId="174" xfId="0" applyFont="1" applyFill="1" applyBorder="1" applyProtection="1">
      <protection hidden="1"/>
    </xf>
    <xf numFmtId="1" fontId="0" fillId="19" borderId="175" xfId="0" applyNumberFormat="1" applyFont="1" applyFill="1" applyBorder="1" applyProtection="1">
      <protection hidden="1"/>
    </xf>
    <xf numFmtId="1" fontId="0" fillId="19" borderId="27" xfId="0" applyNumberFormat="1" applyFont="1" applyFill="1" applyBorder="1" applyProtection="1">
      <protection hidden="1"/>
    </xf>
    <xf numFmtId="0" fontId="71" fillId="0" borderId="28" xfId="0" applyFont="1" applyBorder="1" applyAlignment="1">
      <alignment horizontal="center"/>
    </xf>
    <xf numFmtId="0" fontId="0" fillId="77" borderId="0" xfId="0" applyFill="1"/>
    <xf numFmtId="0" fontId="95" fillId="12" borderId="0" xfId="0" applyFont="1" applyFill="1"/>
    <xf numFmtId="0" fontId="0" fillId="12" borderId="0" xfId="0" applyFill="1"/>
    <xf numFmtId="0" fontId="0" fillId="77" borderId="0" xfId="0" applyFill="1" applyAlignment="1">
      <alignment vertical="center"/>
    </xf>
    <xf numFmtId="0" fontId="0" fillId="0" borderId="0" xfId="0" applyAlignment="1">
      <alignment vertical="center"/>
    </xf>
    <xf numFmtId="0" fontId="0" fillId="0" borderId="161" xfId="0" applyBorder="1" applyAlignment="1" applyProtection="1">
      <alignment vertical="center"/>
      <protection locked="0"/>
    </xf>
    <xf numFmtId="0" fontId="0" fillId="0" borderId="20" xfId="0" applyBorder="1" applyAlignment="1" applyProtection="1">
      <alignment vertical="center"/>
      <protection locked="0"/>
    </xf>
    <xf numFmtId="0" fontId="0" fillId="12" borderId="0" xfId="0" applyFill="1" applyAlignment="1">
      <alignment vertical="center"/>
    </xf>
    <xf numFmtId="0" fontId="0" fillId="77" borderId="0" xfId="0" applyFill="1" applyAlignment="1">
      <alignment horizontal="center"/>
    </xf>
    <xf numFmtId="0" fontId="28" fillId="81" borderId="55" xfId="0" applyFont="1" applyFill="1" applyBorder="1" applyAlignment="1" applyProtection="1">
      <alignment horizontal="center" wrapText="1"/>
      <protection locked="0"/>
    </xf>
    <xf numFmtId="0" fontId="28" fillId="81" borderId="55" xfId="0" applyFont="1" applyFill="1" applyBorder="1" applyAlignment="1" applyProtection="1">
      <alignment horizontal="center"/>
      <protection hidden="1"/>
    </xf>
    <xf numFmtId="0" fontId="28" fillId="81" borderId="55" xfId="0" applyFont="1" applyFill="1" applyBorder="1" applyAlignment="1">
      <alignment horizontal="center" wrapText="1"/>
    </xf>
    <xf numFmtId="0" fontId="28" fillId="81" borderId="0" xfId="0" applyFont="1" applyFill="1" applyAlignment="1">
      <alignment horizontal="center"/>
    </xf>
    <xf numFmtId="0" fontId="28" fillId="12" borderId="55" xfId="0" applyFont="1" applyFill="1" applyBorder="1" applyAlignment="1" applyProtection="1">
      <alignment horizontal="center" wrapText="1"/>
      <protection locked="0"/>
    </xf>
    <xf numFmtId="0" fontId="97" fillId="81" borderId="55" xfId="0" applyFont="1" applyFill="1" applyBorder="1" applyAlignment="1">
      <alignment horizontal="center" wrapText="1"/>
    </xf>
    <xf numFmtId="0" fontId="28" fillId="0" borderId="55" xfId="0" applyFont="1" applyBorder="1" applyAlignment="1" applyProtection="1">
      <alignment horizontal="center" wrapText="1"/>
      <protection locked="0"/>
    </xf>
    <xf numFmtId="0" fontId="97" fillId="81" borderId="55" xfId="0" applyFont="1" applyFill="1" applyBorder="1" applyAlignment="1">
      <alignment horizontal="center"/>
    </xf>
    <xf numFmtId="0" fontId="0" fillId="12" borderId="0" xfId="0" applyFill="1" applyAlignment="1">
      <alignment horizontal="center"/>
    </xf>
    <xf numFmtId="17" fontId="28" fillId="0" borderId="55" xfId="0" applyNumberFormat="1" applyFont="1" applyBorder="1" applyAlignment="1" applyProtection="1">
      <alignment horizontal="center"/>
      <protection locked="0"/>
    </xf>
    <xf numFmtId="0" fontId="28" fillId="81" borderId="55" xfId="14" applyNumberFormat="1" applyFont="1" applyFill="1" applyBorder="1" applyAlignment="1" applyProtection="1">
      <protection hidden="1"/>
    </xf>
    <xf numFmtId="0" fontId="71" fillId="0" borderId="28" xfId="0" applyFont="1" applyBorder="1" applyAlignment="1">
      <alignment horizontal="left"/>
    </xf>
    <xf numFmtId="0" fontId="143" fillId="0" borderId="0" xfId="0" applyFont="1"/>
    <xf numFmtId="0" fontId="2" fillId="0" borderId="0" xfId="0" applyFont="1"/>
    <xf numFmtId="1" fontId="53" fillId="0" borderId="0" xfId="0" applyNumberFormat="1" applyFont="1" applyFill="1" applyBorder="1" applyAlignment="1" applyProtection="1">
      <alignment vertical="center" wrapText="1"/>
      <protection hidden="1"/>
    </xf>
    <xf numFmtId="0" fontId="71" fillId="0" borderId="28" xfId="0" applyFont="1" applyBorder="1" applyAlignment="1">
      <alignment horizontal="right" vertical="center"/>
    </xf>
    <xf numFmtId="164" fontId="28" fillId="81" borderId="55" xfId="14" applyFont="1" applyFill="1" applyBorder="1" applyAlignment="1">
      <alignment horizontal="center" wrapText="1"/>
    </xf>
    <xf numFmtId="0" fontId="28" fillId="41" borderId="55" xfId="14" applyNumberFormat="1" applyFont="1" applyFill="1" applyBorder="1" applyAlignment="1" applyProtection="1">
      <alignment horizontal="center"/>
      <protection hidden="1"/>
    </xf>
    <xf numFmtId="0" fontId="28" fillId="81" borderId="55" xfId="0" applyNumberFormat="1" applyFont="1" applyFill="1" applyBorder="1" applyAlignment="1" applyProtection="1">
      <alignment horizontal="center"/>
      <protection hidden="1"/>
    </xf>
    <xf numFmtId="0" fontId="28" fillId="41" borderId="160" xfId="0" applyNumberFormat="1" applyFont="1" applyFill="1" applyBorder="1" applyAlignment="1" applyProtection="1">
      <alignment horizontal="center"/>
      <protection hidden="1"/>
    </xf>
    <xf numFmtId="0" fontId="28" fillId="41" borderId="55" xfId="0" applyNumberFormat="1" applyFont="1" applyFill="1" applyBorder="1" applyAlignment="1" applyProtection="1">
      <alignment horizontal="center"/>
      <protection hidden="1"/>
    </xf>
    <xf numFmtId="0" fontId="28" fillId="38" borderId="55" xfId="0" applyNumberFormat="1" applyFont="1" applyFill="1" applyBorder="1" applyProtection="1">
      <protection hidden="1"/>
    </xf>
    <xf numFmtId="0" fontId="2" fillId="55" borderId="193" xfId="4" applyFont="1" applyFill="1" applyBorder="1" applyAlignment="1" applyProtection="1">
      <alignment horizontal="center" vertical="center"/>
      <protection hidden="1"/>
    </xf>
    <xf numFmtId="0" fontId="2" fillId="82" borderId="26" xfId="0" applyFont="1" applyFill="1" applyBorder="1" applyAlignment="1" applyProtection="1">
      <alignment horizontal="left" indent="1"/>
      <protection hidden="1"/>
    </xf>
    <xf numFmtId="0" fontId="2" fillId="82" borderId="82" xfId="0" applyFont="1" applyFill="1" applyBorder="1" applyAlignment="1" applyProtection="1">
      <alignment horizontal="left" indent="1"/>
      <protection hidden="1"/>
    </xf>
    <xf numFmtId="1" fontId="2" fillId="29" borderId="195" xfId="0" applyNumberFormat="1" applyFont="1" applyFill="1" applyBorder="1" applyAlignment="1">
      <alignment horizontal="right"/>
    </xf>
    <xf numFmtId="0" fontId="9" fillId="7" borderId="77" xfId="0" applyFont="1" applyFill="1" applyBorder="1" applyProtection="1">
      <protection hidden="1"/>
    </xf>
    <xf numFmtId="0" fontId="16" fillId="6" borderId="196" xfId="0" applyFont="1" applyFill="1" applyBorder="1" applyAlignment="1" applyProtection="1">
      <alignment horizontal="right"/>
      <protection hidden="1"/>
    </xf>
    <xf numFmtId="0" fontId="4" fillId="7" borderId="84" xfId="0" applyFont="1" applyFill="1" applyBorder="1" applyAlignment="1" applyProtection="1">
      <alignment horizontal="right"/>
      <protection hidden="1"/>
    </xf>
    <xf numFmtId="0" fontId="2" fillId="55" borderId="197" xfId="4" applyFont="1" applyFill="1" applyBorder="1" applyAlignment="1" applyProtection="1">
      <alignment horizontal="center" vertical="center" wrapText="1"/>
      <protection hidden="1"/>
    </xf>
    <xf numFmtId="0" fontId="63" fillId="16" borderId="133" xfId="4" applyFill="1" applyBorder="1" applyAlignment="1" applyProtection="1">
      <alignment vertical="center"/>
      <protection hidden="1"/>
    </xf>
    <xf numFmtId="0" fontId="9" fillId="7" borderId="91" xfId="0" applyFont="1" applyFill="1" applyBorder="1" applyAlignment="1" applyProtection="1">
      <alignment vertical="top" wrapText="1"/>
      <protection hidden="1"/>
    </xf>
    <xf numFmtId="0" fontId="222" fillId="12" borderId="161" xfId="8" applyFont="1" applyFill="1" applyBorder="1" applyAlignment="1">
      <alignment vertical="center"/>
    </xf>
    <xf numFmtId="0" fontId="222" fillId="12" borderId="161" xfId="8" applyFont="1" applyFill="1" applyBorder="1" applyAlignment="1">
      <alignment horizontal="center" vertical="center"/>
    </xf>
    <xf numFmtId="0" fontId="0" fillId="19" borderId="0" xfId="0" applyFill="1" applyAlignment="1" applyProtection="1">
      <alignment vertical="center"/>
      <protection hidden="1"/>
    </xf>
    <xf numFmtId="0" fontId="224" fillId="0" borderId="55" xfId="0" applyFont="1" applyBorder="1" applyAlignment="1">
      <alignment horizontal="center"/>
    </xf>
    <xf numFmtId="0" fontId="224" fillId="12" borderId="160" xfId="0" applyFont="1" applyFill="1" applyBorder="1" applyAlignment="1">
      <alignment horizontal="center"/>
    </xf>
    <xf numFmtId="0" fontId="224" fillId="12" borderId="162" xfId="0" applyFont="1" applyFill="1" applyBorder="1" applyAlignment="1">
      <alignment horizontal="center" vertical="center"/>
    </xf>
    <xf numFmtId="0" fontId="224" fillId="12" borderId="55" xfId="0" applyFont="1" applyFill="1" applyBorder="1" applyAlignment="1">
      <alignment horizontal="center" vertical="center"/>
    </xf>
    <xf numFmtId="0" fontId="224" fillId="0" borderId="55" xfId="0" applyFont="1" applyBorder="1" applyAlignment="1">
      <alignment horizontal="center" vertical="center"/>
    </xf>
    <xf numFmtId="4" fontId="226" fillId="0" borderId="55" xfId="14" applyNumberFormat="1" applyFont="1" applyBorder="1" applyAlignment="1">
      <alignment vertical="center"/>
    </xf>
    <xf numFmtId="170" fontId="226" fillId="12" borderId="162" xfId="14" applyNumberFormat="1" applyFont="1" applyFill="1" applyBorder="1" applyAlignment="1" applyProtection="1">
      <alignment vertical="center"/>
      <protection locked="0"/>
    </xf>
    <xf numFmtId="0" fontId="224" fillId="19" borderId="55" xfId="0" applyFont="1" applyFill="1" applyBorder="1" applyProtection="1">
      <protection hidden="1"/>
    </xf>
    <xf numFmtId="0" fontId="226" fillId="0" borderId="55" xfId="0" applyFont="1" applyBorder="1" applyAlignment="1">
      <alignment horizontal="center" vertical="center"/>
    </xf>
    <xf numFmtId="0" fontId="20" fillId="12" borderId="55" xfId="0" applyFont="1" applyFill="1" applyBorder="1" applyAlignment="1">
      <alignment horizontal="center" vertical="center"/>
    </xf>
    <xf numFmtId="0" fontId="224" fillId="12" borderId="55" xfId="0" applyFont="1" applyFill="1" applyBorder="1" applyAlignment="1">
      <alignment horizontal="center"/>
    </xf>
    <xf numFmtId="4" fontId="226" fillId="12" borderId="55" xfId="14" applyNumberFormat="1" applyFont="1" applyFill="1" applyBorder="1" applyAlignment="1">
      <alignment vertical="center"/>
    </xf>
    <xf numFmtId="0" fontId="20" fillId="0" borderId="55" xfId="0" applyFont="1" applyBorder="1" applyAlignment="1">
      <alignment horizontal="center" vertical="center"/>
    </xf>
    <xf numFmtId="0" fontId="227" fillId="12" borderId="28" xfId="0" applyFont="1" applyFill="1" applyBorder="1" applyAlignment="1">
      <alignment horizontal="center" vertical="top" wrapText="1"/>
    </xf>
    <xf numFmtId="0" fontId="227" fillId="12" borderId="160" xfId="0" applyFont="1" applyFill="1" applyBorder="1" applyAlignment="1">
      <alignment horizontal="center" vertical="center"/>
    </xf>
    <xf numFmtId="4" fontId="20" fillId="0" borderId="25" xfId="14" applyNumberFormat="1" applyFont="1" applyBorder="1" applyAlignment="1">
      <alignment horizontal="center" vertical="top"/>
    </xf>
    <xf numFmtId="4" fontId="20" fillId="0" borderId="27" xfId="14" applyNumberFormat="1" applyFont="1" applyBorder="1" applyAlignment="1">
      <alignment horizontal="center" vertical="center"/>
    </xf>
    <xf numFmtId="0" fontId="227" fillId="19" borderId="55" xfId="0" applyFont="1" applyFill="1" applyBorder="1" applyAlignment="1" applyProtection="1">
      <alignment horizontal="center"/>
      <protection hidden="1"/>
    </xf>
    <xf numFmtId="0" fontId="226" fillId="0" borderId="28" xfId="0" applyFont="1" applyBorder="1" applyAlignment="1">
      <alignment vertical="center"/>
    </xf>
    <xf numFmtId="0" fontId="226" fillId="0" borderId="55" xfId="0" applyFont="1" applyBorder="1" applyAlignment="1">
      <alignment horizontal="center" vertical="center" wrapText="1"/>
    </xf>
    <xf numFmtId="0" fontId="228" fillId="0" borderId="28" xfId="0" applyFont="1" applyBorder="1" applyAlignment="1">
      <alignment horizontal="left" vertical="center" wrapText="1"/>
    </xf>
    <xf numFmtId="0" fontId="228" fillId="0" borderId="28" xfId="0" applyFont="1" applyBorder="1" applyAlignment="1">
      <alignment horizontal="center" vertical="center" wrapText="1"/>
    </xf>
    <xf numFmtId="0" fontId="0" fillId="19" borderId="0" xfId="0" applyFill="1" applyAlignment="1" applyProtection="1">
      <alignment horizontal="center"/>
      <protection hidden="1"/>
    </xf>
    <xf numFmtId="0" fontId="230" fillId="19" borderId="0" xfId="0" applyFont="1" applyFill="1" applyProtection="1">
      <protection hidden="1"/>
    </xf>
    <xf numFmtId="0" fontId="231" fillId="0" borderId="161" xfId="0" applyFont="1" applyBorder="1" applyAlignment="1">
      <alignment horizontal="center" vertical="center" wrapText="1"/>
    </xf>
    <xf numFmtId="0" fontId="231" fillId="0" borderId="28" xfId="0" applyFont="1" applyBorder="1" applyAlignment="1">
      <alignment horizontal="center" vertical="center" wrapText="1"/>
    </xf>
    <xf numFmtId="169" fontId="228" fillId="0" borderId="20" xfId="0" applyNumberFormat="1" applyFont="1" applyBorder="1" applyAlignment="1">
      <alignment horizontal="center" vertical="center" wrapText="1"/>
    </xf>
    <xf numFmtId="169" fontId="231" fillId="0" borderId="162" xfId="0" applyNumberFormat="1" applyFont="1" applyBorder="1" applyAlignment="1">
      <alignment horizontal="center" vertical="center" wrapText="1"/>
    </xf>
    <xf numFmtId="0" fontId="0" fillId="9" borderId="0" xfId="0" applyFill="1" applyAlignment="1" applyProtection="1">
      <alignment horizontal="right"/>
      <protection hidden="1"/>
    </xf>
    <xf numFmtId="0" fontId="234" fillId="12" borderId="26" xfId="11" applyFont="1" applyFill="1" applyBorder="1" applyAlignment="1">
      <alignment horizontal="left" vertical="center"/>
    </xf>
    <xf numFmtId="0" fontId="234" fillId="12" borderId="27" xfId="11" applyFont="1" applyFill="1" applyBorder="1" applyAlignment="1">
      <alignment horizontal="left" vertical="center"/>
    </xf>
    <xf numFmtId="171" fontId="231" fillId="12" borderId="0" xfId="2" applyNumberFormat="1" applyFont="1" applyFill="1" applyBorder="1"/>
    <xf numFmtId="171" fontId="236" fillId="12" borderId="0" xfId="2" applyNumberFormat="1" applyFont="1" applyFill="1" applyBorder="1"/>
    <xf numFmtId="171" fontId="231" fillId="12" borderId="54" xfId="2" applyNumberFormat="1" applyFont="1" applyFill="1" applyBorder="1"/>
    <xf numFmtId="172" fontId="231" fillId="12" borderId="0" xfId="2" applyNumberFormat="1" applyFont="1" applyFill="1" applyBorder="1"/>
    <xf numFmtId="0" fontId="237" fillId="0" borderId="0" xfId="0" applyFont="1" applyProtection="1">
      <protection hidden="1"/>
    </xf>
    <xf numFmtId="0" fontId="235" fillId="12" borderId="52" xfId="11" applyFont="1" applyFill="1" applyBorder="1"/>
    <xf numFmtId="0" fontId="235" fillId="12" borderId="0" xfId="11" applyFont="1" applyFill="1"/>
    <xf numFmtId="0" fontId="237" fillId="0" borderId="55" xfId="0" applyFont="1" applyBorder="1" applyAlignment="1">
      <alignment horizontal="center" vertical="center"/>
    </xf>
    <xf numFmtId="171" fontId="231" fillId="12" borderId="0" xfId="14" applyNumberFormat="1" applyFont="1" applyFill="1" applyBorder="1"/>
    <xf numFmtId="172" fontId="231" fillId="12" borderId="0" xfId="14" applyNumberFormat="1" applyFont="1" applyFill="1" applyBorder="1"/>
    <xf numFmtId="171" fontId="231" fillId="12" borderId="54" xfId="14" applyNumberFormat="1" applyFont="1" applyFill="1" applyBorder="1"/>
    <xf numFmtId="170" fontId="231" fillId="12" borderId="0" xfId="14" applyNumberFormat="1" applyFont="1" applyFill="1" applyBorder="1"/>
    <xf numFmtId="2" fontId="231" fillId="12" borderId="0" xfId="14" applyNumberFormat="1" applyFont="1" applyFill="1" applyBorder="1"/>
    <xf numFmtId="2" fontId="231" fillId="12" borderId="54" xfId="14" applyNumberFormat="1" applyFont="1" applyFill="1" applyBorder="1"/>
    <xf numFmtId="0" fontId="237" fillId="0" borderId="52" xfId="0" applyFont="1" applyBorder="1"/>
    <xf numFmtId="0" fontId="237" fillId="0" borderId="0" xfId="0" applyFont="1"/>
    <xf numFmtId="0" fontId="237" fillId="0" borderId="0" xfId="0" applyFont="1" applyAlignment="1">
      <alignment horizontal="center" vertical="center"/>
    </xf>
    <xf numFmtId="2" fontId="237" fillId="12" borderId="0" xfId="0" applyNumberFormat="1" applyFont="1" applyFill="1"/>
    <xf numFmtId="2" fontId="237" fillId="12" borderId="0" xfId="0" applyNumberFormat="1" applyFont="1" applyFill="1" applyProtection="1">
      <protection hidden="1"/>
    </xf>
    <xf numFmtId="171" fontId="231" fillId="12" borderId="0" xfId="14" applyNumberFormat="1" applyFont="1" applyFill="1" applyBorder="1" applyAlignment="1">
      <alignment horizontal="right" vertical="center"/>
    </xf>
    <xf numFmtId="171" fontId="231" fillId="12" borderId="54" xfId="14" applyNumberFormat="1" applyFont="1" applyFill="1" applyBorder="1" applyAlignment="1">
      <alignment horizontal="right" vertical="center"/>
    </xf>
    <xf numFmtId="0" fontId="237" fillId="12" borderId="0" xfId="0" applyFont="1" applyFill="1" applyProtection="1">
      <protection hidden="1"/>
    </xf>
    <xf numFmtId="0" fontId="237" fillId="0" borderId="54" xfId="0" applyFont="1" applyBorder="1" applyProtection="1">
      <protection hidden="1"/>
    </xf>
    <xf numFmtId="0" fontId="231" fillId="20" borderId="52" xfId="0" applyFont="1" applyFill="1" applyBorder="1" applyAlignment="1" applyProtection="1">
      <alignment horizontal="left"/>
      <protection hidden="1"/>
    </xf>
    <xf numFmtId="4" fontId="231" fillId="12" borderId="0" xfId="14" applyNumberFormat="1" applyFont="1" applyFill="1" applyBorder="1"/>
    <xf numFmtId="4" fontId="231" fillId="12" borderId="26" xfId="14" applyNumberFormat="1" applyFont="1" applyFill="1" applyBorder="1"/>
    <xf numFmtId="2" fontId="231" fillId="12" borderId="26" xfId="14" applyNumberFormat="1" applyFont="1" applyFill="1" applyBorder="1"/>
    <xf numFmtId="171" fontId="231" fillId="12" borderId="27" xfId="14" applyNumberFormat="1" applyFont="1" applyFill="1" applyBorder="1"/>
    <xf numFmtId="0" fontId="231" fillId="0" borderId="20" xfId="0" applyFont="1" applyBorder="1" applyAlignment="1">
      <alignment horizontal="center" vertical="center" wrapText="1"/>
    </xf>
    <xf numFmtId="169" fontId="231" fillId="0" borderId="20" xfId="0" applyNumberFormat="1" applyFont="1" applyBorder="1" applyAlignment="1">
      <alignment horizontal="center" vertical="center" wrapText="1"/>
    </xf>
    <xf numFmtId="4" fontId="231" fillId="12" borderId="54" xfId="14" applyNumberFormat="1" applyFont="1" applyFill="1" applyBorder="1"/>
    <xf numFmtId="0" fontId="240" fillId="0" borderId="52" xfId="6" applyFont="1" applyBorder="1" applyAlignment="1">
      <alignment horizontal="center"/>
    </xf>
    <xf numFmtId="0" fontId="0" fillId="66" borderId="0" xfId="0" applyFill="1" applyProtection="1">
      <protection hidden="1"/>
    </xf>
    <xf numFmtId="0" fontId="240" fillId="0" borderId="25" xfId="6" applyFont="1" applyBorder="1" applyAlignment="1">
      <alignment horizontal="center" vertical="center"/>
    </xf>
    <xf numFmtId="0" fontId="240" fillId="0" borderId="26" xfId="6" applyFont="1" applyBorder="1" applyAlignment="1">
      <alignment horizontal="center" vertical="center"/>
    </xf>
    <xf numFmtId="0" fontId="235" fillId="29" borderId="26" xfId="6" applyFont="1" applyFill="1" applyBorder="1" applyAlignment="1" applyProtection="1">
      <alignment vertical="center"/>
      <protection locked="0"/>
    </xf>
    <xf numFmtId="0" fontId="235" fillId="29" borderId="27" xfId="6" applyFont="1" applyFill="1" applyBorder="1" applyAlignment="1" applyProtection="1">
      <alignment vertical="center"/>
      <protection locked="0"/>
    </xf>
    <xf numFmtId="0" fontId="224" fillId="9" borderId="0" xfId="0" applyFont="1" applyFill="1" applyProtection="1">
      <protection hidden="1"/>
    </xf>
    <xf numFmtId="0" fontId="2" fillId="12" borderId="0" xfId="0" applyFont="1" applyFill="1" applyAlignment="1" applyProtection="1">
      <alignment horizontal="left"/>
      <protection hidden="1"/>
    </xf>
    <xf numFmtId="0" fontId="224" fillId="10" borderId="0" xfId="0" applyFont="1" applyFill="1" applyProtection="1">
      <protection hidden="1"/>
    </xf>
    <xf numFmtId="0" fontId="2" fillId="61" borderId="157" xfId="0" applyFont="1" applyFill="1" applyBorder="1" applyAlignment="1" applyProtection="1">
      <alignment vertical="center"/>
      <protection hidden="1"/>
    </xf>
    <xf numFmtId="0" fontId="2" fillId="61" borderId="158" xfId="0" applyFont="1" applyFill="1" applyBorder="1" applyAlignment="1" applyProtection="1">
      <alignment vertical="center"/>
      <protection hidden="1"/>
    </xf>
    <xf numFmtId="0" fontId="2" fillId="7" borderId="26" xfId="0" applyFont="1" applyFill="1" applyBorder="1" applyAlignment="1" applyProtection="1">
      <alignment vertical="center" wrapText="1"/>
      <protection hidden="1"/>
    </xf>
    <xf numFmtId="0" fontId="2" fillId="61" borderId="200" xfId="0" applyFont="1" applyFill="1" applyBorder="1" applyAlignment="1" applyProtection="1">
      <alignment vertical="center"/>
      <protection hidden="1"/>
    </xf>
    <xf numFmtId="0" fontId="4" fillId="33" borderId="201" xfId="0" applyFont="1" applyFill="1" applyBorder="1" applyAlignment="1" applyProtection="1">
      <alignment vertical="center"/>
      <protection hidden="1"/>
    </xf>
    <xf numFmtId="0" fontId="4" fillId="7" borderId="26" xfId="0" applyFont="1" applyFill="1" applyBorder="1" applyAlignment="1" applyProtection="1">
      <protection hidden="1"/>
    </xf>
    <xf numFmtId="0" fontId="4" fillId="47" borderId="0" xfId="0" applyFont="1" applyFill="1" applyBorder="1" applyAlignment="1" applyProtection="1">
      <alignment vertical="center"/>
      <protection hidden="1"/>
    </xf>
    <xf numFmtId="1" fontId="17" fillId="15" borderId="202" xfId="0" applyNumberFormat="1" applyFont="1" applyFill="1" applyBorder="1" applyAlignment="1" applyProtection="1">
      <alignment horizontal="right"/>
      <protection hidden="1"/>
    </xf>
    <xf numFmtId="0" fontId="77" fillId="7" borderId="0" xfId="0" applyFont="1" applyFill="1" applyBorder="1" applyAlignment="1" applyProtection="1">
      <protection hidden="1"/>
    </xf>
    <xf numFmtId="0" fontId="203" fillId="12" borderId="0" xfId="0" applyFont="1" applyFill="1" applyAlignment="1" applyProtection="1">
      <alignment vertical="top" wrapText="1"/>
      <protection hidden="1"/>
    </xf>
    <xf numFmtId="0" fontId="203" fillId="12" borderId="0" xfId="0" applyFont="1" applyFill="1" applyBorder="1" applyAlignment="1" applyProtection="1">
      <alignment vertical="top" wrapText="1"/>
      <protection hidden="1"/>
    </xf>
    <xf numFmtId="0" fontId="203" fillId="10" borderId="198" xfId="0" applyFont="1" applyFill="1" applyBorder="1" applyAlignment="1" applyProtection="1">
      <alignment vertical="top" wrapText="1"/>
      <protection hidden="1"/>
    </xf>
    <xf numFmtId="0" fontId="203" fillId="10" borderId="0" xfId="0" applyFont="1" applyFill="1" applyAlignment="1" applyProtection="1">
      <alignment vertical="top" wrapText="1"/>
      <protection hidden="1"/>
    </xf>
    <xf numFmtId="0" fontId="2" fillId="10" borderId="0" xfId="0" applyFont="1" applyFill="1" applyAlignment="1" applyProtection="1">
      <alignment horizontal="left"/>
      <protection hidden="1"/>
    </xf>
    <xf numFmtId="0" fontId="224" fillId="29" borderId="55" xfId="0" applyFont="1" applyFill="1" applyBorder="1" applyProtection="1">
      <protection locked="0"/>
    </xf>
    <xf numFmtId="3" fontId="231" fillId="12" borderId="0" xfId="2" applyNumberFormat="1" applyFont="1" applyFill="1" applyBorder="1"/>
    <xf numFmtId="3" fontId="235" fillId="12" borderId="55" xfId="11" applyNumberFormat="1" applyFont="1" applyFill="1" applyBorder="1"/>
    <xf numFmtId="3" fontId="237" fillId="12" borderId="55" xfId="0" applyNumberFormat="1" applyFont="1" applyFill="1" applyBorder="1" applyAlignment="1">
      <alignment horizontal="right"/>
    </xf>
    <xf numFmtId="3" fontId="237" fillId="12" borderId="55" xfId="0" applyNumberFormat="1" applyFont="1" applyFill="1" applyBorder="1" applyAlignment="1" applyProtection="1">
      <alignment horizontal="right"/>
      <protection hidden="1"/>
    </xf>
    <xf numFmtId="3" fontId="231" fillId="12" borderId="0" xfId="14" applyNumberFormat="1" applyFont="1" applyFill="1" applyBorder="1"/>
    <xf numFmtId="3" fontId="237" fillId="0" borderId="0" xfId="0" applyNumberFormat="1" applyFont="1" applyProtection="1">
      <protection hidden="1"/>
    </xf>
    <xf numFmtId="4" fontId="237" fillId="0" borderId="52" xfId="0" applyNumberFormat="1" applyFont="1" applyBorder="1"/>
    <xf numFmtId="4" fontId="237" fillId="0" borderId="0" xfId="0" applyNumberFormat="1" applyFont="1"/>
    <xf numFmtId="0" fontId="2" fillId="20" borderId="22" xfId="0" applyFont="1" applyFill="1" applyBorder="1" applyAlignment="1" applyProtection="1">
      <alignment horizontal="right"/>
      <protection locked="0"/>
    </xf>
    <xf numFmtId="3" fontId="231" fillId="12" borderId="54" xfId="14" applyNumberFormat="1" applyFont="1" applyFill="1" applyBorder="1"/>
    <xf numFmtId="3" fontId="231" fillId="0" borderId="54" xfId="14" applyNumberFormat="1" applyFont="1" applyBorder="1" applyAlignment="1">
      <alignment horizontal="right"/>
    </xf>
    <xf numFmtId="3" fontId="237" fillId="12" borderId="0" xfId="0" applyNumberFormat="1" applyFont="1" applyFill="1" applyProtection="1">
      <protection hidden="1"/>
    </xf>
    <xf numFmtId="3" fontId="231" fillId="12" borderId="54" xfId="14" applyNumberFormat="1" applyFont="1" applyFill="1" applyBorder="1" applyAlignment="1">
      <alignment horizontal="center" vertical="center"/>
    </xf>
    <xf numFmtId="3" fontId="231" fillId="12" borderId="54" xfId="14" applyNumberFormat="1" applyFont="1" applyFill="1" applyBorder="1" applyAlignment="1">
      <alignment horizontal="right"/>
    </xf>
    <xf numFmtId="3" fontId="237" fillId="0" borderId="52" xfId="0" applyNumberFormat="1" applyFont="1" applyBorder="1"/>
    <xf numFmtId="3" fontId="237" fillId="0" borderId="0" xfId="0" applyNumberFormat="1" applyFont="1"/>
    <xf numFmtId="0" fontId="224" fillId="12" borderId="0" xfId="0" applyFont="1" applyFill="1" applyProtection="1">
      <protection hidden="1"/>
    </xf>
    <xf numFmtId="0" fontId="237" fillId="0" borderId="55" xfId="0" applyFont="1" applyBorder="1" applyAlignment="1">
      <alignment horizontal="left" vertical="center"/>
    </xf>
    <xf numFmtId="0" fontId="224" fillId="19" borderId="54" xfId="0" applyFont="1" applyFill="1" applyBorder="1" applyProtection="1">
      <protection hidden="1"/>
    </xf>
    <xf numFmtId="171" fontId="231" fillId="12" borderId="0" xfId="14" applyNumberFormat="1" applyFont="1" applyFill="1" applyBorder="1" applyAlignment="1">
      <alignment horizontal="right" vertical="top"/>
    </xf>
    <xf numFmtId="171" fontId="231" fillId="12" borderId="54" xfId="14" applyNumberFormat="1" applyFont="1" applyFill="1" applyBorder="1" applyAlignment="1">
      <alignment horizontal="right" vertical="top"/>
    </xf>
    <xf numFmtId="1" fontId="4" fillId="19" borderId="65" xfId="0" applyNumberFormat="1" applyFont="1" applyFill="1" applyBorder="1" applyAlignment="1" applyProtection="1">
      <alignment horizontal="right"/>
      <protection hidden="1"/>
    </xf>
    <xf numFmtId="0" fontId="0" fillId="82" borderId="20" xfId="0" applyFill="1" applyBorder="1" applyProtection="1">
      <protection locked="0"/>
    </xf>
    <xf numFmtId="0" fontId="28" fillId="0" borderId="0" xfId="0" applyFont="1" applyAlignment="1">
      <alignment horizontal="center" wrapText="1"/>
    </xf>
    <xf numFmtId="0" fontId="2" fillId="11" borderId="161" xfId="0" applyFont="1" applyFill="1" applyBorder="1" applyAlignment="1" applyProtection="1">
      <alignment vertical="center"/>
      <protection locked="0"/>
    </xf>
    <xf numFmtId="0" fontId="2" fillId="11" borderId="20" xfId="0" applyFont="1" applyFill="1" applyBorder="1" applyAlignment="1" applyProtection="1">
      <alignment vertical="center"/>
      <protection locked="0"/>
    </xf>
    <xf numFmtId="0" fontId="2" fillId="11" borderId="162" xfId="0" applyFont="1" applyFill="1" applyBorder="1" applyAlignment="1" applyProtection="1">
      <alignment vertical="center"/>
      <protection locked="0"/>
    </xf>
    <xf numFmtId="0" fontId="0" fillId="0" borderId="26" xfId="0" applyBorder="1" applyAlignment="1" applyProtection="1">
      <alignment vertical="center"/>
      <protection locked="0"/>
    </xf>
    <xf numFmtId="0" fontId="0" fillId="0" borderId="27" xfId="0" applyBorder="1" applyAlignment="1" applyProtection="1">
      <alignment vertical="center"/>
      <protection locked="0"/>
    </xf>
    <xf numFmtId="0" fontId="28" fillId="38" borderId="55" xfId="0" applyFont="1" applyFill="1" applyBorder="1" applyAlignment="1" applyProtection="1">
      <alignment horizontal="center" wrapText="1"/>
      <protection locked="0"/>
    </xf>
    <xf numFmtId="0" fontId="2" fillId="12" borderId="0" xfId="0" applyFont="1" applyFill="1" applyBorder="1" applyAlignment="1">
      <alignment vertical="top" wrapText="1"/>
    </xf>
    <xf numFmtId="0" fontId="2" fillId="55" borderId="55" xfId="4" applyFont="1" applyFill="1" applyBorder="1" applyAlignment="1" applyProtection="1">
      <alignment horizontal="center" vertical="center" wrapText="1"/>
      <protection hidden="1"/>
    </xf>
    <xf numFmtId="0" fontId="2" fillId="55" borderId="204" xfId="4" applyFont="1" applyFill="1" applyBorder="1" applyAlignment="1" applyProtection="1">
      <alignment horizontal="center" vertical="center" wrapText="1"/>
      <protection hidden="1"/>
    </xf>
    <xf numFmtId="0" fontId="2" fillId="55" borderId="194" xfId="4" applyFont="1" applyFill="1" applyBorder="1" applyAlignment="1" applyProtection="1">
      <alignment horizontal="center" vertical="center" wrapText="1"/>
      <protection hidden="1"/>
    </xf>
    <xf numFmtId="0" fontId="2" fillId="55" borderId="55" xfId="4" applyFont="1" applyFill="1" applyBorder="1" applyAlignment="1" applyProtection="1">
      <alignment horizontal="center" vertical="center" wrapText="1"/>
    </xf>
    <xf numFmtId="1" fontId="53" fillId="0" borderId="0" xfId="0" applyNumberFormat="1" applyFont="1" applyFill="1" applyBorder="1" applyAlignment="1" applyProtection="1">
      <alignment horizontal="center" vertical="center" wrapText="1"/>
      <protection hidden="1"/>
    </xf>
    <xf numFmtId="169" fontId="28" fillId="0" borderId="55" xfId="0" applyNumberFormat="1" applyFont="1" applyBorder="1" applyAlignment="1" applyProtection="1">
      <alignment horizontal="center"/>
      <protection locked="0"/>
    </xf>
    <xf numFmtId="169" fontId="28" fillId="0" borderId="55" xfId="0" applyNumberFormat="1" applyFont="1" applyBorder="1" applyAlignment="1" applyProtection="1">
      <alignment horizontal="left"/>
      <protection locked="0"/>
    </xf>
    <xf numFmtId="169" fontId="28" fillId="12" borderId="55" xfId="0" applyNumberFormat="1" applyFont="1" applyFill="1" applyBorder="1" applyAlignment="1" applyProtection="1">
      <alignment horizontal="center"/>
      <protection locked="0"/>
    </xf>
    <xf numFmtId="0" fontId="2" fillId="7" borderId="161" xfId="0" applyFont="1" applyFill="1" applyBorder="1" applyAlignment="1" applyProtection="1">
      <alignment vertical="center" wrapText="1"/>
      <protection hidden="1"/>
    </xf>
    <xf numFmtId="0" fontId="4" fillId="12" borderId="55" xfId="0" applyFont="1" applyFill="1" applyBorder="1" applyAlignment="1" applyProtection="1">
      <alignment vertical="center"/>
      <protection locked="0"/>
    </xf>
    <xf numFmtId="1" fontId="63" fillId="12" borderId="0" xfId="4" applyNumberFormat="1" applyFill="1" applyBorder="1" applyAlignment="1" applyProtection="1">
      <alignment horizontal="left" vertical="center"/>
      <protection hidden="1"/>
    </xf>
    <xf numFmtId="0" fontId="2" fillId="67" borderId="26" xfId="0" applyFont="1" applyFill="1" applyBorder="1" applyAlignment="1" applyProtection="1">
      <alignment horizontal="center" vertical="top" wrapText="1"/>
      <protection locked="0"/>
    </xf>
    <xf numFmtId="0" fontId="37" fillId="89" borderId="0" xfId="0" applyFont="1" applyFill="1" applyAlignment="1">
      <alignment vertical="center"/>
    </xf>
    <xf numFmtId="0" fontId="62" fillId="0" borderId="0" xfId="0" applyFont="1" applyAlignment="1">
      <alignment vertical="center" wrapText="1"/>
    </xf>
    <xf numFmtId="0" fontId="252" fillId="10" borderId="0" xfId="0" applyFont="1" applyFill="1" applyAlignment="1">
      <alignment vertical="center"/>
    </xf>
    <xf numFmtId="0" fontId="62" fillId="10" borderId="0" xfId="0" applyFont="1" applyFill="1" applyAlignment="1">
      <alignment vertical="center" wrapText="1"/>
    </xf>
    <xf numFmtId="0" fontId="237" fillId="19" borderId="0" xfId="0" applyFont="1" applyFill="1" applyBorder="1" applyAlignment="1" applyProtection="1">
      <alignment horizontal="center"/>
      <protection locked="0"/>
    </xf>
    <xf numFmtId="0" fontId="235" fillId="12" borderId="0" xfId="6" applyFont="1" applyFill="1" applyBorder="1" applyAlignment="1" applyProtection="1">
      <alignment vertical="center"/>
      <protection locked="0"/>
    </xf>
    <xf numFmtId="0" fontId="240" fillId="12" borderId="0" xfId="6" applyFont="1" applyFill="1" applyBorder="1" applyAlignment="1">
      <alignment horizontal="center" vertical="center"/>
    </xf>
    <xf numFmtId="0" fontId="37" fillId="12" borderId="0" xfId="0" applyFont="1" applyFill="1" applyAlignment="1">
      <alignment vertical="center"/>
    </xf>
    <xf numFmtId="0" fontId="256" fillId="9" borderId="0" xfId="0" applyFont="1" applyFill="1" applyProtection="1">
      <protection hidden="1"/>
    </xf>
    <xf numFmtId="0" fontId="255" fillId="10" borderId="0" xfId="0" applyFont="1" applyFill="1" applyAlignment="1" applyProtection="1">
      <alignment vertical="center"/>
      <protection hidden="1"/>
    </xf>
    <xf numFmtId="0" fontId="62" fillId="10" borderId="0" xfId="0" applyFont="1" applyFill="1" applyAlignment="1" applyProtection="1">
      <alignment vertical="center" wrapText="1"/>
      <protection hidden="1"/>
    </xf>
    <xf numFmtId="0" fontId="252" fillId="10" borderId="0" xfId="0" applyFont="1" applyFill="1" applyAlignment="1" applyProtection="1">
      <alignment vertical="center"/>
      <protection hidden="1"/>
    </xf>
    <xf numFmtId="0" fontId="253" fillId="89" borderId="0" xfId="0" applyFont="1" applyFill="1" applyAlignment="1">
      <alignment vertical="center"/>
    </xf>
    <xf numFmtId="0" fontId="253" fillId="89" borderId="0" xfId="0" applyFont="1" applyFill="1" applyAlignment="1">
      <alignment vertical="top"/>
    </xf>
    <xf numFmtId="0" fontId="4" fillId="82" borderId="55" xfId="0" applyFont="1" applyFill="1" applyBorder="1" applyAlignment="1" applyProtection="1">
      <alignment vertical="center"/>
      <protection locked="0"/>
    </xf>
    <xf numFmtId="0" fontId="2" fillId="83" borderId="22" xfId="0" applyFont="1" applyFill="1" applyBorder="1" applyAlignment="1" applyProtection="1">
      <protection locked="0"/>
    </xf>
    <xf numFmtId="1" fontId="4" fillId="83" borderId="64" xfId="0" applyNumberFormat="1" applyFont="1" applyFill="1" applyBorder="1" applyAlignment="1" applyProtection="1">
      <alignment horizontal="right"/>
      <protection locked="0"/>
    </xf>
    <xf numFmtId="0" fontId="4" fillId="83" borderId="22" xfId="0" applyFont="1" applyFill="1" applyBorder="1" applyAlignment="1" applyProtection="1">
      <alignment horizontal="right"/>
      <protection locked="0"/>
    </xf>
    <xf numFmtId="0" fontId="2" fillId="82" borderId="60" xfId="0" applyFont="1" applyFill="1" applyBorder="1" applyAlignment="1" applyProtection="1">
      <alignment horizontal="left" indent="1"/>
      <protection locked="0"/>
    </xf>
    <xf numFmtId="0" fontId="71" fillId="83" borderId="22" xfId="0" applyFont="1" applyFill="1" applyBorder="1" applyAlignment="1" applyProtection="1">
      <alignment horizontal="right"/>
      <protection locked="0"/>
    </xf>
    <xf numFmtId="1" fontId="2" fillId="83" borderId="22" xfId="0" applyNumberFormat="1" applyFont="1" applyFill="1" applyBorder="1" applyAlignment="1" applyProtection="1">
      <alignment horizontal="right"/>
      <protection locked="0"/>
    </xf>
    <xf numFmtId="0" fontId="2" fillId="83" borderId="22" xfId="0" applyFont="1" applyFill="1" applyBorder="1" applyAlignment="1" applyProtection="1">
      <alignment vertical="center"/>
      <protection locked="0"/>
    </xf>
    <xf numFmtId="0" fontId="2" fillId="83" borderId="22" xfId="0" applyFont="1" applyFill="1" applyBorder="1" applyAlignment="1" applyProtection="1">
      <alignment horizontal="right"/>
      <protection locked="0"/>
    </xf>
    <xf numFmtId="0" fontId="1" fillId="19" borderId="0" xfId="0" applyFont="1" applyFill="1" applyProtection="1">
      <protection hidden="1"/>
    </xf>
    <xf numFmtId="0" fontId="9" fillId="67" borderId="205" xfId="0" applyFont="1" applyFill="1" applyBorder="1" applyAlignment="1" applyProtection="1">
      <alignment horizontal="center" wrapText="1"/>
      <protection hidden="1"/>
    </xf>
    <xf numFmtId="1" fontId="71" fillId="62" borderId="206" xfId="0" applyNumberFormat="1" applyFont="1" applyFill="1" applyBorder="1" applyAlignment="1" applyProtection="1">
      <alignment horizontal="center" wrapText="1"/>
      <protection hidden="1"/>
    </xf>
    <xf numFmtId="0" fontId="2" fillId="66" borderId="207" xfId="0" applyFont="1" applyFill="1" applyBorder="1" applyAlignment="1" applyProtection="1">
      <alignment horizontal="center" vertical="center"/>
      <protection hidden="1"/>
    </xf>
    <xf numFmtId="0" fontId="9" fillId="38" borderId="208" xfId="0" applyFont="1" applyFill="1" applyBorder="1" applyAlignment="1" applyProtection="1">
      <alignment horizontal="center" wrapText="1"/>
      <protection hidden="1"/>
    </xf>
    <xf numFmtId="0" fontId="2" fillId="38" borderId="121" xfId="0" applyFont="1" applyFill="1" applyBorder="1" applyAlignment="1" applyProtection="1">
      <alignment horizontal="center"/>
      <protection hidden="1"/>
    </xf>
    <xf numFmtId="1" fontId="2" fillId="38" borderId="121" xfId="0" applyNumberFormat="1" applyFont="1" applyFill="1" applyBorder="1" applyAlignment="1" applyProtection="1">
      <alignment horizontal="center"/>
      <protection hidden="1"/>
    </xf>
    <xf numFmtId="1" fontId="2" fillId="38" borderId="121" xfId="0" applyNumberFormat="1" applyFont="1" applyFill="1" applyBorder="1" applyAlignment="1" applyProtection="1">
      <alignment horizontal="center" vertical="center"/>
      <protection hidden="1"/>
    </xf>
    <xf numFmtId="1" fontId="71" fillId="41" borderId="209" xfId="0" applyNumberFormat="1" applyFont="1" applyFill="1" applyBorder="1" applyAlignment="1" applyProtection="1">
      <alignment horizontal="center" vertical="center"/>
      <protection hidden="1"/>
    </xf>
    <xf numFmtId="0" fontId="4" fillId="68" borderId="211" xfId="0" applyFont="1" applyFill="1" applyBorder="1" applyAlignment="1" applyProtection="1">
      <alignment horizontal="center"/>
      <protection hidden="1"/>
    </xf>
    <xf numFmtId="1" fontId="4" fillId="68" borderId="211" xfId="0" applyNumberFormat="1" applyFont="1" applyFill="1" applyBorder="1" applyAlignment="1" applyProtection="1">
      <alignment horizontal="center"/>
      <protection hidden="1"/>
    </xf>
    <xf numFmtId="1" fontId="4" fillId="68" borderId="211" xfId="0" applyNumberFormat="1" applyFont="1" applyFill="1" applyBorder="1" applyAlignment="1" applyProtection="1">
      <alignment horizontal="center" vertical="center"/>
      <protection hidden="1"/>
    </xf>
    <xf numFmtId="0" fontId="56" fillId="66" borderId="210" xfId="0" applyFont="1" applyFill="1" applyBorder="1" applyAlignment="1" applyProtection="1">
      <alignment vertical="center"/>
      <protection hidden="1"/>
    </xf>
    <xf numFmtId="0" fontId="142" fillId="34" borderId="212" xfId="0" applyFont="1" applyFill="1" applyBorder="1" applyAlignment="1" applyProtection="1">
      <alignment wrapText="1"/>
      <protection hidden="1"/>
    </xf>
    <xf numFmtId="0" fontId="142" fillId="34" borderId="152" xfId="0" applyFont="1" applyFill="1" applyBorder="1" applyAlignment="1" applyProtection="1">
      <alignment vertical="center" wrapText="1"/>
      <protection hidden="1"/>
    </xf>
    <xf numFmtId="0" fontId="142" fillId="34" borderId="152" xfId="0" applyFont="1" applyFill="1" applyBorder="1" applyAlignment="1" applyProtection="1">
      <alignment vertical="top" wrapText="1"/>
      <protection hidden="1"/>
    </xf>
    <xf numFmtId="1" fontId="71" fillId="48" borderId="214" xfId="0" applyNumberFormat="1" applyFont="1" applyFill="1" applyBorder="1" applyAlignment="1" applyProtection="1">
      <alignment horizontal="center" vertical="center" wrapText="1"/>
      <protection hidden="1"/>
    </xf>
    <xf numFmtId="1" fontId="71" fillId="19" borderId="77" xfId="0" applyNumberFormat="1" applyFont="1" applyFill="1" applyBorder="1" applyAlignment="1" applyProtection="1">
      <alignment vertical="center" wrapText="1"/>
      <protection hidden="1"/>
    </xf>
    <xf numFmtId="0" fontId="95" fillId="9" borderId="0" xfId="0" applyFont="1" applyFill="1" applyBorder="1" applyAlignment="1" applyProtection="1">
      <alignment vertical="center"/>
      <protection hidden="1"/>
    </xf>
    <xf numFmtId="0" fontId="99" fillId="12" borderId="0" xfId="0" applyFont="1" applyFill="1" applyBorder="1" applyAlignment="1" applyProtection="1">
      <alignment horizontal="center" vertical="center"/>
      <protection hidden="1"/>
    </xf>
    <xf numFmtId="0" fontId="95" fillId="9" borderId="84" xfId="0" applyFont="1" applyFill="1" applyBorder="1" applyAlignment="1" applyProtection="1">
      <alignment vertical="center"/>
      <protection hidden="1"/>
    </xf>
    <xf numFmtId="1" fontId="71" fillId="9" borderId="134" xfId="0" applyNumberFormat="1" applyFont="1" applyFill="1" applyBorder="1" applyAlignment="1" applyProtection="1">
      <alignment vertical="center" wrapText="1"/>
      <protection hidden="1"/>
    </xf>
    <xf numFmtId="0" fontId="0" fillId="10" borderId="81" xfId="0" applyFill="1" applyBorder="1" applyProtection="1">
      <protection hidden="1"/>
    </xf>
    <xf numFmtId="0" fontId="78" fillId="10" borderId="81" xfId="0" applyFont="1" applyFill="1" applyBorder="1" applyProtection="1">
      <protection hidden="1"/>
    </xf>
    <xf numFmtId="0" fontId="0" fillId="10" borderId="81" xfId="0" applyFont="1" applyFill="1" applyBorder="1" applyProtection="1">
      <protection hidden="1"/>
    </xf>
    <xf numFmtId="14" fontId="95" fillId="10" borderId="81" xfId="0" applyNumberFormat="1" applyFont="1" applyFill="1" applyBorder="1" applyAlignment="1">
      <alignment horizontal="center"/>
    </xf>
    <xf numFmtId="0" fontId="1" fillId="9" borderId="0" xfId="0" applyFont="1" applyFill="1" applyBorder="1" applyProtection="1">
      <protection hidden="1"/>
    </xf>
    <xf numFmtId="0" fontId="1" fillId="19" borderId="77" xfId="0" applyFont="1" applyFill="1" applyBorder="1" applyProtection="1">
      <protection hidden="1"/>
    </xf>
    <xf numFmtId="0" fontId="142" fillId="34" borderId="151" xfId="0" applyFont="1" applyFill="1" applyBorder="1" applyAlignment="1" applyProtection="1">
      <alignment vertical="center" wrapText="1"/>
      <protection hidden="1"/>
    </xf>
    <xf numFmtId="0" fontId="142" fillId="23" borderId="213" xfId="0" applyFont="1" applyFill="1" applyBorder="1" applyAlignment="1" applyProtection="1">
      <alignment vertical="top" wrapText="1"/>
      <protection hidden="1"/>
    </xf>
    <xf numFmtId="0" fontId="0" fillId="0" borderId="26" xfId="0" applyBorder="1" applyAlignment="1">
      <alignment vertical="center"/>
    </xf>
    <xf numFmtId="0" fontId="72" fillId="9" borderId="0" xfId="0" applyFont="1" applyFill="1" applyProtection="1">
      <protection hidden="1"/>
    </xf>
    <xf numFmtId="0" fontId="135" fillId="10" borderId="0" xfId="0" applyFont="1" applyFill="1" applyAlignment="1" applyProtection="1">
      <alignment vertical="center"/>
      <protection hidden="1"/>
    </xf>
    <xf numFmtId="0" fontId="260" fillId="10" borderId="0" xfId="0" applyFont="1" applyFill="1" applyAlignment="1" applyProtection="1">
      <alignment vertical="center"/>
      <protection hidden="1"/>
    </xf>
    <xf numFmtId="0" fontId="111" fillId="10" borderId="0" xfId="0" applyFont="1" applyFill="1" applyAlignment="1" applyProtection="1">
      <alignment vertical="center"/>
      <protection hidden="1"/>
    </xf>
    <xf numFmtId="0" fontId="261" fillId="10" borderId="0" xfId="0" applyFont="1" applyFill="1" applyAlignment="1" applyProtection="1">
      <alignment vertical="center" wrapText="1"/>
      <protection hidden="1"/>
    </xf>
    <xf numFmtId="0" fontId="72" fillId="19" borderId="0" xfId="0" applyFont="1" applyFill="1" applyProtection="1">
      <protection hidden="1"/>
    </xf>
    <xf numFmtId="0" fontId="261" fillId="12" borderId="0" xfId="0" applyFont="1" applyFill="1" applyAlignment="1" applyProtection="1">
      <alignment vertical="center" wrapText="1"/>
      <protection hidden="1"/>
    </xf>
    <xf numFmtId="0" fontId="230" fillId="19" borderId="0" xfId="0" applyFont="1" applyFill="1" applyBorder="1" applyProtection="1">
      <protection hidden="1"/>
    </xf>
    <xf numFmtId="0" fontId="0" fillId="0" borderId="20" xfId="0" applyBorder="1" applyAlignment="1">
      <alignment vertical="center"/>
    </xf>
    <xf numFmtId="171" fontId="231" fillId="12" borderId="20" xfId="14" applyNumberFormat="1" applyFont="1" applyFill="1" applyBorder="1"/>
    <xf numFmtId="0" fontId="50" fillId="53" borderId="0" xfId="0" applyFont="1" applyFill="1" applyAlignment="1" applyProtection="1">
      <alignment vertical="center" wrapText="1"/>
      <protection hidden="1"/>
    </xf>
    <xf numFmtId="0" fontId="2" fillId="55" borderId="194" xfId="4" applyFont="1" applyFill="1" applyBorder="1" applyAlignment="1" applyProtection="1">
      <alignment horizontal="center" vertical="center" wrapText="1"/>
    </xf>
    <xf numFmtId="0" fontId="0" fillId="12" borderId="0" xfId="0" applyFill="1" applyAlignment="1" applyProtection="1">
      <alignment horizontal="left" wrapText="1"/>
      <protection hidden="1"/>
    </xf>
    <xf numFmtId="0" fontId="0" fillId="12" borderId="0" xfId="0" applyFill="1" applyAlignment="1" applyProtection="1">
      <alignment horizontal="left"/>
      <protection hidden="1"/>
    </xf>
    <xf numFmtId="0" fontId="80" fillId="54" borderId="0" xfId="0" applyFont="1" applyFill="1" applyAlignment="1" applyProtection="1">
      <alignment horizontal="right" vertical="top" wrapText="1"/>
      <protection hidden="1"/>
    </xf>
    <xf numFmtId="0" fontId="41" fillId="8" borderId="28" xfId="0" applyFont="1" applyFill="1" applyBorder="1" applyAlignment="1" applyProtection="1">
      <alignment horizontal="center" vertical="center"/>
      <protection hidden="1"/>
    </xf>
    <xf numFmtId="0" fontId="41" fillId="11" borderId="0" xfId="0" applyFont="1" applyFill="1" applyAlignment="1" applyProtection="1">
      <alignment horizontal="center" vertical="center"/>
      <protection hidden="1"/>
    </xf>
    <xf numFmtId="1" fontId="41" fillId="11" borderId="26" xfId="0" applyNumberFormat="1" applyFont="1" applyFill="1" applyBorder="1" applyAlignment="1" applyProtection="1">
      <alignment horizontal="center"/>
      <protection hidden="1"/>
    </xf>
    <xf numFmtId="0" fontId="71" fillId="0" borderId="28" xfId="0" applyFont="1" applyBorder="1" applyAlignment="1">
      <alignment horizontal="center"/>
    </xf>
    <xf numFmtId="0" fontId="63" fillId="12" borderId="28" xfId="4" applyFill="1" applyBorder="1" applyAlignment="1" applyProtection="1">
      <alignment horizontal="center" wrapText="1"/>
      <protection hidden="1"/>
    </xf>
    <xf numFmtId="0" fontId="41" fillId="12" borderId="55" xfId="0" applyFont="1" applyFill="1" applyBorder="1" applyAlignment="1" applyProtection="1">
      <alignment horizontal="left" vertical="center" wrapText="1"/>
      <protection hidden="1"/>
    </xf>
    <xf numFmtId="0" fontId="41" fillId="12" borderId="57" xfId="0" applyFont="1" applyFill="1" applyBorder="1" applyAlignment="1" applyProtection="1">
      <alignment horizontal="left" vertical="top" wrapText="1"/>
      <protection hidden="1"/>
    </xf>
    <xf numFmtId="0" fontId="41" fillId="12" borderId="28" xfId="0" applyFont="1" applyFill="1" applyBorder="1" applyAlignment="1" applyProtection="1">
      <alignment horizontal="left" vertical="top" wrapText="1"/>
      <protection hidden="1"/>
    </xf>
    <xf numFmtId="0" fontId="41" fillId="12" borderId="58" xfId="0" applyFont="1" applyFill="1" applyBorder="1" applyAlignment="1" applyProtection="1">
      <alignment horizontal="left" vertical="top" wrapText="1"/>
      <protection hidden="1"/>
    </xf>
    <xf numFmtId="0" fontId="73" fillId="8" borderId="0" xfId="0" applyFont="1" applyFill="1" applyAlignment="1" applyProtection="1">
      <alignment horizontal="left" vertical="center"/>
      <protection hidden="1"/>
    </xf>
    <xf numFmtId="0" fontId="189" fillId="57" borderId="0" xfId="0" applyFont="1" applyFill="1" applyAlignment="1" applyProtection="1">
      <alignment horizontal="center" vertical="center" wrapText="1"/>
      <protection hidden="1"/>
    </xf>
    <xf numFmtId="0" fontId="41" fillId="12" borderId="161" xfId="0" applyFont="1" applyFill="1" applyBorder="1" applyAlignment="1" applyProtection="1">
      <alignment horizontal="left" vertical="center" wrapText="1"/>
      <protection hidden="1"/>
    </xf>
    <xf numFmtId="0" fontId="41" fillId="12" borderId="20" xfId="0" applyFont="1" applyFill="1" applyBorder="1" applyAlignment="1" applyProtection="1">
      <alignment horizontal="left" vertical="center" wrapText="1"/>
      <protection hidden="1"/>
    </xf>
    <xf numFmtId="0" fontId="41" fillId="12" borderId="162" xfId="0" applyFont="1" applyFill="1" applyBorder="1" applyAlignment="1" applyProtection="1">
      <alignment horizontal="left" vertical="center" wrapText="1"/>
      <protection hidden="1"/>
    </xf>
    <xf numFmtId="0" fontId="191" fillId="8" borderId="0" xfId="0" applyFont="1" applyFill="1" applyAlignment="1" applyProtection="1">
      <alignment horizontal="center"/>
      <protection hidden="1"/>
    </xf>
    <xf numFmtId="0" fontId="13" fillId="38" borderId="24" xfId="0" applyFont="1" applyFill="1" applyBorder="1" applyAlignment="1" applyProtection="1">
      <alignment horizontal="left" vertical="center" wrapText="1"/>
      <protection hidden="1"/>
    </xf>
    <xf numFmtId="0" fontId="13" fillId="38" borderId="0" xfId="0" applyFont="1" applyFill="1" applyBorder="1" applyAlignment="1" applyProtection="1">
      <alignment horizontal="left" vertical="center" wrapText="1"/>
      <protection hidden="1"/>
    </xf>
    <xf numFmtId="0" fontId="0" fillId="12" borderId="57" xfId="0" applyFill="1" applyBorder="1" applyAlignment="1">
      <alignment horizontal="left" vertical="center" wrapText="1"/>
    </xf>
    <xf numFmtId="0" fontId="0" fillId="12" borderId="28" xfId="0" applyFill="1" applyBorder="1" applyAlignment="1">
      <alignment horizontal="left" vertical="center" wrapText="1"/>
    </xf>
    <xf numFmtId="0" fontId="0" fillId="12" borderId="58" xfId="0" applyFill="1" applyBorder="1" applyAlignment="1">
      <alignment horizontal="left" vertical="center" wrapText="1"/>
    </xf>
    <xf numFmtId="0" fontId="0" fillId="12" borderId="52" xfId="0" applyFill="1" applyBorder="1" applyAlignment="1">
      <alignment horizontal="left" vertical="center" wrapText="1"/>
    </xf>
    <xf numFmtId="0" fontId="0" fillId="12" borderId="0" xfId="0" applyFill="1" applyBorder="1" applyAlignment="1">
      <alignment horizontal="left" vertical="center" wrapText="1"/>
    </xf>
    <xf numFmtId="0" fontId="0" fillId="12" borderId="54" xfId="0" applyFill="1" applyBorder="1" applyAlignment="1">
      <alignment horizontal="left" vertical="center" wrapText="1"/>
    </xf>
    <xf numFmtId="0" fontId="0" fillId="12" borderId="25" xfId="0" applyFill="1" applyBorder="1" applyAlignment="1">
      <alignment horizontal="left" vertical="center" wrapText="1"/>
    </xf>
    <xf numFmtId="0" fontId="0" fillId="12" borderId="26" xfId="0" applyFill="1" applyBorder="1" applyAlignment="1">
      <alignment horizontal="left" vertical="center" wrapText="1"/>
    </xf>
    <xf numFmtId="0" fontId="0" fillId="12" borderId="27" xfId="0" applyFill="1" applyBorder="1" applyAlignment="1">
      <alignment horizontal="left" vertical="center" wrapText="1"/>
    </xf>
    <xf numFmtId="0" fontId="113" fillId="12" borderId="161" xfId="0" applyFont="1" applyFill="1" applyBorder="1" applyAlignment="1">
      <alignment horizontal="center" vertical="center"/>
    </xf>
    <xf numFmtId="0" fontId="113" fillId="12" borderId="20" xfId="0" applyFont="1" applyFill="1" applyBorder="1" applyAlignment="1">
      <alignment horizontal="center" vertical="center"/>
    </xf>
    <xf numFmtId="0" fontId="113" fillId="12" borderId="162" xfId="0" applyFont="1" applyFill="1" applyBorder="1" applyAlignment="1">
      <alignment horizontal="center" vertical="center"/>
    </xf>
    <xf numFmtId="0" fontId="192" fillId="77" borderId="0" xfId="0" applyFont="1" applyFill="1" applyAlignment="1">
      <alignment horizontal="center" vertical="center" wrapText="1"/>
    </xf>
    <xf numFmtId="0" fontId="71" fillId="12" borderId="0" xfId="0" applyFont="1" applyFill="1" applyBorder="1" applyAlignment="1">
      <alignment horizontal="left" vertical="center" wrapText="1"/>
    </xf>
    <xf numFmtId="0" fontId="194" fillId="12" borderId="55" xfId="0" applyFont="1" applyFill="1" applyBorder="1" applyAlignment="1" applyProtection="1">
      <alignment horizontal="center" wrapText="1"/>
      <protection locked="0"/>
    </xf>
    <xf numFmtId="0" fontId="0" fillId="38" borderId="20" xfId="0" applyFill="1" applyBorder="1" applyAlignment="1" applyProtection="1">
      <alignment horizontal="center" vertical="center"/>
      <protection locked="0"/>
    </xf>
    <xf numFmtId="0" fontId="195" fillId="12" borderId="161" xfId="0" applyFont="1" applyFill="1" applyBorder="1" applyAlignment="1">
      <alignment horizontal="left" vertical="center"/>
    </xf>
    <xf numFmtId="0" fontId="195" fillId="12" borderId="20" xfId="0" applyFont="1" applyFill="1" applyBorder="1" applyAlignment="1">
      <alignment horizontal="left" vertical="center"/>
    </xf>
    <xf numFmtId="0" fontId="195" fillId="12" borderId="162" xfId="0" applyFont="1" applyFill="1" applyBorder="1" applyAlignment="1">
      <alignment horizontal="left" vertical="center"/>
    </xf>
    <xf numFmtId="0" fontId="65" fillId="12" borderId="161" xfId="0" applyFont="1" applyFill="1" applyBorder="1" applyAlignment="1">
      <alignment horizontal="left" vertical="top" wrapText="1"/>
    </xf>
    <xf numFmtId="0" fontId="65" fillId="12" borderId="20" xfId="0" applyFont="1" applyFill="1" applyBorder="1" applyAlignment="1">
      <alignment horizontal="left" vertical="top" wrapText="1"/>
    </xf>
    <xf numFmtId="0" fontId="65" fillId="12" borderId="162" xfId="0" applyFont="1" applyFill="1" applyBorder="1" applyAlignment="1">
      <alignment horizontal="left" vertical="top" wrapText="1"/>
    </xf>
    <xf numFmtId="0" fontId="2" fillId="12" borderId="57" xfId="0" applyFont="1" applyFill="1" applyBorder="1" applyAlignment="1">
      <alignment horizontal="left" vertical="top" wrapText="1"/>
    </xf>
    <xf numFmtId="0" fontId="2" fillId="12" borderId="28" xfId="0" applyFont="1" applyFill="1" applyBorder="1" applyAlignment="1">
      <alignment horizontal="left" vertical="top" wrapText="1"/>
    </xf>
    <xf numFmtId="0" fontId="2" fillId="12" borderId="58" xfId="0" applyFont="1" applyFill="1" applyBorder="1" applyAlignment="1">
      <alignment horizontal="left" vertical="top" wrapText="1"/>
    </xf>
    <xf numFmtId="0" fontId="2" fillId="12" borderId="52" xfId="0" applyFont="1" applyFill="1" applyBorder="1" applyAlignment="1">
      <alignment horizontal="left" vertical="top" wrapText="1"/>
    </xf>
    <xf numFmtId="0" fontId="2" fillId="12" borderId="0" xfId="0" applyFont="1" applyFill="1" applyBorder="1" applyAlignment="1">
      <alignment horizontal="left" vertical="top" wrapText="1"/>
    </xf>
    <xf numFmtId="0" fontId="2" fillId="12" borderId="54" xfId="0" applyFont="1" applyFill="1" applyBorder="1" applyAlignment="1">
      <alignment horizontal="left" vertical="top" wrapText="1"/>
    </xf>
    <xf numFmtId="0" fontId="2" fillId="12" borderId="25" xfId="0" applyFont="1" applyFill="1" applyBorder="1" applyAlignment="1">
      <alignment horizontal="left" vertical="top" wrapText="1"/>
    </xf>
    <xf numFmtId="0" fontId="2" fillId="12" borderId="26" xfId="0" applyFont="1" applyFill="1" applyBorder="1" applyAlignment="1">
      <alignment horizontal="left" vertical="top" wrapText="1"/>
    </xf>
    <xf numFmtId="0" fontId="2" fillId="12" borderId="27" xfId="0" applyFont="1" applyFill="1" applyBorder="1" applyAlignment="1">
      <alignment horizontal="left" vertical="top" wrapText="1"/>
    </xf>
    <xf numFmtId="0" fontId="56" fillId="11" borderId="55" xfId="0" applyFont="1" applyFill="1" applyBorder="1" applyAlignment="1">
      <alignment horizontal="center" vertical="center" wrapText="1"/>
    </xf>
    <xf numFmtId="0" fontId="56" fillId="81" borderId="161" xfId="0" applyFont="1" applyFill="1" applyBorder="1" applyAlignment="1">
      <alignment horizontal="center" wrapText="1"/>
    </xf>
    <xf numFmtId="0" fontId="56" fillId="81" borderId="20" xfId="0" applyFont="1" applyFill="1" applyBorder="1" applyAlignment="1">
      <alignment horizontal="center" wrapText="1"/>
    </xf>
    <xf numFmtId="0" fontId="56" fillId="81" borderId="162" xfId="0" applyFont="1" applyFill="1" applyBorder="1" applyAlignment="1">
      <alignment horizontal="center" wrapText="1"/>
    </xf>
    <xf numFmtId="0" fontId="0" fillId="0" borderId="0" xfId="0" applyAlignment="1">
      <alignment horizontal="center"/>
    </xf>
    <xf numFmtId="0" fontId="56" fillId="81" borderId="161" xfId="0" applyFont="1" applyFill="1" applyBorder="1" applyAlignment="1">
      <alignment horizontal="center"/>
    </xf>
    <xf numFmtId="0" fontId="56" fillId="81" borderId="20" xfId="0" applyFont="1" applyFill="1" applyBorder="1" applyAlignment="1">
      <alignment horizontal="center"/>
    </xf>
    <xf numFmtId="0" fontId="56" fillId="81" borderId="162" xfId="0" applyFont="1" applyFill="1" applyBorder="1" applyAlignment="1">
      <alignment horizontal="center"/>
    </xf>
    <xf numFmtId="0" fontId="2" fillId="38" borderId="25" xfId="0" applyFont="1" applyFill="1" applyBorder="1" applyAlignment="1">
      <alignment horizontal="center" vertical="center"/>
    </xf>
    <xf numFmtId="0" fontId="2" fillId="38" borderId="26" xfId="0" applyFont="1" applyFill="1" applyBorder="1" applyAlignment="1">
      <alignment horizontal="center" vertical="center"/>
    </xf>
    <xf numFmtId="14" fontId="0" fillId="0" borderId="55" xfId="0" applyNumberFormat="1"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27" xfId="0" applyBorder="1" applyAlignment="1" applyProtection="1">
      <alignment horizontal="center" vertical="center"/>
      <protection locked="0"/>
    </xf>
    <xf numFmtId="0" fontId="2" fillId="11" borderId="26" xfId="0" applyFont="1" applyFill="1" applyBorder="1" applyAlignment="1">
      <alignment horizontal="center" vertical="center"/>
    </xf>
    <xf numFmtId="0" fontId="2" fillId="11" borderId="27" xfId="0" applyFont="1" applyFill="1" applyBorder="1" applyAlignment="1">
      <alignment horizontal="center" vertical="center"/>
    </xf>
    <xf numFmtId="0" fontId="2" fillId="11" borderId="25" xfId="0" applyFont="1" applyFill="1" applyBorder="1" applyAlignment="1">
      <alignment horizontal="center" vertical="center"/>
    </xf>
    <xf numFmtId="0" fontId="0" fillId="0" borderId="161"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162" xfId="0" applyBorder="1" applyAlignment="1" applyProtection="1">
      <alignment horizontal="center" vertical="center"/>
      <protection locked="0"/>
    </xf>
    <xf numFmtId="0" fontId="2" fillId="11" borderId="25" xfId="0" applyFont="1" applyFill="1" applyBorder="1" applyAlignment="1">
      <alignment horizontal="left" vertical="center"/>
    </xf>
    <xf numFmtId="0" fontId="2" fillId="11" borderId="26" xfId="0" applyFont="1" applyFill="1" applyBorder="1" applyAlignment="1">
      <alignment horizontal="left" vertical="center"/>
    </xf>
    <xf numFmtId="0" fontId="2" fillId="11" borderId="27" xfId="0" applyFont="1" applyFill="1" applyBorder="1" applyAlignment="1">
      <alignment horizontal="left" vertical="center"/>
    </xf>
    <xf numFmtId="0" fontId="0" fillId="0" borderId="28" xfId="0" applyBorder="1" applyAlignment="1">
      <alignment horizontal="left"/>
    </xf>
    <xf numFmtId="0" fontId="184" fillId="77" borderId="131" xfId="0" applyFont="1" applyFill="1" applyBorder="1" applyAlignment="1" applyProtection="1">
      <alignment horizontal="center" wrapText="1"/>
      <protection hidden="1"/>
    </xf>
    <xf numFmtId="0" fontId="184" fillId="77" borderId="81" xfId="0" applyFont="1" applyFill="1" applyBorder="1" applyAlignment="1" applyProtection="1">
      <alignment horizontal="center" wrapText="1"/>
      <protection hidden="1"/>
    </xf>
    <xf numFmtId="0" fontId="184" fillId="77" borderId="130" xfId="0" applyFont="1" applyFill="1" applyBorder="1" applyAlignment="1" applyProtection="1">
      <alignment horizontal="center" wrapText="1"/>
      <protection hidden="1"/>
    </xf>
    <xf numFmtId="1" fontId="96" fillId="9" borderId="0" xfId="0" applyNumberFormat="1" applyFont="1" applyFill="1" applyBorder="1" applyAlignment="1" applyProtection="1">
      <alignment horizontal="center"/>
      <protection hidden="1"/>
    </xf>
    <xf numFmtId="0" fontId="96" fillId="9" borderId="0" xfId="0" applyFont="1" applyFill="1" applyBorder="1" applyAlignment="1" applyProtection="1">
      <alignment horizontal="center"/>
      <protection hidden="1"/>
    </xf>
    <xf numFmtId="0" fontId="65" fillId="30" borderId="28" xfId="0" applyFont="1" applyFill="1" applyBorder="1" applyAlignment="1" applyProtection="1">
      <alignment horizontal="center"/>
    </xf>
    <xf numFmtId="0" fontId="9" fillId="30" borderId="28" xfId="0" applyFont="1" applyFill="1" applyBorder="1" applyAlignment="1" applyProtection="1">
      <alignment horizontal="center"/>
    </xf>
    <xf numFmtId="0" fontId="0" fillId="77" borderId="131" xfId="0" applyFont="1" applyFill="1" applyBorder="1" applyAlignment="1" applyProtection="1">
      <alignment horizontal="center"/>
      <protection hidden="1"/>
    </xf>
    <xf numFmtId="0" fontId="0" fillId="77" borderId="81" xfId="0" applyFont="1" applyFill="1" applyBorder="1" applyAlignment="1" applyProtection="1">
      <alignment horizontal="center"/>
      <protection hidden="1"/>
    </xf>
    <xf numFmtId="0" fontId="0" fillId="77" borderId="130" xfId="0" applyFont="1" applyFill="1" applyBorder="1" applyAlignment="1" applyProtection="1">
      <alignment horizontal="center"/>
      <protection hidden="1"/>
    </xf>
    <xf numFmtId="0" fontId="126" fillId="21" borderId="0" xfId="0" applyFont="1" applyFill="1" applyBorder="1" applyAlignment="1" applyProtection="1">
      <alignment horizontal="center"/>
      <protection hidden="1"/>
    </xf>
    <xf numFmtId="0" fontId="71" fillId="25" borderId="104" xfId="0" applyFont="1" applyFill="1" applyBorder="1" applyAlignment="1" applyProtection="1">
      <alignment horizontal="right" vertical="center"/>
      <protection hidden="1"/>
    </xf>
    <xf numFmtId="0" fontId="71" fillId="25" borderId="188" xfId="0" applyFont="1" applyFill="1" applyBorder="1" applyAlignment="1" applyProtection="1">
      <alignment horizontal="right" vertical="center"/>
      <protection hidden="1"/>
    </xf>
    <xf numFmtId="0" fontId="72" fillId="11" borderId="0" xfId="4" applyFont="1" applyFill="1" applyBorder="1" applyAlignment="1" applyProtection="1">
      <alignment horizontal="left"/>
    </xf>
    <xf numFmtId="0" fontId="70" fillId="11" borderId="0" xfId="4" applyFont="1" applyFill="1" applyBorder="1" applyAlignment="1" applyProtection="1">
      <alignment horizontal="left"/>
    </xf>
    <xf numFmtId="0" fontId="9" fillId="7" borderId="0" xfId="0" applyFont="1" applyFill="1" applyBorder="1" applyAlignment="1" applyProtection="1">
      <alignment horizontal="left"/>
      <protection hidden="1"/>
    </xf>
    <xf numFmtId="0" fontId="9" fillId="7" borderId="28" xfId="0" applyFont="1" applyFill="1" applyBorder="1" applyAlignment="1" applyProtection="1">
      <alignment horizontal="left"/>
      <protection hidden="1"/>
    </xf>
    <xf numFmtId="0" fontId="63" fillId="7" borderId="60" xfId="4" applyFill="1" applyBorder="1" applyAlignment="1" applyProtection="1">
      <alignment horizontal="left"/>
    </xf>
    <xf numFmtId="0" fontId="63" fillId="7" borderId="66" xfId="4" applyFill="1" applyBorder="1" applyAlignment="1" applyProtection="1">
      <alignment horizontal="left"/>
    </xf>
    <xf numFmtId="0" fontId="63" fillId="7" borderId="30" xfId="4" applyFill="1" applyBorder="1" applyAlignment="1" applyProtection="1">
      <alignment horizontal="left"/>
    </xf>
    <xf numFmtId="0" fontId="2" fillId="16" borderId="20" xfId="0" applyFont="1" applyFill="1" applyBorder="1" applyAlignment="1" applyProtection="1">
      <alignment horizontal="left"/>
    </xf>
    <xf numFmtId="0" fontId="71" fillId="11" borderId="77" xfId="0" applyFont="1" applyFill="1" applyBorder="1" applyAlignment="1" applyProtection="1">
      <alignment horizontal="center" vertical="center"/>
      <protection hidden="1"/>
    </xf>
    <xf numFmtId="0" fontId="2" fillId="11" borderId="24" xfId="0" applyFont="1" applyFill="1" applyBorder="1" applyAlignment="1" applyProtection="1">
      <alignment horizontal="center" vertical="center"/>
      <protection hidden="1"/>
    </xf>
    <xf numFmtId="0" fontId="2" fillId="11" borderId="0" xfId="0" applyFont="1" applyFill="1" applyBorder="1" applyAlignment="1" applyProtection="1">
      <alignment horizontal="center" vertical="center"/>
      <protection hidden="1"/>
    </xf>
    <xf numFmtId="0" fontId="63" fillId="31" borderId="0" xfId="4" applyFont="1" applyFill="1" applyBorder="1" applyAlignment="1" applyProtection="1">
      <alignment horizontal="left"/>
    </xf>
    <xf numFmtId="0" fontId="71" fillId="11" borderId="99" xfId="4" applyFont="1" applyFill="1" applyBorder="1" applyAlignment="1" applyProtection="1">
      <alignment horizontal="left" vertical="center"/>
      <protection hidden="1"/>
    </xf>
    <xf numFmtId="0" fontId="71" fillId="11" borderId="100" xfId="4" applyFont="1" applyFill="1" applyBorder="1" applyAlignment="1" applyProtection="1">
      <alignment horizontal="left" vertical="center"/>
      <protection hidden="1"/>
    </xf>
    <xf numFmtId="0" fontId="71" fillId="11" borderId="98" xfId="4" applyFont="1" applyFill="1" applyBorder="1" applyAlignment="1" applyProtection="1">
      <alignment horizontal="left" vertical="center"/>
      <protection hidden="1"/>
    </xf>
    <xf numFmtId="0" fontId="88" fillId="7" borderId="0" xfId="4" applyFont="1" applyFill="1" applyBorder="1" applyAlignment="1" applyProtection="1">
      <alignment horizontal="left" vertical="center" wrapText="1"/>
      <protection hidden="1"/>
    </xf>
    <xf numFmtId="0" fontId="66" fillId="77" borderId="116" xfId="0" applyFont="1" applyFill="1" applyBorder="1" applyAlignment="1" applyProtection="1">
      <alignment horizontal="center" vertical="center" wrapText="1"/>
      <protection hidden="1"/>
    </xf>
    <xf numFmtId="0" fontId="66" fillId="77" borderId="0" xfId="0" applyFont="1" applyFill="1" applyBorder="1" applyAlignment="1" applyProtection="1">
      <alignment horizontal="center" vertical="center" wrapText="1"/>
      <protection hidden="1"/>
    </xf>
    <xf numFmtId="0" fontId="66" fillId="77" borderId="141" xfId="0" applyFont="1" applyFill="1" applyBorder="1" applyAlignment="1" applyProtection="1">
      <alignment horizontal="center" vertical="center" wrapText="1"/>
      <protection hidden="1"/>
    </xf>
    <xf numFmtId="0" fontId="149" fillId="0" borderId="70" xfId="0" applyFont="1" applyBorder="1" applyAlignment="1" applyProtection="1">
      <alignment horizontal="center" vertical="center"/>
      <protection hidden="1"/>
    </xf>
    <xf numFmtId="0" fontId="66" fillId="77" borderId="191" xfId="0" applyFont="1" applyFill="1" applyBorder="1" applyAlignment="1" applyProtection="1">
      <alignment horizontal="center" vertical="center" wrapText="1"/>
      <protection hidden="1"/>
    </xf>
    <xf numFmtId="0" fontId="66" fillId="77" borderId="134" xfId="0" applyFont="1" applyFill="1" applyBorder="1" applyAlignment="1" applyProtection="1">
      <alignment horizontal="center" vertical="center" wrapText="1"/>
      <protection hidden="1"/>
    </xf>
    <xf numFmtId="0" fontId="66" fillId="77" borderId="192" xfId="0" applyFont="1" applyFill="1" applyBorder="1" applyAlignment="1" applyProtection="1">
      <alignment horizontal="center" vertical="center" wrapText="1"/>
      <protection hidden="1"/>
    </xf>
    <xf numFmtId="0" fontId="4" fillId="7" borderId="95" xfId="0" applyFont="1" applyFill="1" applyBorder="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69" fillId="0" borderId="84" xfId="0" applyFont="1" applyBorder="1" applyAlignment="1" applyProtection="1">
      <alignment horizontal="center" vertical="center"/>
      <protection hidden="1"/>
    </xf>
    <xf numFmtId="0" fontId="130" fillId="30" borderId="23" xfId="4" applyFont="1" applyFill="1" applyBorder="1" applyAlignment="1" applyProtection="1">
      <alignment horizontal="left"/>
    </xf>
    <xf numFmtId="0" fontId="130" fillId="30" borderId="21" xfId="4" applyFont="1" applyFill="1" applyBorder="1" applyAlignment="1" applyProtection="1">
      <alignment horizontal="left"/>
    </xf>
    <xf numFmtId="0" fontId="9" fillId="30" borderId="139" xfId="0" applyFont="1" applyFill="1" applyBorder="1" applyAlignment="1" applyProtection="1">
      <alignment horizontal="left"/>
      <protection hidden="1"/>
    </xf>
    <xf numFmtId="0" fontId="9" fillId="30" borderId="25" xfId="0" applyFont="1" applyFill="1" applyBorder="1" applyAlignment="1" applyProtection="1">
      <alignment horizontal="left"/>
      <protection hidden="1"/>
    </xf>
    <xf numFmtId="0" fontId="98" fillId="70" borderId="0" xfId="0" applyFont="1" applyFill="1" applyBorder="1" applyAlignment="1" applyProtection="1">
      <alignment horizontal="center"/>
      <protection hidden="1"/>
    </xf>
    <xf numFmtId="1" fontId="81" fillId="29" borderId="190" xfId="0" applyNumberFormat="1" applyFont="1" applyFill="1" applyBorder="1" applyAlignment="1" applyProtection="1">
      <alignment horizontal="center" vertical="center" wrapText="1"/>
      <protection hidden="1"/>
    </xf>
    <xf numFmtId="1" fontId="173" fillId="76" borderId="26" xfId="0" applyNumberFormat="1" applyFont="1" applyFill="1" applyBorder="1" applyAlignment="1" applyProtection="1">
      <alignment horizontal="center" vertical="center" wrapText="1"/>
      <protection hidden="1"/>
    </xf>
    <xf numFmtId="0" fontId="71" fillId="16" borderId="129" xfId="0" applyFont="1" applyFill="1" applyBorder="1" applyAlignment="1" applyProtection="1">
      <alignment horizontal="center"/>
      <protection hidden="1"/>
    </xf>
    <xf numFmtId="0" fontId="2" fillId="22" borderId="146" xfId="0" applyFont="1" applyFill="1" applyBorder="1" applyAlignment="1" applyProtection="1">
      <alignment horizontal="center" vertical="center" wrapText="1"/>
      <protection hidden="1"/>
    </xf>
    <xf numFmtId="0" fontId="2" fillId="22" borderId="147" xfId="0" applyFont="1" applyFill="1" applyBorder="1" applyAlignment="1" applyProtection="1">
      <alignment horizontal="center" vertical="center" wrapText="1"/>
      <protection hidden="1"/>
    </xf>
    <xf numFmtId="0" fontId="2" fillId="66" borderId="148" xfId="0" applyFont="1" applyFill="1" applyBorder="1" applyAlignment="1" applyProtection="1">
      <alignment horizontal="center" vertical="center" wrapText="1"/>
      <protection hidden="1"/>
    </xf>
    <xf numFmtId="0" fontId="2" fillId="66" borderId="149" xfId="0" applyFont="1" applyFill="1" applyBorder="1" applyAlignment="1" applyProtection="1">
      <alignment horizontal="center" vertical="center" wrapText="1"/>
      <protection hidden="1"/>
    </xf>
    <xf numFmtId="0" fontId="82" fillId="66" borderId="135" xfId="0" applyFont="1" applyFill="1" applyBorder="1" applyAlignment="1" applyProtection="1">
      <alignment horizontal="center" vertical="center" wrapText="1"/>
      <protection hidden="1"/>
    </xf>
    <xf numFmtId="0" fontId="82" fillId="66" borderId="0" xfId="0" applyFont="1" applyFill="1" applyBorder="1" applyAlignment="1" applyProtection="1">
      <alignment horizontal="center" vertical="center" wrapText="1"/>
      <protection hidden="1"/>
    </xf>
    <xf numFmtId="0" fontId="82" fillId="66" borderId="136" xfId="0" applyFont="1" applyFill="1" applyBorder="1" applyAlignment="1" applyProtection="1">
      <alignment horizontal="center" vertical="center" wrapText="1"/>
      <protection hidden="1"/>
    </xf>
    <xf numFmtId="0" fontId="82" fillId="66" borderId="26" xfId="0" applyFont="1" applyFill="1" applyBorder="1" applyAlignment="1" applyProtection="1">
      <alignment horizontal="center" vertical="center" wrapText="1"/>
      <protection hidden="1"/>
    </xf>
    <xf numFmtId="0" fontId="2" fillId="83" borderId="159" xfId="0" applyFont="1" applyFill="1" applyBorder="1" applyAlignment="1" applyProtection="1">
      <alignment horizontal="left" vertical="center"/>
      <protection hidden="1"/>
    </xf>
    <xf numFmtId="0" fontId="2" fillId="83" borderId="28" xfId="0" applyFont="1" applyFill="1" applyBorder="1" applyAlignment="1" applyProtection="1">
      <alignment horizontal="left" vertical="center"/>
      <protection hidden="1"/>
    </xf>
    <xf numFmtId="0" fontId="2" fillId="83" borderId="91" xfId="0" applyFont="1" applyFill="1" applyBorder="1" applyAlignment="1" applyProtection="1">
      <alignment horizontal="left" vertical="center"/>
      <protection hidden="1"/>
    </xf>
    <xf numFmtId="0" fontId="2" fillId="83" borderId="26" xfId="0" applyFont="1" applyFill="1" applyBorder="1" applyAlignment="1" applyProtection="1">
      <alignment horizontal="left" vertical="center"/>
      <protection hidden="1"/>
    </xf>
    <xf numFmtId="0" fontId="2" fillId="22" borderId="146" xfId="0" applyFont="1" applyFill="1" applyBorder="1" applyAlignment="1" applyProtection="1">
      <alignment horizontal="center" vertical="center"/>
      <protection hidden="1"/>
    </xf>
    <xf numFmtId="0" fontId="2" fillId="22" borderId="160" xfId="0" applyFont="1" applyFill="1" applyBorder="1" applyAlignment="1" applyProtection="1">
      <alignment horizontal="center" vertical="center"/>
      <protection hidden="1"/>
    </xf>
    <xf numFmtId="0" fontId="2" fillId="2" borderId="28" xfId="0" applyFont="1" applyFill="1" applyBorder="1" applyAlignment="1" applyProtection="1">
      <alignment horizontal="center" vertical="center"/>
      <protection locked="0"/>
    </xf>
    <xf numFmtId="0" fontId="2" fillId="2" borderId="26" xfId="0" applyFont="1" applyFill="1" applyBorder="1" applyAlignment="1" applyProtection="1">
      <alignment horizontal="center" vertical="center"/>
      <protection locked="0"/>
    </xf>
    <xf numFmtId="0" fontId="253" fillId="9" borderId="0" xfId="0" applyFont="1" applyFill="1" applyBorder="1" applyAlignment="1" applyProtection="1">
      <alignment horizontal="left"/>
      <protection hidden="1"/>
    </xf>
    <xf numFmtId="0" fontId="2" fillId="12" borderId="178" xfId="0" applyFont="1" applyFill="1" applyBorder="1" applyAlignment="1" applyProtection="1">
      <alignment horizontal="left"/>
      <protection hidden="1"/>
    </xf>
    <xf numFmtId="0" fontId="2" fillId="12" borderId="0" xfId="0" applyFont="1" applyFill="1" applyBorder="1" applyAlignment="1" applyProtection="1">
      <alignment horizontal="left"/>
      <protection hidden="1"/>
    </xf>
    <xf numFmtId="0" fontId="0" fillId="0" borderId="164" xfId="0" applyFont="1" applyBorder="1" applyAlignment="1">
      <alignment horizontal="left"/>
    </xf>
    <xf numFmtId="0" fontId="0" fillId="0" borderId="165" xfId="0" applyFont="1" applyBorder="1" applyAlignment="1">
      <alignment horizontal="left"/>
    </xf>
    <xf numFmtId="0" fontId="0" fillId="0" borderId="52" xfId="0" applyFont="1" applyBorder="1" applyAlignment="1">
      <alignment horizontal="left"/>
    </xf>
    <xf numFmtId="0" fontId="0" fillId="0" borderId="0" xfId="0" applyFont="1" applyBorder="1" applyAlignment="1">
      <alignment horizontal="left"/>
    </xf>
    <xf numFmtId="0" fontId="0" fillId="0" borderId="25" xfId="0" applyFont="1" applyBorder="1" applyAlignment="1">
      <alignment horizontal="left"/>
    </xf>
    <xf numFmtId="0" fontId="0" fillId="0" borderId="26" xfId="0" applyFont="1" applyBorder="1" applyAlignment="1">
      <alignment horizontal="left"/>
    </xf>
    <xf numFmtId="0" fontId="41" fillId="12" borderId="0" xfId="0" applyFont="1" applyFill="1" applyBorder="1" applyAlignment="1">
      <alignment horizontal="center"/>
    </xf>
    <xf numFmtId="0" fontId="0" fillId="0" borderId="20" xfId="0" applyBorder="1" applyAlignment="1">
      <alignment horizontal="center"/>
    </xf>
    <xf numFmtId="0" fontId="41" fillId="8" borderId="168" xfId="0" applyFont="1" applyFill="1" applyBorder="1" applyAlignment="1">
      <alignment horizontal="center"/>
    </xf>
    <xf numFmtId="0" fontId="41" fillId="8" borderId="169" xfId="0" applyFont="1" applyFill="1" applyBorder="1" applyAlignment="1">
      <alignment horizontal="center"/>
    </xf>
    <xf numFmtId="0" fontId="37" fillId="18" borderId="171" xfId="0" applyFont="1" applyFill="1" applyBorder="1" applyAlignment="1">
      <alignment horizontal="center"/>
    </xf>
    <xf numFmtId="0" fontId="37" fillId="18" borderId="172" xfId="0" applyFont="1" applyFill="1" applyBorder="1" applyAlignment="1">
      <alignment horizontal="center"/>
    </xf>
    <xf numFmtId="0" fontId="0" fillId="38" borderId="52" xfId="0" applyFont="1" applyFill="1" applyBorder="1" applyAlignment="1" applyProtection="1">
      <alignment vertical="center"/>
      <protection hidden="1"/>
    </xf>
    <xf numFmtId="0" fontId="0" fillId="38" borderId="0" xfId="0" applyFont="1" applyFill="1" applyBorder="1" applyAlignment="1" applyProtection="1">
      <alignment vertical="center"/>
      <protection hidden="1"/>
    </xf>
    <xf numFmtId="0" fontId="0" fillId="38" borderId="52" xfId="0" applyFont="1" applyFill="1" applyBorder="1" applyAlignment="1" applyProtection="1">
      <alignment horizontal="left" vertical="center"/>
      <protection hidden="1"/>
    </xf>
    <xf numFmtId="0" fontId="0" fillId="38" borderId="0" xfId="0" applyFont="1" applyFill="1" applyBorder="1" applyAlignment="1" applyProtection="1">
      <alignment horizontal="left" vertical="center"/>
      <protection hidden="1"/>
    </xf>
    <xf numFmtId="0" fontId="0" fillId="37" borderId="25" xfId="0" applyFont="1" applyFill="1" applyBorder="1" applyAlignment="1" applyProtection="1">
      <alignment horizontal="left"/>
      <protection hidden="1"/>
    </xf>
    <xf numFmtId="0" fontId="0" fillId="37" borderId="26" xfId="0" applyFont="1" applyFill="1" applyBorder="1" applyAlignment="1" applyProtection="1">
      <alignment horizontal="left"/>
      <protection hidden="1"/>
    </xf>
    <xf numFmtId="0" fontId="41" fillId="11" borderId="57" xfId="0" applyFont="1" applyFill="1" applyBorder="1" applyAlignment="1">
      <alignment horizontal="center"/>
    </xf>
    <xf numFmtId="0" fontId="41" fillId="11" borderId="28" xfId="0" applyFont="1" applyFill="1" applyBorder="1" applyAlignment="1">
      <alignment horizontal="center"/>
    </xf>
    <xf numFmtId="1" fontId="2" fillId="19" borderId="20" xfId="0" applyNumberFormat="1" applyFont="1" applyFill="1" applyBorder="1" applyAlignment="1" applyProtection="1">
      <alignment horizontal="center"/>
      <protection hidden="1"/>
    </xf>
    <xf numFmtId="1" fontId="2" fillId="19" borderId="183" xfId="0" applyNumberFormat="1" applyFont="1" applyFill="1" applyBorder="1" applyAlignment="1" applyProtection="1">
      <alignment horizontal="center"/>
      <protection hidden="1"/>
    </xf>
    <xf numFmtId="0" fontId="9" fillId="19" borderId="26" xfId="0" applyFont="1" applyFill="1" applyBorder="1" applyAlignment="1" applyProtection="1">
      <alignment horizontal="center" vertical="center"/>
      <protection hidden="1"/>
    </xf>
    <xf numFmtId="0" fontId="9" fillId="19" borderId="181" xfId="0" applyFont="1" applyFill="1" applyBorder="1" applyAlignment="1" applyProtection="1">
      <alignment horizontal="center" vertical="center"/>
      <protection hidden="1"/>
    </xf>
    <xf numFmtId="0" fontId="2" fillId="67" borderId="26" xfId="0" applyFont="1" applyFill="1" applyBorder="1" applyAlignment="1" applyProtection="1">
      <alignment horizontal="center" vertical="top" wrapText="1"/>
      <protection locked="0"/>
    </xf>
    <xf numFmtId="0" fontId="53" fillId="12" borderId="178" xfId="0" applyFont="1" applyFill="1" applyBorder="1" applyAlignment="1" applyProtection="1">
      <alignment horizontal="left" vertical="center"/>
      <protection hidden="1"/>
    </xf>
    <xf numFmtId="0" fontId="53" fillId="12" borderId="0" xfId="0" applyFont="1" applyFill="1" applyBorder="1" applyAlignment="1" applyProtection="1">
      <alignment horizontal="left" vertical="center"/>
      <protection hidden="1"/>
    </xf>
    <xf numFmtId="0" fontId="53" fillId="12" borderId="178" xfId="0" applyFont="1" applyFill="1" applyBorder="1" applyAlignment="1" applyProtection="1">
      <alignment horizontal="left" vertical="center" indent="3"/>
      <protection hidden="1"/>
    </xf>
    <xf numFmtId="0" fontId="53" fillId="12" borderId="0" xfId="0" applyFont="1" applyFill="1" applyBorder="1" applyAlignment="1" applyProtection="1">
      <alignment horizontal="left" vertical="center" indent="3"/>
      <protection hidden="1"/>
    </xf>
    <xf numFmtId="0" fontId="53" fillId="12" borderId="178" xfId="0" applyFont="1" applyFill="1" applyBorder="1" applyAlignment="1" applyProtection="1">
      <alignment horizontal="left" vertical="top" indent="3"/>
      <protection hidden="1"/>
    </xf>
    <xf numFmtId="0" fontId="53" fillId="12" borderId="0" xfId="0" applyFont="1" applyFill="1" applyBorder="1" applyAlignment="1" applyProtection="1">
      <alignment horizontal="left" vertical="top" indent="3"/>
      <protection hidden="1"/>
    </xf>
    <xf numFmtId="0" fontId="0" fillId="12" borderId="178" xfId="0" applyFont="1" applyFill="1" applyBorder="1" applyAlignment="1" applyProtection="1">
      <alignment horizontal="left"/>
      <protection hidden="1"/>
    </xf>
    <xf numFmtId="0" fontId="0" fillId="12" borderId="0" xfId="0" applyFont="1" applyFill="1" applyBorder="1" applyAlignment="1" applyProtection="1">
      <alignment horizontal="left"/>
      <protection hidden="1"/>
    </xf>
    <xf numFmtId="0" fontId="0" fillId="12" borderId="178" xfId="0" applyFill="1" applyBorder="1" applyAlignment="1" applyProtection="1">
      <alignment horizontal="left" vertical="center"/>
      <protection hidden="1"/>
    </xf>
    <xf numFmtId="0" fontId="0" fillId="12" borderId="0" xfId="0" applyFill="1" applyBorder="1" applyAlignment="1" applyProtection="1">
      <alignment horizontal="left" vertical="center"/>
      <protection hidden="1"/>
    </xf>
    <xf numFmtId="0" fontId="2" fillId="12" borderId="28" xfId="0" applyFont="1" applyFill="1" applyBorder="1" applyAlignment="1" applyProtection="1">
      <alignment horizontal="center" vertical="center" wrapText="1"/>
      <protection hidden="1"/>
    </xf>
    <xf numFmtId="0" fontId="2" fillId="12" borderId="26" xfId="0" applyFont="1" applyFill="1" applyBorder="1" applyAlignment="1" applyProtection="1">
      <alignment horizontal="center" vertical="center" wrapText="1"/>
      <protection hidden="1"/>
    </xf>
    <xf numFmtId="0" fontId="0" fillId="19" borderId="0" xfId="0" applyFill="1" applyBorder="1" applyAlignment="1" applyProtection="1">
      <alignment horizontal="center" vertical="center"/>
      <protection hidden="1"/>
    </xf>
    <xf numFmtId="0" fontId="0" fillId="19" borderId="176" xfId="0" applyFill="1" applyBorder="1" applyAlignment="1" applyProtection="1">
      <alignment horizontal="center" vertical="center" wrapText="1"/>
      <protection hidden="1"/>
    </xf>
    <xf numFmtId="0" fontId="0" fillId="19" borderId="174" xfId="0" applyFill="1" applyBorder="1" applyAlignment="1" applyProtection="1">
      <alignment horizontal="center" vertical="center" wrapText="1"/>
      <protection hidden="1"/>
    </xf>
    <xf numFmtId="0" fontId="0" fillId="19" borderId="177" xfId="0" applyFill="1" applyBorder="1" applyAlignment="1" applyProtection="1">
      <alignment horizontal="center" vertical="center" wrapText="1"/>
      <protection hidden="1"/>
    </xf>
    <xf numFmtId="0" fontId="0" fillId="19" borderId="178" xfId="0" applyFill="1" applyBorder="1" applyAlignment="1" applyProtection="1">
      <alignment horizontal="center" vertical="center" wrapText="1"/>
      <protection hidden="1"/>
    </xf>
    <xf numFmtId="0" fontId="0" fillId="19" borderId="0" xfId="0" applyFill="1" applyBorder="1" applyAlignment="1" applyProtection="1">
      <alignment horizontal="center" vertical="center" wrapText="1"/>
      <protection hidden="1"/>
    </xf>
    <xf numFmtId="0" fontId="0" fillId="19" borderId="179" xfId="0" applyFill="1" applyBorder="1" applyAlignment="1" applyProtection="1">
      <alignment horizontal="center" vertical="center" wrapText="1"/>
      <protection hidden="1"/>
    </xf>
    <xf numFmtId="0" fontId="0" fillId="19" borderId="180" xfId="0" applyFill="1" applyBorder="1" applyAlignment="1" applyProtection="1">
      <alignment horizontal="center" vertical="center" wrapText="1"/>
      <protection hidden="1"/>
    </xf>
    <xf numFmtId="0" fontId="0" fillId="19" borderId="26" xfId="0" applyFill="1" applyBorder="1" applyAlignment="1" applyProtection="1">
      <alignment horizontal="center" vertical="center" wrapText="1"/>
      <protection hidden="1"/>
    </xf>
    <xf numFmtId="0" fontId="0" fillId="19" borderId="181" xfId="0" applyFill="1" applyBorder="1" applyAlignment="1" applyProtection="1">
      <alignment horizontal="center" vertical="center" wrapText="1"/>
      <protection hidden="1"/>
    </xf>
    <xf numFmtId="0" fontId="13" fillId="19" borderId="178" xfId="0" applyFont="1" applyFill="1" applyBorder="1" applyAlignment="1" applyProtection="1">
      <alignment horizontal="center"/>
      <protection hidden="1"/>
    </xf>
    <xf numFmtId="0" fontId="13" fillId="19" borderId="0" xfId="0" applyFont="1" applyFill="1" applyBorder="1" applyAlignment="1" applyProtection="1">
      <alignment horizontal="center"/>
      <protection hidden="1"/>
    </xf>
    <xf numFmtId="0" fontId="13" fillId="19" borderId="179" xfId="0" applyFont="1" applyFill="1" applyBorder="1" applyAlignment="1" applyProtection="1">
      <alignment horizontal="center"/>
      <protection hidden="1"/>
    </xf>
    <xf numFmtId="0" fontId="2" fillId="19" borderId="178" xfId="0" applyFont="1" applyFill="1" applyBorder="1" applyAlignment="1" applyProtection="1">
      <alignment horizontal="center" vertical="center" wrapText="1"/>
      <protection hidden="1"/>
    </xf>
    <xf numFmtId="0" fontId="2" fillId="19" borderId="0" xfId="0" applyFont="1" applyFill="1" applyBorder="1" applyAlignment="1" applyProtection="1">
      <alignment horizontal="center" vertical="center" wrapText="1"/>
      <protection hidden="1"/>
    </xf>
    <xf numFmtId="0" fontId="2" fillId="19" borderId="179" xfId="0" applyFont="1" applyFill="1" applyBorder="1" applyAlignment="1" applyProtection="1">
      <alignment horizontal="center" vertical="center" wrapText="1"/>
      <protection hidden="1"/>
    </xf>
    <xf numFmtId="0" fontId="2" fillId="19" borderId="26" xfId="0" applyFont="1" applyFill="1" applyBorder="1" applyAlignment="1" applyProtection="1">
      <alignment horizontal="left"/>
      <protection hidden="1"/>
    </xf>
    <xf numFmtId="0" fontId="2" fillId="19" borderId="182" xfId="0" applyFont="1" applyFill="1" applyBorder="1" applyAlignment="1" applyProtection="1">
      <alignment horizontal="center" vertical="center" wrapText="1"/>
      <protection hidden="1"/>
    </xf>
    <xf numFmtId="0" fontId="2" fillId="19" borderId="181" xfId="0" applyFont="1" applyFill="1" applyBorder="1" applyAlignment="1" applyProtection="1">
      <alignment horizontal="center" vertical="center" wrapText="1"/>
      <protection hidden="1"/>
    </xf>
    <xf numFmtId="0" fontId="4" fillId="19" borderId="26" xfId="0" applyFont="1" applyFill="1" applyBorder="1" applyAlignment="1" applyProtection="1">
      <alignment horizontal="center"/>
      <protection hidden="1"/>
    </xf>
    <xf numFmtId="0" fontId="4" fillId="19" borderId="181" xfId="0" applyFont="1" applyFill="1" applyBorder="1" applyAlignment="1" applyProtection="1">
      <alignment horizontal="center"/>
      <protection hidden="1"/>
    </xf>
    <xf numFmtId="0" fontId="2" fillId="19" borderId="20" xfId="0" applyFont="1" applyFill="1" applyBorder="1" applyAlignment="1" applyProtection="1">
      <alignment horizontal="center" vertical="top" wrapText="1"/>
      <protection hidden="1"/>
    </xf>
    <xf numFmtId="0" fontId="9" fillId="67" borderId="20" xfId="0" applyFont="1" applyFill="1" applyBorder="1" applyAlignment="1" applyProtection="1">
      <alignment horizontal="center" vertical="center"/>
      <protection locked="0"/>
    </xf>
    <xf numFmtId="0" fontId="9" fillId="67" borderId="183" xfId="0" applyFont="1" applyFill="1" applyBorder="1" applyAlignment="1" applyProtection="1">
      <alignment horizontal="center" vertical="center"/>
      <protection locked="0"/>
    </xf>
    <xf numFmtId="0" fontId="53" fillId="12" borderId="178" xfId="0" applyFont="1" applyFill="1" applyBorder="1" applyAlignment="1" applyProtection="1">
      <alignment horizontal="center" vertical="top" wrapText="1"/>
      <protection hidden="1"/>
    </xf>
    <xf numFmtId="0" fontId="53" fillId="12" borderId="0" xfId="0" applyFont="1" applyFill="1" applyBorder="1" applyAlignment="1" applyProtection="1">
      <alignment horizontal="center" vertical="top" wrapText="1"/>
      <protection hidden="1"/>
    </xf>
    <xf numFmtId="0" fontId="4" fillId="12" borderId="178" xfId="0" applyFont="1" applyFill="1" applyBorder="1" applyAlignment="1" applyProtection="1">
      <alignment horizontal="left"/>
      <protection hidden="1"/>
    </xf>
    <xf numFmtId="0" fontId="4" fillId="12" borderId="0" xfId="0" applyFont="1" applyFill="1" applyBorder="1" applyAlignment="1" applyProtection="1">
      <alignment horizontal="left"/>
      <protection hidden="1"/>
    </xf>
    <xf numFmtId="0" fontId="4" fillId="12" borderId="178" xfId="0" applyFont="1" applyFill="1" applyBorder="1" applyAlignment="1" applyProtection="1">
      <alignment horizontal="left" vertical="center"/>
      <protection hidden="1"/>
    </xf>
    <xf numFmtId="0" fontId="4" fillId="12" borderId="0" xfId="0" applyFont="1" applyFill="1" applyBorder="1" applyAlignment="1" applyProtection="1">
      <alignment horizontal="left" vertical="center"/>
      <protection hidden="1"/>
    </xf>
    <xf numFmtId="0" fontId="0" fillId="12" borderId="178" xfId="0" applyFill="1" applyBorder="1" applyAlignment="1" applyProtection="1">
      <alignment horizontal="left"/>
      <protection hidden="1"/>
    </xf>
    <xf numFmtId="0" fontId="0" fillId="12" borderId="0" xfId="0" applyFill="1" applyBorder="1" applyAlignment="1" applyProtection="1">
      <alignment horizontal="left"/>
      <protection hidden="1"/>
    </xf>
    <xf numFmtId="0" fontId="2" fillId="0" borderId="180" xfId="0" applyFont="1" applyFill="1" applyBorder="1" applyAlignment="1" applyProtection="1">
      <alignment horizontal="left"/>
      <protection hidden="1"/>
    </xf>
    <xf numFmtId="0" fontId="2" fillId="0" borderId="26" xfId="0" applyFont="1" applyFill="1" applyBorder="1" applyAlignment="1" applyProtection="1">
      <alignment horizontal="left"/>
      <protection hidden="1"/>
    </xf>
    <xf numFmtId="0" fontId="13" fillId="0" borderId="161" xfId="0" applyFont="1" applyBorder="1" applyAlignment="1" applyProtection="1">
      <alignment horizontal="center" vertical="center" wrapText="1"/>
      <protection hidden="1"/>
    </xf>
    <xf numFmtId="0" fontId="13" fillId="0" borderId="20" xfId="0" applyFont="1" applyBorder="1" applyAlignment="1" applyProtection="1">
      <alignment horizontal="center" vertical="center" wrapText="1"/>
      <protection hidden="1"/>
    </xf>
    <xf numFmtId="0" fontId="13" fillId="0" borderId="162" xfId="0" applyFont="1" applyBorder="1" applyAlignment="1" applyProtection="1">
      <alignment horizontal="center" vertical="center" wrapText="1"/>
      <protection hidden="1"/>
    </xf>
    <xf numFmtId="0" fontId="2" fillId="0" borderId="55" xfId="0" applyFont="1" applyBorder="1" applyAlignment="1" applyProtection="1">
      <alignment horizontal="center" vertical="center" wrapText="1"/>
      <protection hidden="1"/>
    </xf>
    <xf numFmtId="0" fontId="0" fillId="39" borderId="52" xfId="0" applyFont="1" applyFill="1" applyBorder="1" applyAlignment="1" applyProtection="1">
      <alignment vertical="center"/>
      <protection hidden="1"/>
    </xf>
    <xf numFmtId="0" fontId="0" fillId="39" borderId="0" xfId="0" applyFont="1" applyFill="1" applyBorder="1" applyAlignment="1" applyProtection="1">
      <alignment vertical="center"/>
      <protection hidden="1"/>
    </xf>
    <xf numFmtId="0" fontId="2" fillId="19" borderId="55" xfId="0" applyFont="1" applyFill="1" applyBorder="1" applyAlignment="1" applyProtection="1">
      <alignment horizontal="center" wrapText="1"/>
      <protection hidden="1"/>
    </xf>
    <xf numFmtId="0" fontId="41" fillId="0" borderId="57" xfId="0" applyFont="1" applyBorder="1" applyAlignment="1" applyProtection="1">
      <alignment horizontal="center" wrapText="1"/>
      <protection hidden="1"/>
    </xf>
    <xf numFmtId="0" fontId="41" fillId="0" borderId="28" xfId="0" applyFont="1" applyBorder="1" applyAlignment="1" applyProtection="1">
      <alignment horizontal="center" wrapText="1"/>
      <protection hidden="1"/>
    </xf>
    <xf numFmtId="0" fontId="41" fillId="0" borderId="58" xfId="0" applyFont="1" applyBorder="1" applyAlignment="1" applyProtection="1">
      <alignment horizontal="center" wrapText="1"/>
      <protection hidden="1"/>
    </xf>
    <xf numFmtId="0" fontId="41" fillId="0" borderId="52" xfId="0" applyFont="1" applyBorder="1" applyAlignment="1" applyProtection="1">
      <alignment horizontal="center" wrapText="1"/>
      <protection hidden="1"/>
    </xf>
    <xf numFmtId="0" fontId="41" fillId="0" borderId="0" xfId="0" applyFont="1" applyBorder="1" applyAlignment="1" applyProtection="1">
      <alignment horizontal="center" wrapText="1"/>
      <protection hidden="1"/>
    </xf>
    <xf numFmtId="0" fontId="41" fillId="0" borderId="54" xfId="0" applyFont="1" applyBorder="1" applyAlignment="1" applyProtection="1">
      <alignment horizontal="center" wrapText="1"/>
      <protection hidden="1"/>
    </xf>
    <xf numFmtId="0" fontId="0" fillId="41" borderId="57" xfId="0" applyFont="1" applyFill="1" applyBorder="1" applyAlignment="1" applyProtection="1">
      <alignment horizontal="left" vertical="center"/>
      <protection hidden="1"/>
    </xf>
    <xf numFmtId="0" fontId="0" fillId="41" borderId="28" xfId="0" applyFont="1" applyFill="1" applyBorder="1" applyAlignment="1" applyProtection="1">
      <alignment horizontal="left" vertical="center"/>
      <protection hidden="1"/>
    </xf>
    <xf numFmtId="0" fontId="41" fillId="21" borderId="25" xfId="0" applyFont="1" applyFill="1" applyBorder="1" applyAlignment="1" applyProtection="1">
      <alignment horizontal="center"/>
      <protection hidden="1"/>
    </xf>
    <xf numFmtId="0" fontId="41" fillId="21" borderId="26" xfId="0" applyFont="1" applyFill="1" applyBorder="1" applyAlignment="1" applyProtection="1">
      <alignment horizontal="center"/>
      <protection hidden="1"/>
    </xf>
    <xf numFmtId="0" fontId="0" fillId="50" borderId="52" xfId="0" applyFont="1" applyFill="1" applyBorder="1" applyAlignment="1" applyProtection="1">
      <alignment horizontal="left" vertical="center"/>
      <protection hidden="1"/>
    </xf>
    <xf numFmtId="0" fontId="0" fillId="50" borderId="0" xfId="0" applyFont="1" applyFill="1" applyBorder="1" applyAlignment="1" applyProtection="1">
      <alignment horizontal="left" vertical="center"/>
      <protection hidden="1"/>
    </xf>
    <xf numFmtId="0" fontId="0" fillId="37" borderId="52" xfId="0" applyFont="1" applyFill="1" applyBorder="1" applyAlignment="1" applyProtection="1">
      <alignment horizontal="left" vertical="center"/>
      <protection hidden="1"/>
    </xf>
    <xf numFmtId="0" fontId="0" fillId="37" borderId="0" xfId="0" applyFont="1" applyFill="1" applyBorder="1" applyAlignment="1" applyProtection="1">
      <alignment horizontal="left" vertical="center"/>
      <protection hidden="1"/>
    </xf>
    <xf numFmtId="0" fontId="0" fillId="79" borderId="52" xfId="0" applyFont="1" applyFill="1" applyBorder="1" applyAlignment="1" applyProtection="1">
      <alignment horizontal="left" vertical="center"/>
      <protection hidden="1"/>
    </xf>
    <xf numFmtId="0" fontId="0" fillId="79" borderId="0" xfId="0" applyFont="1" applyFill="1" applyBorder="1" applyAlignment="1" applyProtection="1">
      <alignment horizontal="left" vertical="center"/>
      <protection hidden="1"/>
    </xf>
    <xf numFmtId="0" fontId="224" fillId="12" borderId="161" xfId="9" applyFont="1" applyFill="1" applyBorder="1" applyAlignment="1">
      <alignment horizontal="center" vertical="center"/>
    </xf>
    <xf numFmtId="0" fontId="224" fillId="12" borderId="20" xfId="9" applyFont="1" applyFill="1" applyBorder="1" applyAlignment="1">
      <alignment horizontal="center" vertical="center"/>
    </xf>
    <xf numFmtId="0" fontId="224" fillId="12" borderId="162" xfId="9" applyFont="1" applyFill="1" applyBorder="1" applyAlignment="1">
      <alignment horizontal="center" vertical="center"/>
    </xf>
    <xf numFmtId="0" fontId="224" fillId="12" borderId="161" xfId="0" applyFont="1" applyFill="1" applyBorder="1" applyAlignment="1">
      <alignment horizontal="center"/>
    </xf>
    <xf numFmtId="0" fontId="224" fillId="12" borderId="20" xfId="0" applyFont="1" applyFill="1" applyBorder="1" applyAlignment="1">
      <alignment horizontal="center"/>
    </xf>
    <xf numFmtId="0" fontId="224" fillId="12" borderId="162" xfId="0" applyFont="1" applyFill="1" applyBorder="1" applyAlignment="1">
      <alignment horizontal="center"/>
    </xf>
    <xf numFmtId="0" fontId="224" fillId="29" borderId="161" xfId="0" applyFont="1" applyFill="1" applyBorder="1" applyAlignment="1" applyProtection="1">
      <alignment horizontal="center" vertical="top" wrapText="1"/>
      <protection locked="0"/>
    </xf>
    <xf numFmtId="0" fontId="224" fillId="29" borderId="20" xfId="0" applyFont="1" applyFill="1" applyBorder="1" applyAlignment="1" applyProtection="1">
      <alignment horizontal="center" vertical="top" wrapText="1"/>
      <protection locked="0"/>
    </xf>
    <xf numFmtId="0" fontId="224" fillId="29" borderId="162" xfId="0" applyFont="1" applyFill="1" applyBorder="1" applyAlignment="1" applyProtection="1">
      <alignment horizontal="center" vertical="top" wrapText="1"/>
      <protection locked="0"/>
    </xf>
    <xf numFmtId="0" fontId="224" fillId="0" borderId="161" xfId="0" applyFont="1" applyBorder="1" applyAlignment="1" applyProtection="1">
      <alignment horizontal="center"/>
      <protection hidden="1"/>
    </xf>
    <xf numFmtId="0" fontId="224" fillId="0" borderId="20" xfId="0" applyFont="1" applyBorder="1" applyAlignment="1" applyProtection="1">
      <alignment horizontal="center"/>
      <protection hidden="1"/>
    </xf>
    <xf numFmtId="0" fontId="224" fillId="0" borderId="162" xfId="0" applyFont="1" applyBorder="1" applyAlignment="1" applyProtection="1">
      <alignment horizontal="center"/>
      <protection hidden="1"/>
    </xf>
    <xf numFmtId="0" fontId="221" fillId="12" borderId="161" xfId="7" applyFont="1" applyFill="1" applyBorder="1" applyAlignment="1">
      <alignment horizontal="center" vertical="center" wrapText="1"/>
    </xf>
    <xf numFmtId="0" fontId="221" fillId="12" borderId="20" xfId="7" applyFont="1" applyFill="1" applyBorder="1" applyAlignment="1">
      <alignment horizontal="center" vertical="center" wrapText="1"/>
    </xf>
    <xf numFmtId="0" fontId="221" fillId="12" borderId="162" xfId="7" applyFont="1" applyFill="1" applyBorder="1" applyAlignment="1">
      <alignment horizontal="center" vertical="center" wrapText="1"/>
    </xf>
    <xf numFmtId="0" fontId="222" fillId="12" borderId="161" xfId="8" applyFont="1" applyFill="1" applyBorder="1" applyAlignment="1">
      <alignment horizontal="center" vertical="center"/>
    </xf>
    <xf numFmtId="0" fontId="222" fillId="12" borderId="20" xfId="8" applyFont="1" applyFill="1" applyBorder="1" applyAlignment="1">
      <alignment horizontal="center" vertical="center"/>
    </xf>
    <xf numFmtId="0" fontId="222" fillId="12" borderId="162" xfId="8" applyFont="1" applyFill="1" applyBorder="1" applyAlignment="1">
      <alignment horizontal="center" vertical="center"/>
    </xf>
    <xf numFmtId="0" fontId="223" fillId="12" borderId="20" xfId="8" applyFont="1" applyFill="1" applyBorder="1" applyAlignment="1">
      <alignment horizontal="left" vertical="center"/>
    </xf>
    <xf numFmtId="0" fontId="223" fillId="12" borderId="162" xfId="8" applyFont="1" applyFill="1" applyBorder="1" applyAlignment="1">
      <alignment horizontal="left" vertical="center"/>
    </xf>
    <xf numFmtId="0" fontId="203" fillId="12" borderId="116" xfId="0" applyFont="1" applyFill="1" applyBorder="1" applyAlignment="1" applyProtection="1">
      <alignment horizontal="center" wrapText="1"/>
      <protection hidden="1"/>
    </xf>
    <xf numFmtId="0" fontId="203" fillId="12" borderId="0" xfId="0" applyFont="1" applyFill="1" applyBorder="1" applyAlignment="1" applyProtection="1">
      <alignment horizontal="center" wrapText="1"/>
      <protection hidden="1"/>
    </xf>
    <xf numFmtId="0" fontId="63" fillId="19" borderId="25" xfId="4" applyFill="1" applyBorder="1" applyAlignment="1" applyProtection="1">
      <alignment horizontal="center" vertical="center" wrapText="1"/>
      <protection locked="0" hidden="1"/>
    </xf>
    <xf numFmtId="0" fontId="63" fillId="19" borderId="26" xfId="4" applyFill="1" applyBorder="1" applyAlignment="1" applyProtection="1">
      <alignment horizontal="center" vertical="center" wrapText="1"/>
      <protection locked="0" hidden="1"/>
    </xf>
    <xf numFmtId="0" fontId="63" fillId="19" borderId="27" xfId="4" applyFill="1" applyBorder="1" applyAlignment="1" applyProtection="1">
      <alignment horizontal="center" vertical="center" wrapText="1"/>
      <protection locked="0" hidden="1"/>
    </xf>
    <xf numFmtId="0" fontId="137" fillId="84" borderId="20" xfId="0" applyFont="1" applyFill="1" applyBorder="1" applyAlignment="1" applyProtection="1">
      <alignment horizontal="center" vertical="center" wrapText="1"/>
      <protection hidden="1"/>
    </xf>
    <xf numFmtId="0" fontId="208" fillId="19" borderId="203" xfId="0" applyFont="1" applyFill="1" applyBorder="1" applyAlignment="1" applyProtection="1">
      <alignment horizontal="left" vertical="top" wrapText="1"/>
      <protection locked="0"/>
    </xf>
    <xf numFmtId="0" fontId="208" fillId="19" borderId="20" xfId="0" applyFont="1" applyFill="1" applyBorder="1" applyAlignment="1" applyProtection="1">
      <alignment horizontal="left" vertical="top" wrapText="1"/>
      <protection locked="0"/>
    </xf>
    <xf numFmtId="0" fontId="137" fillId="62" borderId="57" xfId="0" applyFont="1" applyFill="1" applyBorder="1" applyAlignment="1" applyProtection="1">
      <alignment horizontal="center" wrapText="1"/>
      <protection hidden="1"/>
    </xf>
    <xf numFmtId="0" fontId="137" fillId="62" borderId="28" xfId="0" applyFont="1" applyFill="1" applyBorder="1" applyAlignment="1" applyProtection="1">
      <alignment horizontal="center" wrapText="1"/>
      <protection hidden="1"/>
    </xf>
    <xf numFmtId="0" fontId="137" fillId="62" borderId="58" xfId="0" applyFont="1" applyFill="1" applyBorder="1" applyAlignment="1" applyProtection="1">
      <alignment horizontal="center" wrapText="1"/>
      <protection hidden="1"/>
    </xf>
    <xf numFmtId="0" fontId="63" fillId="62" borderId="25" xfId="4" applyFill="1" applyBorder="1" applyAlignment="1" applyProtection="1">
      <alignment horizontal="center" vertical="center" wrapText="1"/>
      <protection locked="0" hidden="1"/>
    </xf>
    <xf numFmtId="0" fontId="63" fillId="62" borderId="26" xfId="4" applyFill="1" applyBorder="1" applyAlignment="1" applyProtection="1">
      <alignment horizontal="center" vertical="center" wrapText="1"/>
      <protection locked="0" hidden="1"/>
    </xf>
    <xf numFmtId="0" fontId="63" fillId="62" borderId="27" xfId="4" applyFill="1" applyBorder="1" applyAlignment="1" applyProtection="1">
      <alignment horizontal="center" vertical="center" wrapText="1"/>
      <protection locked="0" hidden="1"/>
    </xf>
    <xf numFmtId="0" fontId="218" fillId="19" borderId="57" xfId="4" applyFont="1" applyFill="1" applyBorder="1" applyAlignment="1" applyProtection="1">
      <alignment horizontal="center" vertical="center" wrapText="1"/>
      <protection hidden="1"/>
    </xf>
    <xf numFmtId="0" fontId="218" fillId="19" borderId="28" xfId="4" applyFont="1" applyFill="1" applyBorder="1" applyAlignment="1" applyProtection="1">
      <alignment horizontal="center" vertical="center" wrapText="1"/>
      <protection hidden="1"/>
    </xf>
    <xf numFmtId="0" fontId="218" fillId="19" borderId="58" xfId="4" applyFont="1" applyFill="1" applyBorder="1" applyAlignment="1" applyProtection="1">
      <alignment horizontal="center" vertical="center" wrapText="1"/>
      <protection hidden="1"/>
    </xf>
    <xf numFmtId="0" fontId="20" fillId="12" borderId="161" xfId="7" applyFont="1" applyFill="1" applyBorder="1" applyAlignment="1">
      <alignment horizontal="center" vertical="center" wrapText="1"/>
    </xf>
    <xf numFmtId="0" fontId="20" fillId="12" borderId="20" xfId="7" applyFont="1" applyFill="1" applyBorder="1" applyAlignment="1">
      <alignment horizontal="center" vertical="center" wrapText="1"/>
    </xf>
    <xf numFmtId="0" fontId="20" fillId="12" borderId="162" xfId="7" applyFont="1" applyFill="1" applyBorder="1" applyAlignment="1">
      <alignment horizontal="center" vertical="center" wrapText="1"/>
    </xf>
    <xf numFmtId="0" fontId="224" fillId="29" borderId="161" xfId="0" applyFont="1" applyFill="1" applyBorder="1" applyAlignment="1" applyProtection="1">
      <alignment horizontal="center"/>
      <protection locked="0"/>
    </xf>
    <xf numFmtId="0" fontId="224" fillId="29" borderId="162" xfId="0" applyFont="1" applyFill="1" applyBorder="1" applyAlignment="1" applyProtection="1">
      <alignment horizontal="center"/>
      <protection locked="0"/>
    </xf>
    <xf numFmtId="0" fontId="224" fillId="0" borderId="161" xfId="0" applyFont="1" applyBorder="1" applyAlignment="1">
      <alignment horizontal="center"/>
    </xf>
    <xf numFmtId="0" fontId="224" fillId="0" borderId="162" xfId="0" applyFont="1" applyBorder="1" applyAlignment="1">
      <alignment horizontal="center"/>
    </xf>
    <xf numFmtId="0" fontId="224" fillId="12" borderId="161" xfId="0" applyFont="1" applyFill="1" applyBorder="1" applyAlignment="1">
      <alignment horizontal="center" vertical="center"/>
    </xf>
    <xf numFmtId="0" fontId="224" fillId="12" borderId="20" xfId="0" applyFont="1" applyFill="1" applyBorder="1" applyAlignment="1">
      <alignment horizontal="center" vertical="center"/>
    </xf>
    <xf numFmtId="0" fontId="224" fillId="12" borderId="162" xfId="0" applyFont="1" applyFill="1" applyBorder="1" applyAlignment="1">
      <alignment horizontal="center" vertical="center"/>
    </xf>
    <xf numFmtId="0" fontId="224" fillId="12" borderId="57" xfId="0" applyFont="1" applyFill="1" applyBorder="1" applyAlignment="1">
      <alignment horizontal="center" vertical="top" wrapText="1"/>
    </xf>
    <xf numFmtId="0" fontId="224" fillId="12" borderId="28" xfId="0" applyFont="1" applyFill="1" applyBorder="1" applyAlignment="1">
      <alignment horizontal="center" vertical="top" wrapText="1"/>
    </xf>
    <xf numFmtId="0" fontId="224" fillId="12" borderId="58" xfId="0" applyFont="1" applyFill="1" applyBorder="1" applyAlignment="1">
      <alignment horizontal="center" vertical="top" wrapText="1"/>
    </xf>
    <xf numFmtId="0" fontId="224" fillId="12" borderId="52" xfId="0" applyFont="1" applyFill="1" applyBorder="1" applyAlignment="1">
      <alignment horizontal="center" vertical="top" wrapText="1"/>
    </xf>
    <xf numFmtId="0" fontId="224" fillId="12" borderId="0" xfId="0" applyFont="1" applyFill="1" applyBorder="1" applyAlignment="1">
      <alignment horizontal="center" vertical="top" wrapText="1"/>
    </xf>
    <xf numFmtId="0" fontId="224" fillId="12" borderId="54" xfId="0" applyFont="1" applyFill="1" applyBorder="1" applyAlignment="1">
      <alignment horizontal="center" vertical="top" wrapText="1"/>
    </xf>
    <xf numFmtId="0" fontId="224" fillId="12" borderId="146" xfId="0" applyFont="1" applyFill="1" applyBorder="1" applyAlignment="1">
      <alignment horizontal="center" vertical="center"/>
    </xf>
    <xf numFmtId="0" fontId="224" fillId="12" borderId="199" xfId="0" applyFont="1" applyFill="1" applyBorder="1" applyAlignment="1">
      <alignment horizontal="center" vertical="center"/>
    </xf>
    <xf numFmtId="0" fontId="224" fillId="12" borderId="160" xfId="0" applyFont="1" applyFill="1" applyBorder="1" applyAlignment="1">
      <alignment horizontal="center" vertical="center"/>
    </xf>
    <xf numFmtId="14" fontId="224" fillId="12" borderId="146" xfId="0" applyNumberFormat="1" applyFont="1" applyFill="1" applyBorder="1" applyAlignment="1">
      <alignment horizontal="center" vertical="center" wrapText="1"/>
    </xf>
    <xf numFmtId="14" fontId="224" fillId="12" borderId="160" xfId="0" applyNumberFormat="1" applyFont="1" applyFill="1" applyBorder="1" applyAlignment="1">
      <alignment horizontal="center" vertical="center" wrapText="1"/>
    </xf>
    <xf numFmtId="0" fontId="222" fillId="12" borderId="57" xfId="9" applyFont="1" applyFill="1" applyBorder="1" applyAlignment="1" applyProtection="1">
      <alignment horizontal="center" vertical="top" wrapText="1"/>
      <protection locked="0"/>
    </xf>
    <xf numFmtId="0" fontId="222" fillId="12" borderId="28" xfId="9" applyFont="1" applyFill="1" applyBorder="1" applyAlignment="1" applyProtection="1">
      <alignment horizontal="center" vertical="top" wrapText="1"/>
      <protection locked="0"/>
    </xf>
    <xf numFmtId="0" fontId="222" fillId="12" borderId="58" xfId="9" applyFont="1" applyFill="1" applyBorder="1" applyAlignment="1" applyProtection="1">
      <alignment horizontal="center" vertical="top" wrapText="1"/>
      <protection locked="0"/>
    </xf>
    <xf numFmtId="0" fontId="224" fillId="0" borderId="57" xfId="0" applyFont="1" applyBorder="1" applyAlignment="1">
      <alignment horizontal="center"/>
    </xf>
    <xf numFmtId="0" fontId="224" fillId="0" borderId="28" xfId="0" applyFont="1" applyBorder="1" applyAlignment="1">
      <alignment horizontal="center"/>
    </xf>
    <xf numFmtId="0" fontId="224" fillId="0" borderId="58" xfId="0" applyFont="1" applyBorder="1" applyAlignment="1">
      <alignment horizontal="center"/>
    </xf>
    <xf numFmtId="0" fontId="224" fillId="0" borderId="25" xfId="0" applyFont="1" applyBorder="1" applyAlignment="1">
      <alignment horizontal="center"/>
    </xf>
    <xf numFmtId="0" fontId="224" fillId="0" borderId="26" xfId="0" applyFont="1" applyBorder="1" applyAlignment="1">
      <alignment horizontal="center"/>
    </xf>
    <xf numFmtId="0" fontId="224" fillId="0" borderId="27" xfId="0" applyFont="1" applyBorder="1" applyAlignment="1">
      <alignment horizontal="center"/>
    </xf>
    <xf numFmtId="0" fontId="222" fillId="12" borderId="25" xfId="9" applyFont="1" applyFill="1" applyBorder="1" applyAlignment="1">
      <alignment horizontal="left" vertical="top" wrapText="1"/>
    </xf>
    <xf numFmtId="0" fontId="222" fillId="12" borderId="26" xfId="9" applyFont="1" applyFill="1" applyBorder="1" applyAlignment="1">
      <alignment horizontal="left" vertical="top" wrapText="1"/>
    </xf>
    <xf numFmtId="0" fontId="222" fillId="12" borderId="27" xfId="9" applyFont="1" applyFill="1" applyBorder="1" applyAlignment="1">
      <alignment horizontal="left" vertical="top" wrapText="1"/>
    </xf>
    <xf numFmtId="0" fontId="224" fillId="12" borderId="57" xfId="0" applyFont="1" applyFill="1" applyBorder="1" applyAlignment="1">
      <alignment horizontal="center" vertical="center"/>
    </xf>
    <xf numFmtId="0" fontId="224" fillId="12" borderId="58" xfId="0" applyFont="1" applyFill="1" applyBorder="1" applyAlignment="1">
      <alignment horizontal="center" vertical="center"/>
    </xf>
    <xf numFmtId="0" fontId="224" fillId="12" borderId="25" xfId="0" applyFont="1" applyFill="1" applyBorder="1" applyAlignment="1">
      <alignment horizontal="center" vertical="center"/>
    </xf>
    <xf numFmtId="0" fontId="224" fillId="12" borderId="27" xfId="0" applyFont="1" applyFill="1" applyBorder="1" applyAlignment="1">
      <alignment horizontal="center" vertical="center"/>
    </xf>
    <xf numFmtId="0" fontId="224" fillId="12" borderId="146" xfId="0" applyFont="1" applyFill="1" applyBorder="1" applyAlignment="1">
      <alignment horizontal="center" vertical="center" wrapText="1"/>
    </xf>
    <xf numFmtId="0" fontId="224" fillId="12" borderId="160" xfId="0" applyFont="1" applyFill="1" applyBorder="1" applyAlignment="1">
      <alignment horizontal="center" vertical="center" wrapText="1"/>
    </xf>
    <xf numFmtId="0" fontId="224" fillId="12" borderId="146" xfId="0" applyFont="1" applyFill="1" applyBorder="1" applyAlignment="1" applyProtection="1">
      <alignment horizontal="center" wrapText="1"/>
      <protection hidden="1"/>
    </xf>
    <xf numFmtId="0" fontId="224" fillId="12" borderId="160" xfId="0" applyFont="1" applyFill="1" applyBorder="1" applyAlignment="1" applyProtection="1">
      <alignment horizontal="center" wrapText="1"/>
      <protection hidden="1"/>
    </xf>
    <xf numFmtId="0" fontId="224" fillId="12" borderId="57" xfId="0" applyFont="1" applyFill="1" applyBorder="1" applyAlignment="1" applyProtection="1">
      <alignment horizontal="center" wrapText="1"/>
      <protection hidden="1"/>
    </xf>
    <xf numFmtId="0" fontId="224" fillId="12" borderId="58" xfId="0" applyFont="1" applyFill="1" applyBorder="1" applyAlignment="1" applyProtection="1">
      <alignment horizontal="center" wrapText="1"/>
      <protection hidden="1"/>
    </xf>
    <xf numFmtId="0" fontId="224" fillId="12" borderId="25" xfId="0" applyFont="1" applyFill="1" applyBorder="1" applyAlignment="1" applyProtection="1">
      <alignment horizontal="center" wrapText="1"/>
      <protection hidden="1"/>
    </xf>
    <xf numFmtId="0" fontId="224" fillId="12" borderId="27" xfId="0" applyFont="1" applyFill="1" applyBorder="1" applyAlignment="1" applyProtection="1">
      <alignment horizontal="center" wrapText="1"/>
      <protection hidden="1"/>
    </xf>
    <xf numFmtId="0" fontId="224" fillId="85" borderId="161" xfId="0" applyFont="1" applyFill="1" applyBorder="1" applyAlignment="1">
      <alignment horizontal="center"/>
    </xf>
    <xf numFmtId="0" fontId="224" fillId="85" borderId="162" xfId="0" applyFont="1" applyFill="1" applyBorder="1" applyAlignment="1">
      <alignment horizontal="center"/>
    </xf>
    <xf numFmtId="0" fontId="226" fillId="0" borderId="57" xfId="0" applyFont="1" applyBorder="1" applyAlignment="1">
      <alignment horizontal="center" vertical="center" wrapText="1"/>
    </xf>
    <xf numFmtId="0" fontId="226" fillId="0" borderId="28" xfId="0" applyFont="1" applyBorder="1" applyAlignment="1">
      <alignment horizontal="center" vertical="center" wrapText="1"/>
    </xf>
    <xf numFmtId="0" fontId="226" fillId="0" borderId="58" xfId="0" applyFont="1" applyBorder="1" applyAlignment="1">
      <alignment horizontal="center" vertical="center" wrapText="1"/>
    </xf>
    <xf numFmtId="0" fontId="226" fillId="0" borderId="25" xfId="0" applyFont="1" applyBorder="1" applyAlignment="1">
      <alignment horizontal="center" vertical="center" wrapText="1"/>
    </xf>
    <xf numFmtId="0" fontId="226" fillId="0" borderId="26" xfId="0" applyFont="1" applyBorder="1" applyAlignment="1">
      <alignment horizontal="center" vertical="center" wrapText="1"/>
    </xf>
    <xf numFmtId="0" fontId="226" fillId="0" borderId="27" xfId="0" applyFont="1" applyBorder="1" applyAlignment="1">
      <alignment horizontal="center" vertical="center" wrapText="1"/>
    </xf>
    <xf numFmtId="0" fontId="226" fillId="0" borderId="146" xfId="0" applyFont="1" applyBorder="1" applyAlignment="1">
      <alignment horizontal="center" vertical="center"/>
    </xf>
    <xf numFmtId="0" fontId="226" fillId="0" borderId="199" xfId="0" applyFont="1" applyBorder="1" applyAlignment="1">
      <alignment horizontal="center" vertical="center"/>
    </xf>
    <xf numFmtId="0" fontId="226" fillId="0" borderId="160" xfId="0" applyFont="1" applyBorder="1" applyAlignment="1">
      <alignment horizontal="center" vertical="center"/>
    </xf>
    <xf numFmtId="0" fontId="224" fillId="12" borderId="146" xfId="0" applyFont="1" applyFill="1" applyBorder="1" applyAlignment="1">
      <alignment horizontal="center" vertical="top" wrapText="1"/>
    </xf>
    <xf numFmtId="0" fontId="224" fillId="12" borderId="199" xfId="0" applyFont="1" applyFill="1" applyBorder="1" applyAlignment="1">
      <alignment horizontal="center" vertical="top" wrapText="1"/>
    </xf>
    <xf numFmtId="0" fontId="224" fillId="12" borderId="160" xfId="0" applyFont="1" applyFill="1" applyBorder="1" applyAlignment="1">
      <alignment horizontal="center" vertical="top" wrapText="1"/>
    </xf>
    <xf numFmtId="4" fontId="226" fillId="0" borderId="146" xfId="14" applyNumberFormat="1" applyFont="1" applyBorder="1" applyAlignment="1">
      <alignment horizontal="center" vertical="center" wrapText="1"/>
    </xf>
    <xf numFmtId="4" fontId="226" fillId="0" borderId="160" xfId="14" applyNumberFormat="1" applyFont="1" applyBorder="1" applyAlignment="1">
      <alignment horizontal="center" vertical="center" wrapText="1"/>
    </xf>
    <xf numFmtId="4" fontId="226" fillId="0" borderId="146" xfId="14" applyNumberFormat="1" applyFont="1" applyBorder="1" applyAlignment="1">
      <alignment horizontal="center" wrapText="1"/>
    </xf>
    <xf numFmtId="4" fontId="226" fillId="0" borderId="160" xfId="14" applyNumberFormat="1" applyFont="1" applyBorder="1" applyAlignment="1">
      <alignment horizontal="center" wrapText="1"/>
    </xf>
    <xf numFmtId="0" fontId="224" fillId="12" borderId="26" xfId="0" applyFont="1" applyFill="1" applyBorder="1" applyAlignment="1">
      <alignment horizontal="center" vertical="center"/>
    </xf>
    <xf numFmtId="0" fontId="224" fillId="0" borderId="146" xfId="0" applyFont="1" applyBorder="1" applyAlignment="1">
      <alignment horizontal="center" vertical="center"/>
    </xf>
    <xf numFmtId="0" fontId="224" fillId="0" borderId="160" xfId="0" applyFont="1" applyBorder="1" applyAlignment="1">
      <alignment horizontal="center" vertical="center"/>
    </xf>
    <xf numFmtId="0" fontId="224" fillId="0" borderId="57" xfId="0" applyFont="1" applyBorder="1" applyAlignment="1">
      <alignment horizontal="center" vertical="center" wrapText="1"/>
    </xf>
    <xf numFmtId="0" fontId="224" fillId="0" borderId="58" xfId="0" applyFont="1" applyBorder="1" applyAlignment="1">
      <alignment horizontal="center" vertical="center" wrapText="1"/>
    </xf>
    <xf numFmtId="0" fontId="224" fillId="0" borderId="25" xfId="0" applyFont="1" applyBorder="1" applyAlignment="1">
      <alignment horizontal="center" vertical="center" wrapText="1"/>
    </xf>
    <xf numFmtId="0" fontId="224" fillId="0" borderId="27" xfId="0" applyFont="1" applyBorder="1" applyAlignment="1">
      <alignment horizontal="center" vertical="center" wrapText="1"/>
    </xf>
    <xf numFmtId="0" fontId="224" fillId="0" borderId="146" xfId="0" applyFont="1" applyBorder="1" applyAlignment="1">
      <alignment horizontal="center" vertical="center" wrapText="1"/>
    </xf>
    <xf numFmtId="0" fontId="224" fillId="0" borderId="160" xfId="0" applyFont="1" applyBorder="1" applyAlignment="1">
      <alignment horizontal="center" vertical="center" wrapText="1"/>
    </xf>
    <xf numFmtId="0" fontId="225" fillId="0" borderId="161" xfId="0" applyFont="1" applyBorder="1" applyAlignment="1">
      <alignment horizontal="center" vertical="center" wrapText="1"/>
    </xf>
    <xf numFmtId="0" fontId="225" fillId="0" borderId="162" xfId="0" applyFont="1" applyBorder="1" applyAlignment="1">
      <alignment horizontal="center" vertical="center" wrapText="1"/>
    </xf>
    <xf numFmtId="0" fontId="226" fillId="0" borderId="161" xfId="0" applyFont="1" applyBorder="1" applyAlignment="1">
      <alignment horizontal="center" vertical="center" wrapText="1"/>
    </xf>
    <xf numFmtId="0" fontId="226" fillId="0" borderId="162" xfId="0" applyFont="1" applyBorder="1" applyAlignment="1">
      <alignment horizontal="center" vertical="center" wrapText="1"/>
    </xf>
    <xf numFmtId="0" fontId="226" fillId="0" borderId="161" xfId="0" applyFont="1" applyBorder="1" applyAlignment="1">
      <alignment horizontal="left" vertical="center" wrapText="1"/>
    </xf>
    <xf numFmtId="0" fontId="226" fillId="0" borderId="20" xfId="0" applyFont="1" applyBorder="1" applyAlignment="1">
      <alignment horizontal="left" vertical="center" wrapText="1"/>
    </xf>
    <xf numFmtId="0" fontId="226" fillId="0" borderId="162" xfId="0" applyFont="1" applyBorder="1" applyAlignment="1">
      <alignment horizontal="left" vertical="center" wrapText="1"/>
    </xf>
    <xf numFmtId="0" fontId="229" fillId="0" borderId="0" xfId="0" applyFont="1" applyAlignment="1">
      <alignment horizontal="left" vertical="center" wrapText="1"/>
    </xf>
    <xf numFmtId="0" fontId="226" fillId="0" borderId="161" xfId="0" applyFont="1" applyBorder="1" applyAlignment="1">
      <alignment horizontal="center" vertical="center"/>
    </xf>
    <xf numFmtId="0" fontId="226" fillId="0" borderId="20" xfId="0" applyFont="1" applyBorder="1" applyAlignment="1">
      <alignment horizontal="center" vertical="center"/>
    </xf>
    <xf numFmtId="0" fontId="226" fillId="0" borderId="162" xfId="0" applyFont="1" applyBorder="1" applyAlignment="1">
      <alignment horizontal="center" vertical="center"/>
    </xf>
    <xf numFmtId="0" fontId="226" fillId="0" borderId="57" xfId="0" applyFont="1" applyBorder="1" applyAlignment="1">
      <alignment horizontal="left" vertical="center" wrapText="1"/>
    </xf>
    <xf numFmtId="0" fontId="226" fillId="0" borderId="28" xfId="0" applyFont="1" applyBorder="1" applyAlignment="1">
      <alignment horizontal="left" vertical="center" wrapText="1"/>
    </xf>
    <xf numFmtId="0" fontId="226" fillId="0" borderId="58" xfId="0" applyFont="1" applyBorder="1" applyAlignment="1">
      <alignment horizontal="left" vertical="center" wrapText="1"/>
    </xf>
    <xf numFmtId="0" fontId="226" fillId="0" borderId="52" xfId="0" applyFont="1" applyBorder="1" applyAlignment="1">
      <alignment horizontal="left" vertical="center" wrapText="1"/>
    </xf>
    <xf numFmtId="0" fontId="226" fillId="0" borderId="0" xfId="0" applyFont="1" applyBorder="1" applyAlignment="1">
      <alignment horizontal="left" vertical="center" wrapText="1"/>
    </xf>
    <xf numFmtId="0" fontId="226" fillId="0" borderId="54" xfId="0" applyFont="1" applyBorder="1" applyAlignment="1">
      <alignment horizontal="left" vertical="center" wrapText="1"/>
    </xf>
    <xf numFmtId="0" fontId="226" fillId="0" borderId="25" xfId="0" applyFont="1" applyBorder="1" applyAlignment="1">
      <alignment horizontal="left" vertical="center" wrapText="1"/>
    </xf>
    <xf numFmtId="0" fontId="226" fillId="0" borderId="26" xfId="0" applyFont="1" applyBorder="1" applyAlignment="1">
      <alignment horizontal="left" vertical="center" wrapText="1"/>
    </xf>
    <xf numFmtId="0" fontId="226" fillId="0" borderId="27" xfId="0" applyFont="1" applyBorder="1" applyAlignment="1">
      <alignment horizontal="left" vertical="center" wrapText="1"/>
    </xf>
    <xf numFmtId="0" fontId="226" fillId="0" borderId="57" xfId="0" applyFont="1" applyBorder="1" applyAlignment="1">
      <alignment horizontal="center" wrapText="1"/>
    </xf>
    <xf numFmtId="0" fontId="226" fillId="0" borderId="28" xfId="0" applyFont="1" applyBorder="1" applyAlignment="1">
      <alignment horizontal="center" wrapText="1"/>
    </xf>
    <xf numFmtId="0" fontId="226" fillId="0" borderId="58" xfId="0" applyFont="1" applyBorder="1" applyAlignment="1">
      <alignment horizontal="center" wrapText="1"/>
    </xf>
    <xf numFmtId="0" fontId="226" fillId="0" borderId="25" xfId="0" applyFont="1" applyBorder="1" applyAlignment="1">
      <alignment horizontal="center" wrapText="1"/>
    </xf>
    <xf numFmtId="0" fontId="226" fillId="0" borderId="26" xfId="0" applyFont="1" applyBorder="1" applyAlignment="1">
      <alignment horizontal="center" wrapText="1"/>
    </xf>
    <xf numFmtId="0" fontId="226" fillId="0" borderId="27" xfId="0" applyFont="1" applyBorder="1" applyAlignment="1">
      <alignment horizontal="center" wrapText="1"/>
    </xf>
    <xf numFmtId="4" fontId="226" fillId="0" borderId="146" xfId="14" applyNumberFormat="1" applyFont="1" applyBorder="1" applyAlignment="1">
      <alignment horizontal="center" vertical="top" wrapText="1"/>
    </xf>
    <xf numFmtId="4" fontId="226" fillId="0" borderId="160" xfId="14" applyNumberFormat="1" applyFont="1" applyBorder="1" applyAlignment="1">
      <alignment horizontal="center" vertical="top" wrapText="1"/>
    </xf>
    <xf numFmtId="0" fontId="224" fillId="19" borderId="146" xfId="0" applyFont="1" applyFill="1" applyBorder="1" applyAlignment="1" applyProtection="1">
      <alignment horizontal="center" wrapText="1"/>
      <protection hidden="1"/>
    </xf>
    <xf numFmtId="0" fontId="224" fillId="19" borderId="160" xfId="0" applyFont="1" applyFill="1" applyBorder="1" applyAlignment="1" applyProtection="1">
      <alignment horizontal="center" wrapText="1"/>
      <protection hidden="1"/>
    </xf>
    <xf numFmtId="0" fontId="224" fillId="85" borderId="20" xfId="0" applyFont="1" applyFill="1" applyBorder="1" applyAlignment="1">
      <alignment horizontal="center"/>
    </xf>
    <xf numFmtId="0" fontId="224" fillId="19" borderId="146" xfId="0" applyFont="1" applyFill="1" applyBorder="1" applyAlignment="1" applyProtection="1">
      <alignment horizontal="center" vertical="top" wrapText="1"/>
      <protection hidden="1"/>
    </xf>
    <xf numFmtId="0" fontId="224" fillId="19" borderId="160" xfId="0" applyFont="1" applyFill="1" applyBorder="1" applyAlignment="1" applyProtection="1">
      <alignment horizontal="center" vertical="top" wrapText="1"/>
      <protection hidden="1"/>
    </xf>
    <xf numFmtId="0" fontId="235" fillId="12" borderId="161" xfId="11" applyFont="1" applyFill="1" applyBorder="1" applyAlignment="1">
      <alignment horizontal="center"/>
    </xf>
    <xf numFmtId="0" fontId="235" fillId="12" borderId="162" xfId="11" applyFont="1" applyFill="1" applyBorder="1" applyAlignment="1">
      <alignment horizontal="center"/>
    </xf>
    <xf numFmtId="169" fontId="235" fillId="12" borderId="161" xfId="11" applyNumberFormat="1" applyFont="1" applyFill="1" applyBorder="1" applyAlignment="1">
      <alignment horizontal="center"/>
    </xf>
    <xf numFmtId="0" fontId="237" fillId="0" borderId="52" xfId="0" applyFont="1" applyBorder="1" applyAlignment="1">
      <alignment horizontal="left"/>
    </xf>
    <xf numFmtId="0" fontId="237" fillId="0" borderId="0" xfId="0" applyFont="1" applyAlignment="1">
      <alignment horizontal="left"/>
    </xf>
    <xf numFmtId="0" fontId="229" fillId="0" borderId="26" xfId="0" applyFont="1" applyBorder="1" applyAlignment="1">
      <alignment horizontal="left" vertical="center" wrapText="1"/>
    </xf>
    <xf numFmtId="0" fontId="228" fillId="86" borderId="20" xfId="0" applyFont="1" applyFill="1" applyBorder="1" applyAlignment="1">
      <alignment horizontal="center" vertical="center" wrapText="1"/>
    </xf>
    <xf numFmtId="0" fontId="231" fillId="12" borderId="52" xfId="11" applyFont="1" applyFill="1" applyBorder="1" applyAlignment="1">
      <alignment horizontal="left" vertical="center" wrapText="1"/>
    </xf>
    <xf numFmtId="0" fontId="231" fillId="12" borderId="0" xfId="11" applyFont="1" applyFill="1" applyAlignment="1">
      <alignment horizontal="left" vertical="center" wrapText="1"/>
    </xf>
    <xf numFmtId="0" fontId="231" fillId="12" borderId="52" xfId="11" applyFont="1" applyFill="1" applyBorder="1" applyAlignment="1">
      <alignment horizontal="left" vertical="center"/>
    </xf>
    <xf numFmtId="0" fontId="231" fillId="12" borderId="0" xfId="11" applyFont="1" applyFill="1" applyAlignment="1">
      <alignment horizontal="left" vertical="center"/>
    </xf>
    <xf numFmtId="169" fontId="228" fillId="0" borderId="20" xfId="0" applyNumberFormat="1" applyFont="1" applyBorder="1" applyAlignment="1">
      <alignment horizontal="left" vertical="center" wrapText="1"/>
    </xf>
    <xf numFmtId="0" fontId="221" fillId="0" borderId="57" xfId="0" applyFont="1" applyBorder="1" applyAlignment="1">
      <alignment horizontal="center" vertical="center"/>
    </xf>
    <xf numFmtId="0" fontId="221" fillId="0" borderId="28" xfId="0" applyFont="1" applyBorder="1" applyAlignment="1">
      <alignment horizontal="center" vertical="center"/>
    </xf>
    <xf numFmtId="0" fontId="221" fillId="0" borderId="58" xfId="0" applyFont="1" applyBorder="1" applyAlignment="1">
      <alignment horizontal="center" vertical="center"/>
    </xf>
    <xf numFmtId="0" fontId="232" fillId="12" borderId="52" xfId="11" applyFont="1" applyFill="1" applyBorder="1" applyAlignment="1">
      <alignment horizontal="center" vertical="center"/>
    </xf>
    <xf numFmtId="0" fontId="232" fillId="12" borderId="0" xfId="11" applyFont="1" applyFill="1" applyAlignment="1">
      <alignment horizontal="center" vertical="center"/>
    </xf>
    <xf numFmtId="0" fontId="232" fillId="12" borderId="54" xfId="11" applyFont="1" applyFill="1" applyBorder="1" applyAlignment="1">
      <alignment horizontal="center" vertical="center"/>
    </xf>
    <xf numFmtId="0" fontId="233" fillId="12" borderId="25" xfId="11" applyFont="1" applyFill="1" applyBorder="1" applyAlignment="1">
      <alignment horizontal="center" vertical="center"/>
    </xf>
    <xf numFmtId="0" fontId="233" fillId="12" borderId="26" xfId="11" applyFont="1" applyFill="1" applyBorder="1" applyAlignment="1">
      <alignment horizontal="center" vertical="center"/>
    </xf>
    <xf numFmtId="0" fontId="235" fillId="12" borderId="57" xfId="11" applyFont="1" applyFill="1" applyBorder="1" applyAlignment="1">
      <alignment horizontal="left" vertical="center"/>
    </xf>
    <xf numFmtId="0" fontId="235" fillId="12" borderId="28" xfId="11" applyFont="1" applyFill="1" applyBorder="1" applyAlignment="1">
      <alignment horizontal="left" vertical="center"/>
    </xf>
    <xf numFmtId="0" fontId="228" fillId="12" borderId="20" xfId="0" applyFont="1" applyFill="1" applyBorder="1" applyAlignment="1">
      <alignment horizontal="center" vertical="center" wrapText="1"/>
    </xf>
    <xf numFmtId="0" fontId="0" fillId="9" borderId="0" xfId="0" applyFill="1" applyAlignment="1" applyProtection="1">
      <alignment horizontal="center"/>
      <protection hidden="1"/>
    </xf>
    <xf numFmtId="0" fontId="237" fillId="0" borderId="57" xfId="0" applyFont="1" applyBorder="1" applyAlignment="1">
      <alignment horizontal="left"/>
    </xf>
    <xf numFmtId="0" fontId="237" fillId="0" borderId="28" xfId="0" applyFont="1" applyBorder="1" applyAlignment="1">
      <alignment horizontal="left"/>
    </xf>
    <xf numFmtId="169" fontId="237" fillId="20" borderId="52" xfId="0" applyNumberFormat="1" applyFont="1" applyFill="1" applyBorder="1" applyAlignment="1" applyProtection="1">
      <alignment horizontal="left"/>
      <protection hidden="1"/>
    </xf>
    <xf numFmtId="169" fontId="237" fillId="20" borderId="0" xfId="0" applyNumberFormat="1" applyFont="1" applyFill="1" applyAlignment="1" applyProtection="1">
      <alignment horizontal="left"/>
      <protection hidden="1"/>
    </xf>
    <xf numFmtId="0" fontId="237" fillId="0" borderId="55" xfId="0" applyFont="1" applyBorder="1" applyAlignment="1">
      <alignment horizontal="left" vertical="center"/>
    </xf>
    <xf numFmtId="0" fontId="237" fillId="12" borderId="55" xfId="0" applyFont="1" applyFill="1" applyBorder="1" applyAlignment="1">
      <alignment horizontal="left"/>
    </xf>
    <xf numFmtId="3" fontId="237" fillId="0" borderId="52" xfId="0" applyNumberFormat="1" applyFont="1" applyBorder="1" applyAlignment="1" applyProtection="1">
      <alignment horizontal="left"/>
      <protection hidden="1"/>
    </xf>
    <xf numFmtId="3" fontId="237" fillId="0" borderId="0" xfId="0" applyNumberFormat="1" applyFont="1" applyAlignment="1" applyProtection="1">
      <alignment horizontal="left"/>
      <protection hidden="1"/>
    </xf>
    <xf numFmtId="0" fontId="237" fillId="12" borderId="161" xfId="0" applyFont="1" applyFill="1" applyBorder="1" applyAlignment="1">
      <alignment horizontal="left"/>
    </xf>
    <xf numFmtId="0" fontId="237" fillId="12" borderId="162" xfId="0" applyFont="1" applyFill="1" applyBorder="1" applyAlignment="1">
      <alignment horizontal="left"/>
    </xf>
    <xf numFmtId="3" fontId="237" fillId="12" borderId="52" xfId="0" applyNumberFormat="1" applyFont="1" applyFill="1" applyBorder="1" applyAlignment="1" applyProtection="1">
      <alignment horizontal="left"/>
      <protection hidden="1"/>
    </xf>
    <xf numFmtId="3" fontId="237" fillId="12" borderId="0" xfId="0" applyNumberFormat="1" applyFont="1" applyFill="1" applyAlignment="1" applyProtection="1">
      <alignment horizontal="left"/>
      <protection hidden="1"/>
    </xf>
    <xf numFmtId="0" fontId="231" fillId="20" borderId="52" xfId="0" applyFont="1" applyFill="1" applyBorder="1" applyAlignment="1" applyProtection="1">
      <alignment horizontal="left" vertical="center" wrapText="1"/>
      <protection hidden="1"/>
    </xf>
    <xf numFmtId="0" fontId="0" fillId="0" borderId="0" xfId="0" applyBorder="1" applyAlignment="1">
      <alignment vertical="center"/>
    </xf>
    <xf numFmtId="0" fontId="0" fillId="0" borderId="25" xfId="0" applyBorder="1" applyAlignment="1">
      <alignment vertical="center"/>
    </xf>
    <xf numFmtId="0" fontId="0" fillId="0" borderId="26" xfId="0" applyBorder="1" applyAlignment="1">
      <alignment vertical="center"/>
    </xf>
    <xf numFmtId="169" fontId="231" fillId="0" borderId="20" xfId="0" applyNumberFormat="1" applyFont="1" applyBorder="1" applyAlignment="1">
      <alignment horizontal="left" vertical="center" wrapText="1"/>
    </xf>
    <xf numFmtId="4" fontId="231" fillId="20" borderId="57" xfId="0" applyNumberFormat="1" applyFont="1" applyFill="1" applyBorder="1" applyAlignment="1" applyProtection="1">
      <alignment horizontal="left" wrapText="1"/>
      <protection hidden="1"/>
    </xf>
    <xf numFmtId="4" fontId="231" fillId="20" borderId="28" xfId="0" applyNumberFormat="1" applyFont="1" applyFill="1" applyBorder="1" applyAlignment="1" applyProtection="1">
      <alignment horizontal="left" wrapText="1"/>
      <protection hidden="1"/>
    </xf>
    <xf numFmtId="3" fontId="237" fillId="20" borderId="52" xfId="0" applyNumberFormat="1" applyFont="1" applyFill="1" applyBorder="1" applyAlignment="1" applyProtection="1">
      <alignment horizontal="left"/>
      <protection hidden="1"/>
    </xf>
    <xf numFmtId="3" fontId="237" fillId="20" borderId="0" xfId="0" applyNumberFormat="1" applyFont="1" applyFill="1" applyAlignment="1" applyProtection="1">
      <alignment horizontal="left"/>
      <protection hidden="1"/>
    </xf>
    <xf numFmtId="14" fontId="237" fillId="29" borderId="20" xfId="6" applyNumberFormat="1" applyFont="1" applyFill="1" applyBorder="1" applyAlignment="1" applyProtection="1">
      <alignment horizontal="center"/>
      <protection locked="0"/>
    </xf>
    <xf numFmtId="0" fontId="235" fillId="0" borderId="0" xfId="6" applyFont="1" applyAlignment="1">
      <alignment horizontal="center" vertical="center"/>
    </xf>
    <xf numFmtId="0" fontId="235" fillId="0" borderId="54" xfId="6" applyFont="1" applyBorder="1" applyAlignment="1">
      <alignment horizontal="center" vertical="center"/>
    </xf>
    <xf numFmtId="0" fontId="237" fillId="23" borderId="20" xfId="0" applyFont="1" applyFill="1" applyBorder="1" applyAlignment="1" applyProtection="1">
      <alignment horizontal="center"/>
      <protection locked="0"/>
    </xf>
    <xf numFmtId="0" fontId="242" fillId="88" borderId="189" xfId="0" applyFont="1" applyFill="1" applyBorder="1" applyAlignment="1" applyProtection="1">
      <alignment horizontal="left" vertical="center"/>
      <protection locked="0" hidden="1"/>
    </xf>
    <xf numFmtId="0" fontId="242" fillId="88" borderId="0" xfId="0" applyFont="1" applyFill="1" applyBorder="1" applyAlignment="1" applyProtection="1">
      <alignment horizontal="left" vertical="center"/>
      <protection locked="0" hidden="1"/>
    </xf>
    <xf numFmtId="0" fontId="0" fillId="66" borderId="189" xfId="0" applyFont="1" applyFill="1" applyBorder="1" applyAlignment="1" applyProtection="1">
      <alignment horizontal="center" vertical="center" wrapText="1"/>
      <protection hidden="1"/>
    </xf>
    <xf numFmtId="0" fontId="0" fillId="66" borderId="0" xfId="0" applyFont="1" applyFill="1" applyBorder="1" applyAlignment="1" applyProtection="1">
      <alignment horizontal="center" vertical="center" wrapText="1"/>
      <protection hidden="1"/>
    </xf>
    <xf numFmtId="0" fontId="213" fillId="19" borderId="189" xfId="0" applyFont="1" applyFill="1" applyBorder="1" applyAlignment="1">
      <alignment horizontal="center" vertical="top" wrapText="1"/>
    </xf>
    <xf numFmtId="0" fontId="213" fillId="19" borderId="0" xfId="0" applyFont="1" applyFill="1" applyBorder="1" applyAlignment="1">
      <alignment horizontal="center" vertical="top" wrapText="1"/>
    </xf>
    <xf numFmtId="3" fontId="237" fillId="0" borderId="52" xfId="0" applyNumberFormat="1" applyFont="1" applyBorder="1" applyAlignment="1">
      <alignment horizontal="left"/>
    </xf>
    <xf numFmtId="3" fontId="237" fillId="0" borderId="0" xfId="0" applyNumberFormat="1" applyFont="1" applyAlignment="1">
      <alignment horizontal="left"/>
    </xf>
    <xf numFmtId="3" fontId="231" fillId="0" borderId="52" xfId="0" applyNumberFormat="1" applyFont="1" applyBorder="1" applyAlignment="1">
      <alignment horizontal="left"/>
    </xf>
    <xf numFmtId="3" fontId="231" fillId="0" borderId="0" xfId="0" applyNumberFormat="1" applyFont="1" applyAlignment="1">
      <alignment horizontal="left"/>
    </xf>
    <xf numFmtId="0" fontId="240" fillId="0" borderId="161" xfId="13" applyFont="1" applyBorder="1" applyAlignment="1">
      <alignment horizontal="center" vertical="center"/>
    </xf>
    <xf numFmtId="0" fontId="240" fillId="0" borderId="20" xfId="13" applyFont="1" applyBorder="1" applyAlignment="1">
      <alignment horizontal="center" vertical="center"/>
    </xf>
    <xf numFmtId="0" fontId="240" fillId="0" borderId="162" xfId="13" applyFont="1" applyBorder="1" applyAlignment="1">
      <alignment horizontal="center" vertical="center"/>
    </xf>
    <xf numFmtId="0" fontId="235" fillId="29" borderId="52" xfId="5" applyFont="1" applyFill="1" applyBorder="1" applyAlignment="1" applyProtection="1">
      <alignment horizontal="left" vertical="center" wrapText="1"/>
      <protection locked="0"/>
    </xf>
    <xf numFmtId="0" fontId="235" fillId="29" borderId="0" xfId="5" applyFont="1" applyFill="1" applyAlignment="1" applyProtection="1">
      <alignment horizontal="left" vertical="center" wrapText="1"/>
      <protection locked="0"/>
    </xf>
    <xf numFmtId="0" fontId="235" fillId="29" borderId="54" xfId="5" applyFont="1" applyFill="1" applyBorder="1" applyAlignment="1" applyProtection="1">
      <alignment horizontal="left" vertical="center" wrapText="1"/>
      <protection locked="0"/>
    </xf>
    <xf numFmtId="0" fontId="235" fillId="0" borderId="52" xfId="6" applyFont="1" applyBorder="1" applyAlignment="1">
      <alignment horizontal="center" vertical="center" wrapText="1"/>
    </xf>
    <xf numFmtId="0" fontId="235" fillId="0" borderId="0" xfId="6" applyFont="1" applyAlignment="1">
      <alignment horizontal="center" vertical="center" wrapText="1"/>
    </xf>
    <xf numFmtId="0" fontId="235" fillId="29" borderId="26" xfId="6" applyFont="1" applyFill="1" applyBorder="1" applyAlignment="1" applyProtection="1">
      <alignment horizontal="center"/>
      <protection locked="0"/>
    </xf>
    <xf numFmtId="0" fontId="137" fillId="19" borderId="20" xfId="0" applyFont="1" applyFill="1" applyBorder="1" applyAlignment="1" applyProtection="1">
      <alignment horizontal="center" vertical="center" wrapText="1"/>
      <protection hidden="1"/>
    </xf>
    <xf numFmtId="0" fontId="242" fillId="87" borderId="189" xfId="0" applyFont="1" applyFill="1" applyBorder="1" applyAlignment="1" applyProtection="1">
      <alignment horizontal="left" vertical="center"/>
      <protection locked="0" hidden="1"/>
    </xf>
    <xf numFmtId="0" fontId="242" fillId="87" borderId="0" xfId="0" applyFont="1" applyFill="1" applyBorder="1" applyAlignment="1" applyProtection="1">
      <alignment horizontal="left" vertical="center"/>
      <protection locked="0" hidden="1"/>
    </xf>
    <xf numFmtId="0" fontId="203" fillId="12" borderId="116" xfId="0" applyFont="1" applyFill="1" applyBorder="1" applyAlignment="1" applyProtection="1">
      <alignment horizontal="center" vertical="top" wrapText="1"/>
      <protection hidden="1"/>
    </xf>
    <xf numFmtId="0" fontId="203" fillId="12" borderId="0" xfId="0" applyFont="1" applyFill="1" applyBorder="1" applyAlignment="1" applyProtection="1">
      <alignment horizontal="center" vertical="top" wrapText="1"/>
      <protection hidden="1"/>
    </xf>
    <xf numFmtId="0" fontId="79" fillId="62" borderId="26" xfId="4" applyFont="1" applyFill="1" applyBorder="1" applyAlignment="1" applyProtection="1">
      <alignment horizontal="center" vertical="center" wrapText="1"/>
      <protection locked="0" hidden="1"/>
    </xf>
    <xf numFmtId="0" fontId="79" fillId="62" borderId="27" xfId="4" applyFont="1" applyFill="1" applyBorder="1" applyAlignment="1" applyProtection="1">
      <alignment horizontal="center" vertical="center" wrapText="1"/>
      <protection locked="0" hidden="1"/>
    </xf>
    <xf numFmtId="0" fontId="52" fillId="19" borderId="26" xfId="0" applyFont="1" applyFill="1" applyBorder="1" applyAlignment="1" applyProtection="1">
      <alignment horizontal="center" vertical="center" wrapText="1"/>
      <protection locked="0" hidden="1"/>
    </xf>
    <xf numFmtId="0" fontId="52" fillId="19" borderId="27" xfId="0" applyFont="1" applyFill="1" applyBorder="1" applyAlignment="1" applyProtection="1">
      <alignment horizontal="center" vertical="center" wrapText="1"/>
      <protection locked="0" hidden="1"/>
    </xf>
    <xf numFmtId="0" fontId="235" fillId="12" borderId="161" xfId="11" applyFont="1" applyFill="1" applyBorder="1" applyAlignment="1">
      <alignment horizontal="left"/>
    </xf>
    <xf numFmtId="0" fontId="235" fillId="12" borderId="162" xfId="11" applyFont="1" applyFill="1" applyBorder="1" applyAlignment="1">
      <alignment horizontal="left"/>
    </xf>
    <xf numFmtId="0" fontId="231" fillId="12" borderId="52" xfId="11" applyFont="1" applyFill="1" applyBorder="1" applyAlignment="1">
      <alignment horizontal="center" vertical="center"/>
    </xf>
    <xf numFmtId="0" fontId="231" fillId="12" borderId="0" xfId="11" applyFont="1" applyFill="1" applyAlignment="1">
      <alignment horizontal="center" vertical="center"/>
    </xf>
    <xf numFmtId="0" fontId="231" fillId="12" borderId="54" xfId="11" applyFont="1" applyFill="1" applyBorder="1" applyAlignment="1">
      <alignment horizontal="center" vertical="center"/>
    </xf>
    <xf numFmtId="4" fontId="237" fillId="0" borderId="52" xfId="0" applyNumberFormat="1" applyFont="1" applyBorder="1" applyAlignment="1">
      <alignment horizontal="left"/>
    </xf>
    <xf numFmtId="4" fontId="237" fillId="0" borderId="0" xfId="0" applyNumberFormat="1" applyFont="1" applyAlignment="1">
      <alignment horizontal="left"/>
    </xf>
    <xf numFmtId="4" fontId="231" fillId="0" borderId="52" xfId="0" applyNumberFormat="1" applyFont="1" applyBorder="1" applyAlignment="1">
      <alignment horizontal="left"/>
    </xf>
    <xf numFmtId="4" fontId="231" fillId="0" borderId="0" xfId="0" applyNumberFormat="1" applyFont="1" applyAlignment="1">
      <alignment horizontal="left"/>
    </xf>
    <xf numFmtId="0" fontId="237" fillId="12" borderId="20" xfId="0" applyFont="1" applyFill="1" applyBorder="1" applyAlignment="1">
      <alignment horizontal="left"/>
    </xf>
    <xf numFmtId="4" fontId="237" fillId="20" borderId="52" xfId="0" applyNumberFormat="1" applyFont="1" applyFill="1" applyBorder="1" applyAlignment="1" applyProtection="1">
      <alignment horizontal="left"/>
      <protection hidden="1"/>
    </xf>
    <xf numFmtId="4" fontId="237" fillId="20" borderId="0" xfId="0" applyNumberFormat="1" applyFont="1" applyFill="1" applyAlignment="1" applyProtection="1">
      <alignment horizontal="left"/>
      <protection hidden="1"/>
    </xf>
    <xf numFmtId="0" fontId="22" fillId="55" borderId="7" xfId="0" applyFont="1" applyFill="1" applyBorder="1" applyAlignment="1">
      <alignment horizontal="center" vertical="top" wrapText="1"/>
    </xf>
    <xf numFmtId="0" fontId="22" fillId="55" borderId="12" xfId="0" applyFont="1" applyFill="1" applyBorder="1" applyAlignment="1">
      <alignment horizontal="center" vertical="top" wrapText="1"/>
    </xf>
    <xf numFmtId="0" fontId="45" fillId="56" borderId="7" xfId="0" applyFont="1" applyFill="1" applyBorder="1" applyAlignment="1">
      <alignment horizontal="left" vertical="top" wrapText="1"/>
    </xf>
    <xf numFmtId="0" fontId="45" fillId="56" borderId="12" xfId="0" applyFont="1" applyFill="1" applyBorder="1" applyAlignment="1">
      <alignment horizontal="left" vertical="top" wrapText="1"/>
    </xf>
    <xf numFmtId="0" fontId="131" fillId="45" borderId="49" xfId="0" applyFont="1" applyFill="1" applyBorder="1" applyAlignment="1">
      <alignment horizontal="center" vertical="center" wrapText="1"/>
    </xf>
  </cellXfs>
  <cellStyles count="15">
    <cellStyle name="Comma" xfId="14" builtinId="3"/>
    <cellStyle name="Comma 5" xfId="1" xr:uid="{00000000-0005-0000-0000-000001000000}"/>
    <cellStyle name="Comma 6" xfId="2" xr:uid="{00000000-0005-0000-0000-000002000000}"/>
    <cellStyle name="Comma 8" xfId="3" xr:uid="{00000000-0005-0000-0000-000003000000}"/>
    <cellStyle name="Hyperlink" xfId="4" builtinId="8"/>
    <cellStyle name="Normal" xfId="0" builtinId="0"/>
    <cellStyle name="Normal 10" xfId="5" xr:uid="{00000000-0005-0000-0000-000006000000}"/>
    <cellStyle name="Normal 11" xfId="6" xr:uid="{00000000-0005-0000-0000-000007000000}"/>
    <cellStyle name="Normal 2" xfId="7" xr:uid="{00000000-0005-0000-0000-000008000000}"/>
    <cellStyle name="Normal 3" xfId="8" xr:uid="{00000000-0005-0000-0000-000009000000}"/>
    <cellStyle name="Normal 4" xfId="9" xr:uid="{00000000-0005-0000-0000-00000A000000}"/>
    <cellStyle name="Normal 5" xfId="10" xr:uid="{00000000-0005-0000-0000-00000B000000}"/>
    <cellStyle name="Normal 6" xfId="11" xr:uid="{00000000-0005-0000-0000-00000C000000}"/>
    <cellStyle name="Normal 8" xfId="12" xr:uid="{00000000-0005-0000-0000-00000D000000}"/>
    <cellStyle name="Normal 9" xfId="13" xr:uid="{00000000-0005-0000-0000-00000E000000}"/>
  </cellStyles>
  <dxfs count="0"/>
  <tableStyles count="0" defaultTableStyle="TableStyleMedium9" defaultPivotStyle="PivotStyleLight16"/>
  <colors>
    <mruColors>
      <color rgb="FFFFFFCC"/>
      <color rgb="FF0000FF"/>
      <color rgb="FF66FFFF"/>
      <color rgb="FF33CCFF"/>
      <color rgb="FF00FFFF"/>
      <color rgb="FF33CCCC"/>
      <color rgb="FF009999"/>
      <color rgb="FF3333FF"/>
      <color rgb="FF31849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2.jpeg"/><Relationship Id="rId1" Type="http://schemas.openxmlformats.org/officeDocument/2006/relationships/image" Target="../media/image4.jpeg"/><Relationship Id="rId4" Type="http://schemas.openxmlformats.org/officeDocument/2006/relationships/image" Target="../media/image6.jpe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2</xdr:col>
      <xdr:colOff>434977</xdr:colOff>
      <xdr:row>1</xdr:row>
      <xdr:rowOff>85726</xdr:rowOff>
    </xdr:from>
    <xdr:to>
      <xdr:col>3</xdr:col>
      <xdr:colOff>1308100</xdr:colOff>
      <xdr:row>7</xdr:row>
      <xdr:rowOff>9525</xdr:rowOff>
    </xdr:to>
    <xdr:pic>
      <xdr:nvPicPr>
        <xdr:cNvPr id="40129" name="Picture 1569">
          <a:extLst>
            <a:ext uri="{FF2B5EF4-FFF2-40B4-BE49-F238E27FC236}">
              <a16:creationId xmlns:a16="http://schemas.microsoft.com/office/drawing/2014/main" id="{00000000-0008-0000-0000-0000C19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46277" y="568326"/>
          <a:ext cx="2187573" cy="946149"/>
        </a:xfrm>
        <a:prstGeom prst="rect">
          <a:avLst/>
        </a:prstGeom>
        <a:noFill/>
        <a:ln w="9525">
          <a:noFill/>
          <a:miter lim="800000"/>
          <a:headEnd/>
          <a:tailEnd/>
        </a:ln>
      </xdr:spPr>
    </xdr:pic>
    <xdr:clientData/>
  </xdr:twoCellAnchor>
  <xdr:twoCellAnchor editAs="oneCell">
    <xdr:from>
      <xdr:col>1</xdr:col>
      <xdr:colOff>28575</xdr:colOff>
      <xdr:row>1</xdr:row>
      <xdr:rowOff>78957</xdr:rowOff>
    </xdr:from>
    <xdr:to>
      <xdr:col>2</xdr:col>
      <xdr:colOff>381000</xdr:colOff>
      <xdr:row>7</xdr:row>
      <xdr:rowOff>228600</xdr:rowOff>
    </xdr:to>
    <xdr:pic>
      <xdr:nvPicPr>
        <xdr:cNvPr id="40130" name="Picture 3" descr="new1.jpg">
          <a:extLst>
            <a:ext uri="{FF2B5EF4-FFF2-40B4-BE49-F238E27FC236}">
              <a16:creationId xmlns:a16="http://schemas.microsoft.com/office/drawing/2014/main" id="{00000000-0008-0000-0000-0000C29C0000}"/>
            </a:ext>
          </a:extLst>
        </xdr:cNvPr>
        <xdr:cNvPicPr>
          <a:picLocks noChangeAspect="1"/>
        </xdr:cNvPicPr>
      </xdr:nvPicPr>
      <xdr:blipFill>
        <a:blip xmlns:r="http://schemas.openxmlformats.org/officeDocument/2006/relationships" r:embed="rId2" cstate="print"/>
        <a:srcRect/>
        <a:stretch>
          <a:fillRect/>
        </a:stretch>
      </xdr:blipFill>
      <xdr:spPr bwMode="auto">
        <a:xfrm>
          <a:off x="504825" y="564732"/>
          <a:ext cx="1314450" cy="1187868"/>
        </a:xfrm>
        <a:prstGeom prst="rect">
          <a:avLst/>
        </a:prstGeom>
        <a:noFill/>
        <a:ln w="9525">
          <a:noFill/>
          <a:miter lim="800000"/>
          <a:headEnd/>
          <a:tailEnd/>
        </a:ln>
      </xdr:spPr>
    </xdr:pic>
    <xdr:clientData/>
  </xdr:twoCellAnchor>
  <xdr:twoCellAnchor>
    <xdr:from>
      <xdr:col>9</xdr:col>
      <xdr:colOff>320674</xdr:colOff>
      <xdr:row>1</xdr:row>
      <xdr:rowOff>107532</xdr:rowOff>
    </xdr:from>
    <xdr:to>
      <xdr:col>9</xdr:col>
      <xdr:colOff>1301749</xdr:colOff>
      <xdr:row>7</xdr:row>
      <xdr:rowOff>254001</xdr:rowOff>
    </xdr:to>
    <xdr:pic>
      <xdr:nvPicPr>
        <xdr:cNvPr id="5" name="Picture 2" descr="photo New">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0353674" y="590132"/>
          <a:ext cx="981075" cy="116881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29</xdr:col>
      <xdr:colOff>28575</xdr:colOff>
      <xdr:row>12</xdr:row>
      <xdr:rowOff>9525</xdr:rowOff>
    </xdr:from>
    <xdr:to>
      <xdr:col>29</xdr:col>
      <xdr:colOff>28575</xdr:colOff>
      <xdr:row>13</xdr:row>
      <xdr:rowOff>76200</xdr:rowOff>
    </xdr:to>
    <xdr:pic>
      <xdr:nvPicPr>
        <xdr:cNvPr id="2" name="Picture 4" descr="C:\Users\BIJENDER\AppData\Local\Microsoft\Windows\INetCache\IE\WK6O9EQI\images-1[1].jpg">
          <a:extLst>
            <a:ext uri="{FF2B5EF4-FFF2-40B4-BE49-F238E27FC236}">
              <a16:creationId xmlns:a16="http://schemas.microsoft.com/office/drawing/2014/main" id="{D5F1CA7C-ECAD-4B1E-9967-8407470D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439775" y="4124325"/>
          <a:ext cx="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0</xdr:row>
      <xdr:rowOff>57150</xdr:rowOff>
    </xdr:from>
    <xdr:to>
      <xdr:col>1</xdr:col>
      <xdr:colOff>76200</xdr:colOff>
      <xdr:row>0</xdr:row>
      <xdr:rowOff>295275</xdr:rowOff>
    </xdr:to>
    <xdr:pic>
      <xdr:nvPicPr>
        <xdr:cNvPr id="3" name="Picture 3" descr="new1.jpg">
          <a:extLst>
            <a:ext uri="{FF2B5EF4-FFF2-40B4-BE49-F238E27FC236}">
              <a16:creationId xmlns:a16="http://schemas.microsoft.com/office/drawing/2014/main" id="{9795C83F-9329-49F8-8E70-39D09E7167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0" y="57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29</xdr:col>
      <xdr:colOff>19050</xdr:colOff>
      <xdr:row>0</xdr:row>
      <xdr:rowOff>733425</xdr:rowOff>
    </xdr:from>
    <xdr:to>
      <xdr:col>29</xdr:col>
      <xdr:colOff>19050</xdr:colOff>
      <xdr:row>2</xdr:row>
      <xdr:rowOff>95250</xdr:rowOff>
    </xdr:to>
    <xdr:pic>
      <xdr:nvPicPr>
        <xdr:cNvPr id="4" name="Picture 4" descr="C:\Users\BIJENDER\AppData\Local\Microsoft\Windows\INetCache\IE\WK6O9EQI\images-1[1].jpg">
          <a:extLst>
            <a:ext uri="{FF2B5EF4-FFF2-40B4-BE49-F238E27FC236}">
              <a16:creationId xmlns:a16="http://schemas.microsoft.com/office/drawing/2014/main" id="{C647DA43-3FB3-479F-9E77-F95C7E1E24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430250" y="7334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29</xdr:col>
      <xdr:colOff>0</xdr:colOff>
      <xdr:row>7</xdr:row>
      <xdr:rowOff>95250</xdr:rowOff>
    </xdr:from>
    <xdr:to>
      <xdr:col>29</xdr:col>
      <xdr:colOff>6350</xdr:colOff>
      <xdr:row>7</xdr:row>
      <xdr:rowOff>577850</xdr:rowOff>
    </xdr:to>
    <xdr:pic>
      <xdr:nvPicPr>
        <xdr:cNvPr id="5" name="Picture 4" descr="C:\Users\BIJENDER\AppData\Local\Microsoft\Windows\INetCache\IE\WK6O9EQI\images-1[1].jpg">
          <a:extLst>
            <a:ext uri="{FF2B5EF4-FFF2-40B4-BE49-F238E27FC236}">
              <a16:creationId xmlns:a16="http://schemas.microsoft.com/office/drawing/2014/main" id="{A03722C4-54DF-450E-9D51-E306137B83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411200" y="2514600"/>
          <a:ext cx="95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29</xdr:col>
      <xdr:colOff>0</xdr:colOff>
      <xdr:row>21</xdr:row>
      <xdr:rowOff>0</xdr:rowOff>
    </xdr:from>
    <xdr:to>
      <xdr:col>29</xdr:col>
      <xdr:colOff>0</xdr:colOff>
      <xdr:row>22</xdr:row>
      <xdr:rowOff>66675</xdr:rowOff>
    </xdr:to>
    <xdr:pic>
      <xdr:nvPicPr>
        <xdr:cNvPr id="6" name="Picture 4" descr="C:\Users\BIJENDER\AppData\Local\Microsoft\Windows\INetCache\IE\WK6O9EQI\images-1[1].jpg">
          <a:extLst>
            <a:ext uri="{FF2B5EF4-FFF2-40B4-BE49-F238E27FC236}">
              <a16:creationId xmlns:a16="http://schemas.microsoft.com/office/drawing/2014/main" id="{C513B9E6-ABC9-4E75-B61A-71F22B25CD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411200" y="6943725"/>
          <a:ext cx="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196850</xdr:colOff>
      <xdr:row>0</xdr:row>
      <xdr:rowOff>0</xdr:rowOff>
    </xdr:from>
    <xdr:to>
      <xdr:col>5</xdr:col>
      <xdr:colOff>206375</xdr:colOff>
      <xdr:row>0</xdr:row>
      <xdr:rowOff>635000</xdr:rowOff>
    </xdr:to>
    <xdr:pic>
      <xdr:nvPicPr>
        <xdr:cNvPr id="7" name="Picture 3" descr="new1.jpg">
          <a:extLst>
            <a:ext uri="{FF2B5EF4-FFF2-40B4-BE49-F238E27FC236}">
              <a16:creationId xmlns:a16="http://schemas.microsoft.com/office/drawing/2014/main" id="{75113BF0-08E9-44EE-9915-9006AE96C3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0"/>
          <a:ext cx="1470025"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29</xdr:col>
      <xdr:colOff>73025</xdr:colOff>
      <xdr:row>7</xdr:row>
      <xdr:rowOff>76200</xdr:rowOff>
    </xdr:from>
    <xdr:to>
      <xdr:col>29</xdr:col>
      <xdr:colOff>415925</xdr:colOff>
      <xdr:row>7</xdr:row>
      <xdr:rowOff>342900</xdr:rowOff>
    </xdr:to>
    <xdr:pic>
      <xdr:nvPicPr>
        <xdr:cNvPr id="8" name="Picture 4" descr="C:\Users\BIJENDER\AppData\Local\Microsoft\Windows\INetCache\IE\WK6O9EQI\images-1[1].jpg">
          <a:extLst>
            <a:ext uri="{FF2B5EF4-FFF2-40B4-BE49-F238E27FC236}">
              <a16:creationId xmlns:a16="http://schemas.microsoft.com/office/drawing/2014/main" id="{BF97078C-61FF-4806-A659-E38DF0E4BED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360525" y="2482850"/>
          <a:ext cx="3429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29</xdr:col>
      <xdr:colOff>107950</xdr:colOff>
      <xdr:row>12</xdr:row>
      <xdr:rowOff>25400</xdr:rowOff>
    </xdr:from>
    <xdr:to>
      <xdr:col>29</xdr:col>
      <xdr:colOff>479425</xdr:colOff>
      <xdr:row>12</xdr:row>
      <xdr:rowOff>254000</xdr:rowOff>
    </xdr:to>
    <xdr:pic>
      <xdr:nvPicPr>
        <xdr:cNvPr id="9" name="Picture 4" descr="C:\Users\BIJENDER\AppData\Local\Microsoft\Windows\INetCache\IE\WK6O9EQI\images-1[1].jpg">
          <a:extLst>
            <a:ext uri="{FF2B5EF4-FFF2-40B4-BE49-F238E27FC236}">
              <a16:creationId xmlns:a16="http://schemas.microsoft.com/office/drawing/2014/main" id="{2F32948C-BAAE-489D-8464-BADAE4CD40F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4395450" y="4197350"/>
          <a:ext cx="3714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29</xdr:col>
      <xdr:colOff>44450</xdr:colOff>
      <xdr:row>20</xdr:row>
      <xdr:rowOff>0</xdr:rowOff>
    </xdr:from>
    <xdr:to>
      <xdr:col>29</xdr:col>
      <xdr:colOff>415925</xdr:colOff>
      <xdr:row>20</xdr:row>
      <xdr:rowOff>247650</xdr:rowOff>
    </xdr:to>
    <xdr:pic>
      <xdr:nvPicPr>
        <xdr:cNvPr id="10" name="Picture 4" descr="C:\Users\BIJENDER\AppData\Local\Microsoft\Windows\INetCache\IE\WK6O9EQI\images-1[1].jpg">
          <a:extLst>
            <a:ext uri="{FF2B5EF4-FFF2-40B4-BE49-F238E27FC236}">
              <a16:creationId xmlns:a16="http://schemas.microsoft.com/office/drawing/2014/main" id="{4ECFA1FF-FDB1-4673-B57F-EC529A8C595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4331950" y="6699250"/>
          <a:ext cx="3714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29</xdr:col>
      <xdr:colOff>44450</xdr:colOff>
      <xdr:row>2</xdr:row>
      <xdr:rowOff>63501</xdr:rowOff>
    </xdr:from>
    <xdr:to>
      <xdr:col>29</xdr:col>
      <xdr:colOff>415925</xdr:colOff>
      <xdr:row>3</xdr:row>
      <xdr:rowOff>6351</xdr:rowOff>
    </xdr:to>
    <xdr:pic>
      <xdr:nvPicPr>
        <xdr:cNvPr id="11" name="Picture 4" descr="C:\Users\BIJENDER\AppData\Local\Microsoft\Windows\INetCache\IE\WK6O9EQI\images-1[1].jpg">
          <a:extLst>
            <a:ext uri="{FF2B5EF4-FFF2-40B4-BE49-F238E27FC236}">
              <a16:creationId xmlns:a16="http://schemas.microsoft.com/office/drawing/2014/main" id="{9A503641-2BAA-4EEF-8AB4-A4353EA766C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4097000" y="901701"/>
          <a:ext cx="371475" cy="260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29</xdr:col>
      <xdr:colOff>76200</xdr:colOff>
      <xdr:row>4</xdr:row>
      <xdr:rowOff>0</xdr:rowOff>
    </xdr:from>
    <xdr:to>
      <xdr:col>29</xdr:col>
      <xdr:colOff>447675</xdr:colOff>
      <xdr:row>4</xdr:row>
      <xdr:rowOff>250825</xdr:rowOff>
    </xdr:to>
    <xdr:pic>
      <xdr:nvPicPr>
        <xdr:cNvPr id="12" name="Picture 4" descr="C:\Users\BIJENDER\AppData\Local\Microsoft\Windows\INetCache\IE\WK6O9EQI\images-1[1].jpg">
          <a:extLst>
            <a:ext uri="{FF2B5EF4-FFF2-40B4-BE49-F238E27FC236}">
              <a16:creationId xmlns:a16="http://schemas.microsoft.com/office/drawing/2014/main" id="{818FCC6B-85A7-40E4-AA79-825AB89B949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4363700" y="1454150"/>
          <a:ext cx="371475" cy="250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28575</xdr:colOff>
      <xdr:row>1</xdr:row>
      <xdr:rowOff>9525</xdr:rowOff>
    </xdr:from>
    <xdr:to>
      <xdr:col>1</xdr:col>
      <xdr:colOff>28575</xdr:colOff>
      <xdr:row>2</xdr:row>
      <xdr:rowOff>38100</xdr:rowOff>
    </xdr:to>
    <xdr:pic>
      <xdr:nvPicPr>
        <xdr:cNvPr id="2" name="Picture 11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52400" y="9525"/>
          <a:ext cx="0" cy="542925"/>
        </a:xfrm>
        <a:prstGeom prst="rect">
          <a:avLst/>
        </a:prstGeom>
        <a:noFill/>
        <a:ln w="9525">
          <a:noFill/>
          <a:miter lim="800000"/>
          <a:headEnd/>
          <a:tailEnd/>
        </a:ln>
      </xdr:spPr>
    </xdr:pic>
    <xdr:clientData/>
  </xdr:twoCellAnchor>
  <xdr:twoCellAnchor editAs="oneCell">
    <xdr:from>
      <xdr:col>1</xdr:col>
      <xdr:colOff>9525</xdr:colOff>
      <xdr:row>1</xdr:row>
      <xdr:rowOff>28575</xdr:rowOff>
    </xdr:from>
    <xdr:to>
      <xdr:col>1</xdr:col>
      <xdr:colOff>9525</xdr:colOff>
      <xdr:row>2</xdr:row>
      <xdr:rowOff>161925</xdr:rowOff>
    </xdr:to>
    <xdr:pic>
      <xdr:nvPicPr>
        <xdr:cNvPr id="3" name="Picture 11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3350" y="28575"/>
          <a:ext cx="0" cy="647700"/>
        </a:xfrm>
        <a:prstGeom prst="rect">
          <a:avLst/>
        </a:prstGeom>
        <a:noFill/>
        <a:ln w="9525">
          <a:noFill/>
          <a:miter lim="800000"/>
          <a:headEnd/>
          <a:tailEnd/>
        </a:ln>
      </xdr:spPr>
    </xdr:pic>
    <xdr:clientData/>
  </xdr:twoCellAnchor>
  <xdr:twoCellAnchor>
    <xdr:from>
      <xdr:col>1</xdr:col>
      <xdr:colOff>438151</xdr:colOff>
      <xdr:row>1</xdr:row>
      <xdr:rowOff>9526</xdr:rowOff>
    </xdr:from>
    <xdr:to>
      <xdr:col>1</xdr:col>
      <xdr:colOff>1847851</xdr:colOff>
      <xdr:row>1</xdr:row>
      <xdr:rowOff>485775</xdr:rowOff>
    </xdr:to>
    <xdr:pic>
      <xdr:nvPicPr>
        <xdr:cNvPr id="4" name="Picture 11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28651" y="171451"/>
          <a:ext cx="1409700" cy="476249"/>
        </a:xfrm>
        <a:prstGeom prst="rect">
          <a:avLst/>
        </a:prstGeom>
        <a:noFill/>
        <a:ln w="9525">
          <a:noFill/>
          <a:miter lim="800000"/>
          <a:headEnd/>
          <a:tailEnd/>
        </a:ln>
      </xdr:spPr>
    </xdr:pic>
    <xdr:clientData/>
  </xdr:twoCellAnchor>
  <xdr:twoCellAnchor>
    <xdr:from>
      <xdr:col>3</xdr:col>
      <xdr:colOff>142874</xdr:colOff>
      <xdr:row>2</xdr:row>
      <xdr:rowOff>165100</xdr:rowOff>
    </xdr:from>
    <xdr:to>
      <xdr:col>4</xdr:col>
      <xdr:colOff>349249</xdr:colOff>
      <xdr:row>2</xdr:row>
      <xdr:rowOff>327024</xdr:rowOff>
    </xdr:to>
    <xdr:sp macro="" textlink="">
      <xdr:nvSpPr>
        <xdr:cNvPr id="5" name="Rectangle 4">
          <a:extLst>
            <a:ext uri="{FF2B5EF4-FFF2-40B4-BE49-F238E27FC236}">
              <a16:creationId xmlns:a16="http://schemas.microsoft.com/office/drawing/2014/main" id="{00000000-0008-0000-0100-000005000000}"/>
            </a:ext>
          </a:extLst>
        </xdr:cNvPr>
        <xdr:cNvSpPr/>
      </xdr:nvSpPr>
      <xdr:spPr bwMode="auto">
        <a:xfrm>
          <a:off x="4498974" y="838200"/>
          <a:ext cx="904875" cy="161924"/>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n-IN" sz="1100"/>
            <a:t>white Cells</a:t>
          </a:r>
        </a:p>
      </xdr:txBody>
    </xdr:sp>
    <xdr:clientData/>
  </xdr:twoCellAnchor>
  <xdr:twoCellAnchor>
    <xdr:from>
      <xdr:col>4</xdr:col>
      <xdr:colOff>584200</xdr:colOff>
      <xdr:row>2</xdr:row>
      <xdr:rowOff>184150</xdr:rowOff>
    </xdr:from>
    <xdr:to>
      <xdr:col>6</xdr:col>
      <xdr:colOff>631825</xdr:colOff>
      <xdr:row>3</xdr:row>
      <xdr:rowOff>3174</xdr:rowOff>
    </xdr:to>
    <xdr:sp macro="" textlink="">
      <xdr:nvSpPr>
        <xdr:cNvPr id="7" name="Rectangle 6">
          <a:extLst>
            <a:ext uri="{FF2B5EF4-FFF2-40B4-BE49-F238E27FC236}">
              <a16:creationId xmlns:a16="http://schemas.microsoft.com/office/drawing/2014/main" id="{D3C92750-2A0F-49F8-8562-1FB37C79FE9D}"/>
            </a:ext>
          </a:extLst>
        </xdr:cNvPr>
        <xdr:cNvSpPr/>
      </xdr:nvSpPr>
      <xdr:spPr bwMode="auto">
        <a:xfrm>
          <a:off x="5638800" y="857250"/>
          <a:ext cx="904875" cy="161924"/>
        </a:xfrm>
        <a:prstGeom prst="rect">
          <a:avLst/>
        </a:prstGeom>
        <a:solidFill>
          <a:schemeClr val="accent4">
            <a:lumMod val="40000"/>
            <a:lumOff val="60000"/>
          </a:scheme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n-IN" sz="1100"/>
            <a:t>Violet</a:t>
          </a:r>
          <a:r>
            <a:rPr lang="en-IN" sz="1100" baseline="0"/>
            <a:t> </a:t>
          </a:r>
          <a:r>
            <a:rPr lang="en-IN" sz="1100"/>
            <a:t>Cells</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0</xdr:colOff>
      <xdr:row>6</xdr:row>
      <xdr:rowOff>180975</xdr:rowOff>
    </xdr:to>
    <xdr:pic>
      <xdr:nvPicPr>
        <xdr:cNvPr id="2" name="Picture 111">
          <a:extLst>
            <a:ext uri="{FF2B5EF4-FFF2-40B4-BE49-F238E27FC236}">
              <a16:creationId xmlns:a16="http://schemas.microsoft.com/office/drawing/2014/main" id="{45E9DD1E-EDA1-49D5-9E9A-CFF6D75350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19075" y="171450"/>
          <a:ext cx="0" cy="542925"/>
        </a:xfrm>
        <a:prstGeom prst="rect">
          <a:avLst/>
        </a:prstGeom>
        <a:noFill/>
        <a:ln w="9525">
          <a:noFill/>
          <a:miter lim="800000"/>
          <a:headEnd/>
          <a:tailEnd/>
        </a:ln>
      </xdr:spPr>
    </xdr:pic>
    <xdr:clientData/>
  </xdr:twoCellAnchor>
  <xdr:twoCellAnchor editAs="oneCell">
    <xdr:from>
      <xdr:col>1</xdr:col>
      <xdr:colOff>0</xdr:colOff>
      <xdr:row>1</xdr:row>
      <xdr:rowOff>0</xdr:rowOff>
    </xdr:from>
    <xdr:to>
      <xdr:col>1</xdr:col>
      <xdr:colOff>0</xdr:colOff>
      <xdr:row>7</xdr:row>
      <xdr:rowOff>95250</xdr:rowOff>
    </xdr:to>
    <xdr:pic>
      <xdr:nvPicPr>
        <xdr:cNvPr id="3" name="Picture 111">
          <a:extLst>
            <a:ext uri="{FF2B5EF4-FFF2-40B4-BE49-F238E27FC236}">
              <a16:creationId xmlns:a16="http://schemas.microsoft.com/office/drawing/2014/main" id="{5F7B5207-1FB1-41EE-B145-623AD9C502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0025" y="190500"/>
          <a:ext cx="0" cy="6477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0</xdr:col>
      <xdr:colOff>0</xdr:colOff>
      <xdr:row>4</xdr:row>
      <xdr:rowOff>139700</xdr:rowOff>
    </xdr:to>
    <xdr:pic>
      <xdr:nvPicPr>
        <xdr:cNvPr id="2" name="Picture 1041">
          <a:extLst>
            <a:ext uri="{FF2B5EF4-FFF2-40B4-BE49-F238E27FC236}">
              <a16:creationId xmlns:a16="http://schemas.microsoft.com/office/drawing/2014/main" id="{7DF69C63-40C3-4A44-AD9B-30A9CEE868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850" y="19050"/>
          <a:ext cx="0" cy="717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184150</xdr:colOff>
      <xdr:row>0</xdr:row>
      <xdr:rowOff>0</xdr:rowOff>
    </xdr:from>
    <xdr:to>
      <xdr:col>3</xdr:col>
      <xdr:colOff>1009650</xdr:colOff>
      <xdr:row>1</xdr:row>
      <xdr:rowOff>9801</xdr:rowOff>
    </xdr:to>
    <xdr:pic>
      <xdr:nvPicPr>
        <xdr:cNvPr id="3" name="Picture 1041">
          <a:extLst>
            <a:ext uri="{FF2B5EF4-FFF2-40B4-BE49-F238E27FC236}">
              <a16:creationId xmlns:a16="http://schemas.microsoft.com/office/drawing/2014/main" id="{D9B3121A-34D2-446A-B049-95C7CA50C6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7000" y="0"/>
          <a:ext cx="2203450" cy="4606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184150</xdr:colOff>
      <xdr:row>0</xdr:row>
      <xdr:rowOff>0</xdr:rowOff>
    </xdr:from>
    <xdr:to>
      <xdr:col>2</xdr:col>
      <xdr:colOff>184150</xdr:colOff>
      <xdr:row>2</xdr:row>
      <xdr:rowOff>143151</xdr:rowOff>
    </xdr:to>
    <xdr:pic>
      <xdr:nvPicPr>
        <xdr:cNvPr id="2" name="Picture 1041">
          <a:extLst>
            <a:ext uri="{FF2B5EF4-FFF2-40B4-BE49-F238E27FC236}">
              <a16:creationId xmlns:a16="http://schemas.microsoft.com/office/drawing/2014/main" id="{C650A1B9-8C94-4FE7-9AA2-1BE2B97B5CA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7000" y="0"/>
          <a:ext cx="2203450" cy="4606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374650</xdr:colOff>
      <xdr:row>0</xdr:row>
      <xdr:rowOff>0</xdr:rowOff>
    </xdr:from>
    <xdr:to>
      <xdr:col>3</xdr:col>
      <xdr:colOff>1200150</xdr:colOff>
      <xdr:row>1</xdr:row>
      <xdr:rowOff>9801</xdr:rowOff>
    </xdr:to>
    <xdr:pic>
      <xdr:nvPicPr>
        <xdr:cNvPr id="3" name="Picture 1041">
          <a:extLst>
            <a:ext uri="{FF2B5EF4-FFF2-40B4-BE49-F238E27FC236}">
              <a16:creationId xmlns:a16="http://schemas.microsoft.com/office/drawing/2014/main" id="{7D69D48B-7695-45E4-92C4-DDC69A9B90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7500" y="0"/>
          <a:ext cx="2203450" cy="4606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bpchoudhary@gmail.com" TargetMode="External"/><Relationship Id="rId1" Type="http://schemas.openxmlformats.org/officeDocument/2006/relationships/hyperlink" Target="http://www.taxationseva.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ncometaxindia.gov.in/forms/income-tax%20rules/103120000000007849.pdf" TargetMode="External"/><Relationship Id="rId1" Type="http://schemas.openxmlformats.org/officeDocument/2006/relationships/hyperlink" Target="http://www.taxationseva.com/p/matters.html"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taxationseva.com/p/matters.html" TargetMode="External"/><Relationship Id="rId1" Type="http://schemas.openxmlformats.org/officeDocument/2006/relationships/hyperlink" Target="https://www.incometaxindia.gov.in/forms/income-tax%20rules/103120000000007849.pdf"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59"/>
  <sheetViews>
    <sheetView workbookViewId="0">
      <selection activeCell="B2" sqref="B2:J8"/>
    </sheetView>
  </sheetViews>
  <sheetFormatPr defaultColWidth="0" defaultRowHeight="0" customHeight="1" zeroHeight="1"/>
  <cols>
    <col min="1" max="1" width="7.1796875" style="229" customWidth="1"/>
    <col min="2" max="2" width="14.453125" style="2" customWidth="1"/>
    <col min="3" max="3" width="18.81640625" style="2" customWidth="1"/>
    <col min="4" max="4" width="24.1796875" style="2" customWidth="1"/>
    <col min="5" max="5" width="21.6328125" style="2" customWidth="1"/>
    <col min="6" max="6" width="13.54296875" style="2" customWidth="1"/>
    <col min="7" max="7" width="17.81640625" style="2" customWidth="1"/>
    <col min="8" max="8" width="13.1796875" style="2" customWidth="1"/>
    <col min="9" max="9" width="13.453125" style="2" customWidth="1"/>
    <col min="10" max="10" width="18.1796875" style="2" customWidth="1"/>
    <col min="11" max="11" width="7.1796875" style="229" customWidth="1"/>
    <col min="12" max="12" width="3" style="57" hidden="1" customWidth="1"/>
    <col min="13" max="13" width="3" style="2" hidden="1" customWidth="1"/>
    <col min="14" max="16384" width="0" style="2" hidden="1"/>
  </cols>
  <sheetData>
    <row r="1" spans="1:12" s="86" customFormat="1" ht="38.25" customHeight="1">
      <c r="A1" s="229"/>
      <c r="B1" s="230"/>
      <c r="C1" s="230"/>
      <c r="D1" s="230"/>
      <c r="E1" s="230"/>
      <c r="F1" s="230"/>
      <c r="G1" s="230"/>
      <c r="H1" s="230"/>
      <c r="I1" s="230"/>
      <c r="J1" s="230"/>
      <c r="K1" s="229"/>
    </row>
    <row r="2" spans="1:12" ht="18" customHeight="1">
      <c r="B2" s="838" t="s">
        <v>624</v>
      </c>
      <c r="C2" s="838"/>
      <c r="D2" s="838"/>
      <c r="E2" s="838"/>
      <c r="F2" s="838"/>
      <c r="G2" s="838"/>
      <c r="H2" s="838"/>
      <c r="I2" s="838"/>
      <c r="J2" s="838"/>
    </row>
    <row r="3" spans="1:12" ht="12.75" customHeight="1">
      <c r="B3" s="838"/>
      <c r="C3" s="838"/>
      <c r="D3" s="838"/>
      <c r="E3" s="838"/>
      <c r="F3" s="838"/>
      <c r="G3" s="838"/>
      <c r="H3" s="838"/>
      <c r="I3" s="838"/>
      <c r="J3" s="838"/>
    </row>
    <row r="4" spans="1:12" ht="12.75" customHeight="1">
      <c r="B4" s="838"/>
      <c r="C4" s="838"/>
      <c r="D4" s="838"/>
      <c r="E4" s="838"/>
      <c r="F4" s="838"/>
      <c r="G4" s="838"/>
      <c r="H4" s="838"/>
      <c r="I4" s="838"/>
      <c r="J4" s="838"/>
    </row>
    <row r="5" spans="1:12" ht="12.75" customHeight="1">
      <c r="A5" s="231"/>
      <c r="B5" s="838"/>
      <c r="C5" s="838"/>
      <c r="D5" s="838"/>
      <c r="E5" s="838"/>
      <c r="F5" s="838"/>
      <c r="G5" s="838"/>
      <c r="H5" s="838"/>
      <c r="I5" s="838"/>
      <c r="J5" s="838"/>
    </row>
    <row r="6" spans="1:12" ht="12.75" customHeight="1">
      <c r="A6" s="231"/>
      <c r="B6" s="838"/>
      <c r="C6" s="838"/>
      <c r="D6" s="838"/>
      <c r="E6" s="838"/>
      <c r="F6" s="838"/>
      <c r="G6" s="838"/>
      <c r="H6" s="838"/>
      <c r="I6" s="838"/>
      <c r="J6" s="838"/>
    </row>
    <row r="7" spans="1:12" ht="12.75" customHeight="1">
      <c r="A7" s="231"/>
      <c r="B7" s="838"/>
      <c r="C7" s="838"/>
      <c r="D7" s="838"/>
      <c r="E7" s="838"/>
      <c r="F7" s="838"/>
      <c r="G7" s="838"/>
      <c r="H7" s="838"/>
      <c r="I7" s="838"/>
      <c r="J7" s="838"/>
    </row>
    <row r="8" spans="1:12" ht="25.5" customHeight="1">
      <c r="A8" s="231"/>
      <c r="B8" s="838"/>
      <c r="C8" s="838"/>
      <c r="D8" s="838"/>
      <c r="E8" s="838"/>
      <c r="F8" s="838"/>
      <c r="G8" s="838"/>
      <c r="H8" s="838"/>
      <c r="I8" s="838"/>
      <c r="J8" s="838"/>
    </row>
    <row r="9" spans="1:12" ht="17.25" customHeight="1">
      <c r="A9" s="231"/>
      <c r="B9" s="842" t="s">
        <v>613</v>
      </c>
      <c r="C9" s="842"/>
      <c r="D9" s="842"/>
      <c r="E9" s="842"/>
      <c r="F9" s="842"/>
      <c r="G9" s="842"/>
      <c r="H9" s="842"/>
      <c r="I9" s="842"/>
      <c r="J9" s="842"/>
    </row>
    <row r="10" spans="1:12" ht="31.5" customHeight="1">
      <c r="A10" s="231"/>
      <c r="B10" s="853" t="s">
        <v>614</v>
      </c>
      <c r="C10" s="853"/>
      <c r="D10" s="853"/>
      <c r="E10" s="853"/>
      <c r="F10" s="853"/>
      <c r="G10" s="853"/>
      <c r="H10" s="853"/>
      <c r="I10" s="853"/>
      <c r="J10" s="853"/>
    </row>
    <row r="11" spans="1:12" ht="22.5" customHeight="1">
      <c r="A11" s="231"/>
      <c r="B11" s="857" t="s">
        <v>371</v>
      </c>
      <c r="C11" s="857"/>
      <c r="D11" s="857"/>
      <c r="E11" s="857"/>
      <c r="F11" s="857"/>
      <c r="G11" s="857"/>
      <c r="H11" s="857"/>
      <c r="I11" s="857"/>
      <c r="J11" s="857"/>
    </row>
    <row r="12" spans="1:12" ht="15" customHeight="1">
      <c r="A12" s="231"/>
      <c r="B12" s="8"/>
      <c r="C12" s="8"/>
      <c r="D12" s="852" t="s">
        <v>176</v>
      </c>
      <c r="E12" s="852"/>
      <c r="F12" s="852"/>
      <c r="G12" s="852"/>
      <c r="H12" s="852"/>
      <c r="I12" s="852"/>
      <c r="J12" s="852"/>
    </row>
    <row r="13" spans="1:12" ht="66.75" customHeight="1" thickBot="1">
      <c r="A13" s="231"/>
      <c r="B13" s="858" t="s">
        <v>615</v>
      </c>
      <c r="C13" s="858"/>
      <c r="D13" s="858"/>
      <c r="E13" s="859"/>
      <c r="F13" s="858"/>
      <c r="G13" s="859"/>
      <c r="H13" s="858"/>
      <c r="I13" s="858"/>
      <c r="J13" s="858"/>
    </row>
    <row r="14" spans="1:12" ht="41.25" customHeight="1">
      <c r="A14" s="231"/>
      <c r="B14" s="632" t="s">
        <v>77</v>
      </c>
      <c r="C14" s="639" t="s">
        <v>433</v>
      </c>
      <c r="D14" s="763" t="s">
        <v>206</v>
      </c>
      <c r="E14" s="762" t="s">
        <v>372</v>
      </c>
      <c r="F14" s="764" t="s">
        <v>616</v>
      </c>
      <c r="G14" s="765" t="s">
        <v>618</v>
      </c>
      <c r="H14" s="839" t="s">
        <v>617</v>
      </c>
      <c r="I14" s="839"/>
      <c r="J14" s="839"/>
      <c r="L14" s="2"/>
    </row>
    <row r="15" spans="1:12" ht="91.5" customHeight="1">
      <c r="A15" s="231"/>
      <c r="B15" s="854" t="s">
        <v>396</v>
      </c>
      <c r="C15" s="855"/>
      <c r="D15" s="855"/>
      <c r="E15" s="855"/>
      <c r="F15" s="855"/>
      <c r="G15" s="855"/>
      <c r="H15" s="855"/>
      <c r="I15" s="855"/>
      <c r="J15" s="856"/>
    </row>
    <row r="16" spans="1:12" ht="24" customHeight="1">
      <c r="A16" s="231"/>
      <c r="B16" s="225" t="s">
        <v>265</v>
      </c>
      <c r="C16" s="226"/>
      <c r="D16" s="226"/>
      <c r="E16" s="226"/>
      <c r="F16" s="226"/>
      <c r="G16" s="226"/>
      <c r="H16" s="226"/>
      <c r="I16" s="226"/>
      <c r="J16" s="226"/>
    </row>
    <row r="17" spans="1:12" s="59" customFormat="1" ht="20.25" customHeight="1">
      <c r="A17" s="231"/>
      <c r="B17" s="848" t="s">
        <v>266</v>
      </c>
      <c r="C17" s="848"/>
      <c r="D17" s="848"/>
      <c r="E17" s="848"/>
      <c r="F17" s="848"/>
      <c r="G17" s="848"/>
      <c r="H17" s="848"/>
      <c r="I17" s="848"/>
      <c r="J17" s="848"/>
      <c r="K17" s="232"/>
      <c r="L17" s="58"/>
    </row>
    <row r="18" spans="1:12" s="59" customFormat="1" ht="16.5" customHeight="1">
      <c r="A18" s="231"/>
      <c r="B18" s="222"/>
      <c r="C18" s="222"/>
      <c r="D18" s="222"/>
      <c r="E18" s="222"/>
      <c r="F18" s="222"/>
      <c r="G18" s="222"/>
      <c r="H18" s="222"/>
      <c r="I18" s="222"/>
      <c r="J18" s="222"/>
      <c r="K18" s="232"/>
      <c r="L18" s="58"/>
    </row>
    <row r="19" spans="1:12" s="59" customFormat="1" ht="18.75" customHeight="1">
      <c r="A19" s="231"/>
      <c r="B19" s="849" t="s">
        <v>625</v>
      </c>
      <c r="C19" s="850"/>
      <c r="D19" s="850"/>
      <c r="E19" s="850"/>
      <c r="F19" s="850"/>
      <c r="G19" s="850"/>
      <c r="H19" s="850"/>
      <c r="I19" s="850"/>
      <c r="J19" s="851"/>
      <c r="K19" s="232"/>
      <c r="L19" s="58"/>
    </row>
    <row r="20" spans="1:12" s="59" customFormat="1" ht="19.5" customHeight="1">
      <c r="A20" s="231"/>
      <c r="B20" s="227" t="s">
        <v>627</v>
      </c>
      <c r="C20" s="113"/>
      <c r="D20" s="113"/>
      <c r="E20" s="772" t="s">
        <v>626</v>
      </c>
      <c r="F20" s="114"/>
      <c r="G20" s="114"/>
      <c r="H20" s="113"/>
      <c r="I20" s="113"/>
      <c r="J20" s="228"/>
      <c r="K20" s="232"/>
      <c r="L20" s="58"/>
    </row>
    <row r="21" spans="1:12" ht="19.5" customHeight="1">
      <c r="B21" s="843" t="s">
        <v>128</v>
      </c>
      <c r="C21" s="843"/>
      <c r="D21" s="843"/>
      <c r="E21" s="843"/>
      <c r="F21" s="843"/>
      <c r="G21" s="843"/>
      <c r="H21" s="843"/>
      <c r="I21" s="843"/>
      <c r="J21" s="843"/>
      <c r="L21" s="2"/>
    </row>
    <row r="22" spans="1:12" ht="15" customHeight="1">
      <c r="B22" s="844" t="s">
        <v>165</v>
      </c>
      <c r="C22" s="844"/>
      <c r="D22" s="844"/>
      <c r="E22" s="844"/>
      <c r="F22" s="844"/>
      <c r="G22" s="844"/>
      <c r="H22" s="844"/>
      <c r="I22" s="844"/>
      <c r="J22" s="844"/>
      <c r="L22" s="2"/>
    </row>
    <row r="23" spans="1:12" ht="12.75" customHeight="1">
      <c r="B23" s="127"/>
      <c r="C23" s="127"/>
      <c r="D23" s="127"/>
      <c r="E23" s="845">
        <v>9811302497</v>
      </c>
      <c r="F23" s="845"/>
      <c r="G23" s="845"/>
      <c r="H23" s="128"/>
      <c r="I23" s="128"/>
      <c r="J23" s="127"/>
      <c r="L23" s="2"/>
    </row>
    <row r="24" spans="1:12" ht="12.75" customHeight="1">
      <c r="B24" s="846" t="s">
        <v>431</v>
      </c>
      <c r="C24" s="846"/>
      <c r="D24" s="223"/>
      <c r="E24" s="625" t="s">
        <v>432</v>
      </c>
      <c r="F24" s="224" t="s">
        <v>147</v>
      </c>
      <c r="G24" s="129"/>
      <c r="H24" s="130"/>
      <c r="I24" s="847" t="s">
        <v>148</v>
      </c>
      <c r="J24" s="847"/>
      <c r="L24" s="2"/>
    </row>
    <row r="25" spans="1:12" ht="10.5" customHeight="1">
      <c r="B25" s="179"/>
      <c r="C25" s="179"/>
      <c r="D25" s="179"/>
      <c r="E25" s="179"/>
      <c r="F25" s="179"/>
      <c r="G25" s="179"/>
      <c r="H25" s="179"/>
      <c r="I25" s="179"/>
      <c r="J25" s="179"/>
      <c r="L25" s="2"/>
    </row>
    <row r="26" spans="1:12" s="154" customFormat="1" ht="37.5" customHeight="1">
      <c r="A26" s="229"/>
      <c r="B26" s="234"/>
      <c r="C26" s="234"/>
      <c r="D26" s="234"/>
      <c r="E26" s="234"/>
      <c r="F26" s="234"/>
      <c r="G26" s="234"/>
      <c r="H26" s="234"/>
      <c r="I26" s="234"/>
      <c r="J26" s="234"/>
      <c r="K26" s="229"/>
    </row>
    <row r="27" spans="1:12" s="154" customFormat="1" ht="37.5" hidden="1" customHeight="1">
      <c r="A27" s="229"/>
      <c r="B27" s="60"/>
      <c r="C27" s="60"/>
      <c r="D27" s="60"/>
      <c r="E27" s="60"/>
      <c r="F27" s="60"/>
      <c r="G27" s="60"/>
      <c r="H27" s="60"/>
      <c r="I27" s="60"/>
      <c r="J27" s="60"/>
      <c r="K27" s="233"/>
    </row>
    <row r="28" spans="1:12" ht="12.75" hidden="1" customHeight="1">
      <c r="B28" s="60"/>
      <c r="C28" s="60"/>
      <c r="D28" s="60"/>
      <c r="E28" s="60"/>
      <c r="F28" s="60"/>
      <c r="G28" s="60"/>
      <c r="H28" s="60"/>
      <c r="I28" s="60"/>
      <c r="J28" s="60"/>
      <c r="L28" s="2"/>
    </row>
    <row r="29" spans="1:12" ht="12.75" hidden="1" customHeight="1">
      <c r="B29" s="52"/>
      <c r="C29" s="52"/>
      <c r="D29" s="52"/>
      <c r="E29" s="52"/>
      <c r="F29" s="52"/>
      <c r="G29" s="52"/>
      <c r="H29" s="52"/>
      <c r="I29" s="52"/>
      <c r="J29" s="52"/>
      <c r="L29" s="2"/>
    </row>
    <row r="30" spans="1:12" ht="12.75" hidden="1" customHeight="1">
      <c r="B30" s="840"/>
      <c r="C30" s="840"/>
      <c r="D30" s="840"/>
      <c r="E30" s="840"/>
      <c r="F30" s="840"/>
      <c r="G30" s="840"/>
      <c r="H30" s="840"/>
      <c r="I30" s="840"/>
      <c r="J30" s="840"/>
      <c r="L30" s="2"/>
    </row>
    <row r="31" spans="1:12" ht="12.75" hidden="1" customHeight="1">
      <c r="B31" s="840"/>
      <c r="C31" s="840"/>
      <c r="D31" s="840"/>
      <c r="E31" s="840"/>
      <c r="F31" s="840"/>
      <c r="G31" s="840"/>
      <c r="H31" s="840"/>
      <c r="I31" s="840"/>
      <c r="J31" s="840"/>
      <c r="L31" s="2"/>
    </row>
    <row r="32" spans="1:12" ht="12.75" hidden="1" customHeight="1">
      <c r="B32" s="126"/>
      <c r="C32" s="126"/>
      <c r="D32" s="126"/>
      <c r="E32" s="126"/>
      <c r="F32" s="126"/>
      <c r="G32" s="126"/>
      <c r="H32" s="126"/>
      <c r="I32" s="126"/>
      <c r="J32" s="126"/>
      <c r="L32" s="2"/>
    </row>
    <row r="33" spans="1:12" ht="12.75" hidden="1" customHeight="1">
      <c r="B33" s="52"/>
      <c r="C33" s="52"/>
      <c r="D33" s="52"/>
      <c r="E33" s="52"/>
      <c r="F33" s="52"/>
      <c r="G33" s="52"/>
      <c r="H33" s="52"/>
      <c r="I33" s="52"/>
      <c r="J33" s="52"/>
      <c r="L33" s="2"/>
    </row>
    <row r="34" spans="1:12" ht="12.75" hidden="1" customHeight="1">
      <c r="B34" s="52"/>
      <c r="C34" s="52"/>
      <c r="D34" s="52"/>
      <c r="E34" s="52"/>
      <c r="F34" s="52"/>
      <c r="G34" s="52"/>
      <c r="H34" s="52"/>
      <c r="I34" s="52"/>
      <c r="J34" s="52"/>
      <c r="L34" s="2"/>
    </row>
    <row r="35" spans="1:12" ht="12.75" hidden="1" customHeight="1">
      <c r="B35" s="840"/>
      <c r="C35" s="840"/>
      <c r="D35" s="840"/>
      <c r="E35" s="840"/>
      <c r="F35" s="840"/>
      <c r="G35" s="840"/>
      <c r="H35" s="840"/>
      <c r="I35" s="840"/>
      <c r="J35" s="840"/>
      <c r="L35" s="2"/>
    </row>
    <row r="36" spans="1:12" ht="12.75" hidden="1" customHeight="1">
      <c r="B36" s="840"/>
      <c r="C36" s="840"/>
      <c r="D36" s="840"/>
      <c r="E36" s="840"/>
      <c r="F36" s="840"/>
      <c r="G36" s="840"/>
      <c r="H36" s="840"/>
      <c r="I36" s="840"/>
      <c r="J36" s="840"/>
      <c r="L36" s="2"/>
    </row>
    <row r="37" spans="1:12" s="35" customFormat="1" ht="12.75" hidden="1" customHeight="1">
      <c r="A37" s="229"/>
      <c r="B37" s="52"/>
      <c r="C37" s="52"/>
      <c r="D37" s="52"/>
      <c r="E37" s="52"/>
      <c r="F37" s="52"/>
      <c r="G37" s="52"/>
      <c r="H37" s="52"/>
      <c r="I37" s="52"/>
      <c r="J37" s="52"/>
      <c r="K37" s="229"/>
    </row>
    <row r="38" spans="1:12" ht="12.75" hidden="1" customHeight="1">
      <c r="B38" s="52"/>
      <c r="C38" s="52"/>
      <c r="D38" s="52"/>
      <c r="E38" s="52"/>
      <c r="F38" s="52"/>
      <c r="G38" s="52"/>
      <c r="H38" s="52"/>
      <c r="I38" s="52"/>
      <c r="J38" s="52"/>
    </row>
    <row r="39" spans="1:12" ht="12.75" hidden="1" customHeight="1">
      <c r="B39" s="61"/>
      <c r="C39" s="61"/>
      <c r="D39" s="52"/>
      <c r="E39" s="52"/>
      <c r="F39" s="52"/>
      <c r="G39" s="52"/>
      <c r="H39" s="52"/>
      <c r="I39" s="52"/>
      <c r="J39" s="52"/>
    </row>
    <row r="40" spans="1:12" ht="12.75" hidden="1" customHeight="1">
      <c r="B40" s="52"/>
      <c r="C40" s="52"/>
      <c r="D40" s="52"/>
      <c r="E40" s="52"/>
      <c r="F40" s="52"/>
      <c r="G40" s="52"/>
      <c r="H40" s="52"/>
      <c r="I40" s="52"/>
      <c r="J40" s="52"/>
    </row>
    <row r="41" spans="1:12" ht="12.75" hidden="1" customHeight="1">
      <c r="B41" s="62"/>
      <c r="C41" s="62"/>
      <c r="D41" s="52"/>
      <c r="E41" s="52"/>
      <c r="F41" s="52"/>
      <c r="G41" s="52"/>
      <c r="H41" s="52"/>
      <c r="I41" s="52"/>
      <c r="J41" s="52"/>
    </row>
    <row r="42" spans="1:12" ht="12.75" hidden="1" customHeight="1">
      <c r="B42" s="63"/>
      <c r="C42" s="63"/>
      <c r="D42" s="52"/>
      <c r="E42" s="52"/>
      <c r="F42" s="52"/>
      <c r="G42" s="52"/>
      <c r="H42" s="52"/>
      <c r="I42" s="52"/>
      <c r="J42" s="52"/>
    </row>
    <row r="43" spans="1:12" ht="12.75" hidden="1" customHeight="1">
      <c r="B43" s="52"/>
      <c r="C43" s="52"/>
      <c r="D43" s="52"/>
      <c r="E43" s="52"/>
      <c r="F43" s="52"/>
      <c r="G43" s="52"/>
      <c r="H43" s="52"/>
      <c r="I43" s="52"/>
      <c r="J43" s="52"/>
    </row>
    <row r="44" spans="1:12" ht="12.75" hidden="1" customHeight="1">
      <c r="B44" s="52"/>
      <c r="C44" s="52"/>
      <c r="D44" s="52"/>
      <c r="E44" s="52"/>
      <c r="F44" s="52"/>
      <c r="G44" s="52"/>
      <c r="H44" s="52"/>
      <c r="I44" s="52"/>
      <c r="J44" s="52"/>
    </row>
    <row r="45" spans="1:12" ht="12.75" hidden="1" customHeight="1">
      <c r="B45" s="52"/>
      <c r="C45" s="52"/>
      <c r="D45" s="52"/>
      <c r="E45" s="52"/>
      <c r="F45" s="52"/>
      <c r="G45" s="52"/>
      <c r="H45" s="52"/>
      <c r="I45" s="52"/>
      <c r="J45" s="52"/>
    </row>
    <row r="46" spans="1:12" ht="12.75" hidden="1" customHeight="1">
      <c r="B46" s="52"/>
      <c r="C46" s="52"/>
      <c r="D46" s="52"/>
      <c r="E46" s="52"/>
      <c r="F46" s="52"/>
      <c r="G46" s="52"/>
      <c r="H46" s="52"/>
      <c r="I46" s="52"/>
      <c r="J46" s="52"/>
    </row>
    <row r="47" spans="1:12" ht="12.75" hidden="1" customHeight="1">
      <c r="B47" s="63"/>
      <c r="C47" s="63"/>
      <c r="D47" s="52"/>
      <c r="E47" s="52"/>
      <c r="F47" s="52"/>
      <c r="G47" s="52"/>
      <c r="H47" s="52"/>
      <c r="I47" s="52"/>
      <c r="J47" s="52"/>
    </row>
    <row r="48" spans="1:12" ht="12.75" hidden="1" customHeight="1">
      <c r="B48" s="52"/>
      <c r="C48" s="52"/>
      <c r="D48" s="52"/>
      <c r="E48" s="52"/>
      <c r="F48" s="52"/>
      <c r="G48" s="52"/>
      <c r="H48" s="52"/>
      <c r="I48" s="52"/>
      <c r="J48" s="52"/>
    </row>
    <row r="49" spans="2:10" ht="12.75" hidden="1" customHeight="1">
      <c r="B49" s="841"/>
      <c r="C49" s="841"/>
      <c r="D49" s="841"/>
      <c r="E49" s="841"/>
      <c r="F49" s="52"/>
      <c r="G49" s="52"/>
      <c r="H49" s="52"/>
      <c r="I49" s="52"/>
      <c r="J49" s="52"/>
    </row>
    <row r="50" spans="2:10" ht="12.75" hidden="1" customHeight="1"/>
    <row r="51" spans="2:10" ht="12.75" hidden="1" customHeight="1">
      <c r="B51" s="35"/>
      <c r="C51" s="35"/>
      <c r="D51" s="35"/>
      <c r="E51" s="35"/>
      <c r="F51" s="35"/>
      <c r="G51" s="35"/>
      <c r="H51" s="35"/>
      <c r="I51" s="35"/>
      <c r="J51" s="35"/>
    </row>
    <row r="52" spans="2:10" ht="12.75" hidden="1" customHeight="1"/>
    <row r="53" spans="2:10" ht="12.75" hidden="1" customHeight="1"/>
    <row r="54" spans="2:10" ht="12.75" hidden="1" customHeight="1"/>
    <row r="55" spans="2:10" ht="12.75" hidden="1" customHeight="1"/>
    <row r="56" spans="2:10" ht="12.75" hidden="1" customHeight="1"/>
    <row r="57" spans="2:10" ht="12.75" hidden="1" customHeight="1"/>
    <row r="58" spans="2:10" ht="12.75" hidden="1" customHeight="1"/>
    <row r="59" spans="2:10" ht="12.75" hidden="1" customHeight="1"/>
  </sheetData>
  <mergeCells count="18">
    <mergeCell ref="B13:J13"/>
    <mergeCell ref="B30:J31"/>
    <mergeCell ref="B2:J8"/>
    <mergeCell ref="H14:J14"/>
    <mergeCell ref="B35:J36"/>
    <mergeCell ref="B49:E49"/>
    <mergeCell ref="B9:J9"/>
    <mergeCell ref="B21:J21"/>
    <mergeCell ref="B22:J22"/>
    <mergeCell ref="E23:G23"/>
    <mergeCell ref="B24:C24"/>
    <mergeCell ref="I24:J24"/>
    <mergeCell ref="B17:J17"/>
    <mergeCell ref="B19:J19"/>
    <mergeCell ref="D12:J12"/>
    <mergeCell ref="B10:J10"/>
    <mergeCell ref="B15:J15"/>
    <mergeCell ref="B11:J11"/>
  </mergeCells>
  <hyperlinks>
    <hyperlink ref="B14" location="Home!C15:K36" display="Introduction" xr:uid="{00000000-0004-0000-0000-000000000000}"/>
    <hyperlink ref="E14:F14" location="'Information &amp; Rules exmpt,Ded'!A1" display="Informations &amp; Rules                              (Tax rates, exemptions/deductions)" xr:uid="{00000000-0004-0000-0000-000001000000}"/>
    <hyperlink ref="I24" r:id="rId1" xr:uid="{00000000-0004-0000-0000-000002000000}"/>
    <hyperlink ref="D14" location="'Tax Calculator'!B6" display="Tax Calculator" xr:uid="{00000000-0004-0000-0000-000003000000}"/>
    <hyperlink ref="C14" location="'Salary Statement'!B5" display="Salary                                  Statement" xr:uid="{00000000-0004-0000-0000-000005000000}"/>
    <hyperlink ref="F14" location="'Form 16 Old Regime'!C1" display="FORM-16 Old Regime" xr:uid="{9CD0BAC4-605B-477E-919A-9B13965E8432}"/>
    <hyperlink ref="H14:J14" location="'Computation sheet'!B3" display="Computation sheet of Income Tax,House Property" xr:uid="{979C01EC-F39D-4E30-ABEC-4A93695A7A86}"/>
    <hyperlink ref="G14" location="'Form-16 New Regime'!A1" display="Form-16 New Regime" xr:uid="{07017C42-F13B-4DDC-98E7-005C56A9A625}"/>
    <hyperlink ref="E20" r:id="rId2" xr:uid="{BF036990-F7A1-4311-B5C2-6F65B3966C9D}"/>
  </hyperlinks>
  <pageMargins left="0.7" right="0.7" top="0.75" bottom="0.75" header="0.3" footer="0.3"/>
  <pageSetup orientation="portrait" horizontalDpi="300" verticalDpi="300"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WS34"/>
  <sheetViews>
    <sheetView workbookViewId="0">
      <selection activeCell="B3" sqref="B3:AC3"/>
    </sheetView>
  </sheetViews>
  <sheetFormatPr defaultColWidth="0" defaultRowHeight="12.5" zeroHeight="1"/>
  <cols>
    <col min="1" max="1" width="1.7265625" style="601" customWidth="1"/>
    <col min="2" max="2" width="4.1796875" style="15" customWidth="1"/>
    <col min="3" max="3" width="6.54296875" style="15" customWidth="1"/>
    <col min="4" max="6" width="7.1796875" customWidth="1"/>
    <col min="7" max="7" width="7.453125" style="15" customWidth="1"/>
    <col min="8" max="8" width="7.26953125" style="15" customWidth="1"/>
    <col min="9" max="9" width="7.453125" style="15" customWidth="1"/>
    <col min="10" max="10" width="7.1796875" style="15" customWidth="1"/>
    <col min="11" max="11" width="8.6328125" style="15" customWidth="1"/>
    <col min="12" max="12" width="8.26953125" style="15" customWidth="1"/>
    <col min="13" max="13" width="8.54296875" style="15" customWidth="1"/>
    <col min="14" max="15" width="7.1796875" style="15" customWidth="1"/>
    <col min="16" max="16" width="7.26953125" style="15" customWidth="1"/>
    <col min="17" max="17" width="7" bestFit="1" customWidth="1"/>
    <col min="18" max="18" width="8.453125" customWidth="1"/>
    <col min="19" max="19" width="7" style="15" customWidth="1"/>
    <col min="20" max="21" width="7" bestFit="1" customWidth="1"/>
    <col min="22" max="22" width="7" customWidth="1"/>
    <col min="23" max="23" width="7" bestFit="1" customWidth="1"/>
    <col min="24" max="25" width="7" customWidth="1"/>
    <col min="26" max="26" width="7.1796875" customWidth="1"/>
    <col min="27" max="27" width="7.90625" customWidth="1"/>
    <col min="28" max="28" width="7.54296875" style="601" customWidth="1"/>
    <col min="29" max="29" width="7" customWidth="1"/>
    <col min="30" max="33" width="9.1796875" customWidth="1"/>
    <col min="34" max="34" width="1.7265625" style="601" customWidth="1"/>
    <col min="35" max="256" width="9.1796875" hidden="1"/>
    <col min="257" max="257" width="1.7265625" customWidth="1"/>
    <col min="258" max="258" width="4.1796875" customWidth="1"/>
    <col min="259" max="259" width="7.1796875" customWidth="1"/>
    <col min="260" max="260" width="1.36328125" style="603" customWidth="1"/>
    <col min="261" max="261" width="6.7265625" hidden="1" customWidth="1"/>
    <col min="262" max="262" width="7" hidden="1" customWidth="1"/>
    <col min="263" max="268" width="9" hidden="1" customWidth="1"/>
    <col min="269" max="271" width="8.26953125" hidden="1" customWidth="1"/>
    <col min="272" max="272" width="7.7265625" hidden="1" customWidth="1"/>
    <col min="273" max="273" width="9.26953125" hidden="1" customWidth="1"/>
    <col min="274" max="274" width="7" hidden="1" customWidth="1"/>
    <col min="275" max="275" width="8.453125" hidden="1" customWidth="1"/>
    <col min="276" max="277" width="7" hidden="1" customWidth="1"/>
    <col min="278" max="278" width="7.54296875" hidden="1" customWidth="1"/>
    <col min="279" max="279" width="7" hidden="1" customWidth="1"/>
    <col min="280" max="280" width="7.1796875" hidden="1" customWidth="1"/>
    <col min="281" max="281" width="8.54296875" hidden="1" customWidth="1"/>
    <col min="282" max="282" width="9.453125" hidden="1" customWidth="1"/>
    <col min="283" max="283" width="2" hidden="1" customWidth="1"/>
    <col min="284" max="284" width="6" hidden="1" customWidth="1"/>
    <col min="285" max="289" width="9.1796875" hidden="1" customWidth="1"/>
    <col min="290" max="290" width="1.7265625" hidden="1" customWidth="1"/>
    <col min="291" max="512" width="9.1796875" hidden="1"/>
    <col min="513" max="513" width="1.7265625" hidden="1" customWidth="1"/>
    <col min="514" max="514" width="4.1796875" hidden="1" customWidth="1"/>
    <col min="515" max="515" width="7.1796875" hidden="1" customWidth="1"/>
    <col min="516" max="516" width="7.453125" hidden="1" customWidth="1"/>
    <col min="517" max="517" width="6.7265625" hidden="1" customWidth="1"/>
    <col min="518" max="518" width="7" hidden="1" customWidth="1"/>
    <col min="519" max="524" width="9" hidden="1" customWidth="1"/>
    <col min="525" max="527" width="8.26953125" hidden="1" customWidth="1"/>
    <col min="528" max="528" width="7.7265625" hidden="1" customWidth="1"/>
    <col min="529" max="529" width="9.26953125" hidden="1" customWidth="1"/>
    <col min="530" max="530" width="7" hidden="1" customWidth="1"/>
    <col min="531" max="531" width="8.453125" hidden="1" customWidth="1"/>
    <col min="532" max="533" width="7" hidden="1" customWidth="1"/>
    <col min="534" max="534" width="7.54296875" hidden="1" customWidth="1"/>
    <col min="535" max="535" width="7" hidden="1" customWidth="1"/>
    <col min="536" max="536" width="7.1796875" hidden="1" customWidth="1"/>
    <col min="537" max="537" width="8.54296875" hidden="1" customWidth="1"/>
    <col min="538" max="538" width="9.453125" hidden="1" customWidth="1"/>
    <col min="539" max="539" width="2" hidden="1" customWidth="1"/>
    <col min="540" max="540" width="6" hidden="1" customWidth="1"/>
    <col min="541" max="545" width="9.1796875" hidden="1" customWidth="1"/>
    <col min="546" max="546" width="1.7265625" hidden="1" customWidth="1"/>
    <col min="547" max="768" width="9.1796875" hidden="1"/>
    <col min="769" max="769" width="1.7265625" hidden="1" customWidth="1"/>
    <col min="770" max="770" width="4.1796875" hidden="1" customWidth="1"/>
    <col min="771" max="771" width="7.1796875" hidden="1" customWidth="1"/>
    <col min="772" max="772" width="7.453125" hidden="1" customWidth="1"/>
    <col min="773" max="773" width="6.7265625" hidden="1" customWidth="1"/>
    <col min="774" max="774" width="7" hidden="1" customWidth="1"/>
    <col min="775" max="780" width="9" hidden="1" customWidth="1"/>
    <col min="781" max="783" width="8.26953125" hidden="1" customWidth="1"/>
    <col min="784" max="784" width="7.7265625" hidden="1" customWidth="1"/>
    <col min="785" max="785" width="9.26953125" hidden="1" customWidth="1"/>
    <col min="786" max="786" width="7" hidden="1" customWidth="1"/>
    <col min="787" max="787" width="8.453125" hidden="1" customWidth="1"/>
    <col min="788" max="789" width="7" hidden="1" customWidth="1"/>
    <col min="790" max="790" width="7.54296875" hidden="1" customWidth="1"/>
    <col min="791" max="791" width="7" hidden="1" customWidth="1"/>
    <col min="792" max="792" width="7.1796875" hidden="1" customWidth="1"/>
    <col min="793" max="793" width="8.54296875" hidden="1" customWidth="1"/>
    <col min="794" max="794" width="9.453125" hidden="1" customWidth="1"/>
    <col min="795" max="795" width="2" hidden="1" customWidth="1"/>
    <col min="796" max="796" width="6" hidden="1" customWidth="1"/>
    <col min="797" max="801" width="9.1796875" hidden="1" customWidth="1"/>
    <col min="802" max="802" width="1.7265625" hidden="1" customWidth="1"/>
    <col min="803" max="1024" width="9.1796875" hidden="1"/>
    <col min="1025" max="1025" width="1.7265625" hidden="1" customWidth="1"/>
    <col min="1026" max="1026" width="4.1796875" hidden="1" customWidth="1"/>
    <col min="1027" max="1027" width="7.1796875" hidden="1" customWidth="1"/>
    <col min="1028" max="1028" width="7.453125" hidden="1" customWidth="1"/>
    <col min="1029" max="1029" width="6.7265625" hidden="1" customWidth="1"/>
    <col min="1030" max="1030" width="7" hidden="1" customWidth="1"/>
    <col min="1031" max="1036" width="9" hidden="1" customWidth="1"/>
    <col min="1037" max="1039" width="8.26953125" hidden="1" customWidth="1"/>
    <col min="1040" max="1040" width="7.7265625" hidden="1" customWidth="1"/>
    <col min="1041" max="1041" width="9.26953125" hidden="1" customWidth="1"/>
    <col min="1042" max="1042" width="7" hidden="1" customWidth="1"/>
    <col min="1043" max="1043" width="8.453125" hidden="1" customWidth="1"/>
    <col min="1044" max="1045" width="7" hidden="1" customWidth="1"/>
    <col min="1046" max="1046" width="7.54296875" hidden="1" customWidth="1"/>
    <col min="1047" max="1047" width="7" hidden="1" customWidth="1"/>
    <col min="1048" max="1048" width="7.1796875" hidden="1" customWidth="1"/>
    <col min="1049" max="1049" width="8.54296875" hidden="1" customWidth="1"/>
    <col min="1050" max="1050" width="9.453125" hidden="1" customWidth="1"/>
    <col min="1051" max="1051" width="2" hidden="1" customWidth="1"/>
    <col min="1052" max="1052" width="6" hidden="1" customWidth="1"/>
    <col min="1053" max="1057" width="9.1796875" hidden="1" customWidth="1"/>
    <col min="1058" max="1058" width="1.7265625" hidden="1" customWidth="1"/>
    <col min="1059" max="1280" width="9.1796875" hidden="1"/>
    <col min="1281" max="1281" width="1.7265625" hidden="1" customWidth="1"/>
    <col min="1282" max="1282" width="4.1796875" hidden="1" customWidth="1"/>
    <col min="1283" max="1283" width="7.1796875" hidden="1" customWidth="1"/>
    <col min="1284" max="1284" width="7.453125" hidden="1" customWidth="1"/>
    <col min="1285" max="1285" width="6.7265625" hidden="1" customWidth="1"/>
    <col min="1286" max="1286" width="7" hidden="1" customWidth="1"/>
    <col min="1287" max="1292" width="9" hidden="1" customWidth="1"/>
    <col min="1293" max="1295" width="8.26953125" hidden="1" customWidth="1"/>
    <col min="1296" max="1296" width="7.7265625" hidden="1" customWidth="1"/>
    <col min="1297" max="1297" width="9.26953125" hidden="1" customWidth="1"/>
    <col min="1298" max="1298" width="7" hidden="1" customWidth="1"/>
    <col min="1299" max="1299" width="8.453125" hidden="1" customWidth="1"/>
    <col min="1300" max="1301" width="7" hidden="1" customWidth="1"/>
    <col min="1302" max="1302" width="7.54296875" hidden="1" customWidth="1"/>
    <col min="1303" max="1303" width="7" hidden="1" customWidth="1"/>
    <col min="1304" max="1304" width="7.1796875" hidden="1" customWidth="1"/>
    <col min="1305" max="1305" width="8.54296875" hidden="1" customWidth="1"/>
    <col min="1306" max="1306" width="9.453125" hidden="1" customWidth="1"/>
    <col min="1307" max="1307" width="2" hidden="1" customWidth="1"/>
    <col min="1308" max="1308" width="6" hidden="1" customWidth="1"/>
    <col min="1309" max="1313" width="9.1796875" hidden="1" customWidth="1"/>
    <col min="1314" max="1314" width="1.7265625" hidden="1" customWidth="1"/>
    <col min="1315" max="1536" width="9.1796875" hidden="1"/>
    <col min="1537" max="1537" width="1.7265625" hidden="1" customWidth="1"/>
    <col min="1538" max="1538" width="4.1796875" hidden="1" customWidth="1"/>
    <col min="1539" max="1539" width="7.1796875" hidden="1" customWidth="1"/>
    <col min="1540" max="1540" width="7.453125" hidden="1" customWidth="1"/>
    <col min="1541" max="1541" width="6.7265625" hidden="1" customWidth="1"/>
    <col min="1542" max="1542" width="7" hidden="1" customWidth="1"/>
    <col min="1543" max="1548" width="9" hidden="1" customWidth="1"/>
    <col min="1549" max="1551" width="8.26953125" hidden="1" customWidth="1"/>
    <col min="1552" max="1552" width="7.7265625" hidden="1" customWidth="1"/>
    <col min="1553" max="1553" width="9.26953125" hidden="1" customWidth="1"/>
    <col min="1554" max="1554" width="7" hidden="1" customWidth="1"/>
    <col min="1555" max="1555" width="8.453125" hidden="1" customWidth="1"/>
    <col min="1556" max="1557" width="7" hidden="1" customWidth="1"/>
    <col min="1558" max="1558" width="7.54296875" hidden="1" customWidth="1"/>
    <col min="1559" max="1559" width="7" hidden="1" customWidth="1"/>
    <col min="1560" max="1560" width="7.1796875" hidden="1" customWidth="1"/>
    <col min="1561" max="1561" width="8.54296875" hidden="1" customWidth="1"/>
    <col min="1562" max="1562" width="9.453125" hidden="1" customWidth="1"/>
    <col min="1563" max="1563" width="2" hidden="1" customWidth="1"/>
    <col min="1564" max="1564" width="6" hidden="1" customWidth="1"/>
    <col min="1565" max="1569" width="9.1796875" hidden="1" customWidth="1"/>
    <col min="1570" max="1570" width="1.7265625" hidden="1" customWidth="1"/>
    <col min="1571" max="1792" width="9.1796875" hidden="1"/>
    <col min="1793" max="1793" width="1.7265625" hidden="1" customWidth="1"/>
    <col min="1794" max="1794" width="4.1796875" hidden="1" customWidth="1"/>
    <col min="1795" max="1795" width="7.1796875" hidden="1" customWidth="1"/>
    <col min="1796" max="1796" width="7.453125" hidden="1" customWidth="1"/>
    <col min="1797" max="1797" width="6.7265625" hidden="1" customWidth="1"/>
    <col min="1798" max="1798" width="7" hidden="1" customWidth="1"/>
    <col min="1799" max="1804" width="9" hidden="1" customWidth="1"/>
    <col min="1805" max="1807" width="8.26953125" hidden="1" customWidth="1"/>
    <col min="1808" max="1808" width="7.7265625" hidden="1" customWidth="1"/>
    <col min="1809" max="1809" width="9.26953125" hidden="1" customWidth="1"/>
    <col min="1810" max="1810" width="7" hidden="1" customWidth="1"/>
    <col min="1811" max="1811" width="8.453125" hidden="1" customWidth="1"/>
    <col min="1812" max="1813" width="7" hidden="1" customWidth="1"/>
    <col min="1814" max="1814" width="7.54296875" hidden="1" customWidth="1"/>
    <col min="1815" max="1815" width="7" hidden="1" customWidth="1"/>
    <col min="1816" max="1816" width="7.1796875" hidden="1" customWidth="1"/>
    <col min="1817" max="1817" width="8.54296875" hidden="1" customWidth="1"/>
    <col min="1818" max="1818" width="9.453125" hidden="1" customWidth="1"/>
    <col min="1819" max="1819" width="2" hidden="1" customWidth="1"/>
    <col min="1820" max="1820" width="6" hidden="1" customWidth="1"/>
    <col min="1821" max="1825" width="9.1796875" hidden="1" customWidth="1"/>
    <col min="1826" max="1826" width="1.7265625" hidden="1" customWidth="1"/>
    <col min="1827" max="2048" width="9.1796875" hidden="1"/>
    <col min="2049" max="2049" width="1.7265625" hidden="1" customWidth="1"/>
    <col min="2050" max="2050" width="4.1796875" hidden="1" customWidth="1"/>
    <col min="2051" max="2051" width="7.1796875" hidden="1" customWidth="1"/>
    <col min="2052" max="2052" width="7.453125" hidden="1" customWidth="1"/>
    <col min="2053" max="2053" width="6.7265625" hidden="1" customWidth="1"/>
    <col min="2054" max="2054" width="7" hidden="1" customWidth="1"/>
    <col min="2055" max="2060" width="9" hidden="1" customWidth="1"/>
    <col min="2061" max="2063" width="8.26953125" hidden="1" customWidth="1"/>
    <col min="2064" max="2064" width="7.7265625" hidden="1" customWidth="1"/>
    <col min="2065" max="2065" width="9.26953125" hidden="1" customWidth="1"/>
    <col min="2066" max="2066" width="7" hidden="1" customWidth="1"/>
    <col min="2067" max="2067" width="8.453125" hidden="1" customWidth="1"/>
    <col min="2068" max="2069" width="7" hidden="1" customWidth="1"/>
    <col min="2070" max="2070" width="7.54296875" hidden="1" customWidth="1"/>
    <col min="2071" max="2071" width="7" hidden="1" customWidth="1"/>
    <col min="2072" max="2072" width="7.1796875" hidden="1" customWidth="1"/>
    <col min="2073" max="2073" width="8.54296875" hidden="1" customWidth="1"/>
    <col min="2074" max="2074" width="9.453125" hidden="1" customWidth="1"/>
    <col min="2075" max="2075" width="2" hidden="1" customWidth="1"/>
    <col min="2076" max="2076" width="6" hidden="1" customWidth="1"/>
    <col min="2077" max="2081" width="9.1796875" hidden="1" customWidth="1"/>
    <col min="2082" max="2082" width="1.7265625" hidden="1" customWidth="1"/>
    <col min="2083" max="2304" width="9.1796875" hidden="1"/>
    <col min="2305" max="2305" width="1.7265625" hidden="1" customWidth="1"/>
    <col min="2306" max="2306" width="4.1796875" hidden="1" customWidth="1"/>
    <col min="2307" max="2307" width="7.1796875" hidden="1" customWidth="1"/>
    <col min="2308" max="2308" width="7.453125" hidden="1" customWidth="1"/>
    <col min="2309" max="2309" width="6.7265625" hidden="1" customWidth="1"/>
    <col min="2310" max="2310" width="7" hidden="1" customWidth="1"/>
    <col min="2311" max="2316" width="9" hidden="1" customWidth="1"/>
    <col min="2317" max="2319" width="8.26953125" hidden="1" customWidth="1"/>
    <col min="2320" max="2320" width="7.7265625" hidden="1" customWidth="1"/>
    <col min="2321" max="2321" width="9.26953125" hidden="1" customWidth="1"/>
    <col min="2322" max="2322" width="7" hidden="1" customWidth="1"/>
    <col min="2323" max="2323" width="8.453125" hidden="1" customWidth="1"/>
    <col min="2324" max="2325" width="7" hidden="1" customWidth="1"/>
    <col min="2326" max="2326" width="7.54296875" hidden="1" customWidth="1"/>
    <col min="2327" max="2327" width="7" hidden="1" customWidth="1"/>
    <col min="2328" max="2328" width="7.1796875" hidden="1" customWidth="1"/>
    <col min="2329" max="2329" width="8.54296875" hidden="1" customWidth="1"/>
    <col min="2330" max="2330" width="9.453125" hidden="1" customWidth="1"/>
    <col min="2331" max="2331" width="2" hidden="1" customWidth="1"/>
    <col min="2332" max="2332" width="6" hidden="1" customWidth="1"/>
    <col min="2333" max="2337" width="9.1796875" hidden="1" customWidth="1"/>
    <col min="2338" max="2338" width="1.7265625" hidden="1" customWidth="1"/>
    <col min="2339" max="2560" width="9.1796875" hidden="1"/>
    <col min="2561" max="2561" width="1.7265625" hidden="1" customWidth="1"/>
    <col min="2562" max="2562" width="4.1796875" hidden="1" customWidth="1"/>
    <col min="2563" max="2563" width="7.1796875" hidden="1" customWidth="1"/>
    <col min="2564" max="2564" width="7.453125" hidden="1" customWidth="1"/>
    <col min="2565" max="2565" width="6.7265625" hidden="1" customWidth="1"/>
    <col min="2566" max="2566" width="7" hidden="1" customWidth="1"/>
    <col min="2567" max="2572" width="9" hidden="1" customWidth="1"/>
    <col min="2573" max="2575" width="8.26953125" hidden="1" customWidth="1"/>
    <col min="2576" max="2576" width="7.7265625" hidden="1" customWidth="1"/>
    <col min="2577" max="2577" width="9.26953125" hidden="1" customWidth="1"/>
    <col min="2578" max="2578" width="7" hidden="1" customWidth="1"/>
    <col min="2579" max="2579" width="8.453125" hidden="1" customWidth="1"/>
    <col min="2580" max="2581" width="7" hidden="1" customWidth="1"/>
    <col min="2582" max="2582" width="7.54296875" hidden="1" customWidth="1"/>
    <col min="2583" max="2583" width="7" hidden="1" customWidth="1"/>
    <col min="2584" max="2584" width="7.1796875" hidden="1" customWidth="1"/>
    <col min="2585" max="2585" width="8.54296875" hidden="1" customWidth="1"/>
    <col min="2586" max="2586" width="9.453125" hidden="1" customWidth="1"/>
    <col min="2587" max="2587" width="2" hidden="1" customWidth="1"/>
    <col min="2588" max="2588" width="6" hidden="1" customWidth="1"/>
    <col min="2589" max="2593" width="9.1796875" hidden="1" customWidth="1"/>
    <col min="2594" max="2594" width="1.7265625" hidden="1" customWidth="1"/>
    <col min="2595" max="2816" width="9.1796875" hidden="1"/>
    <col min="2817" max="2817" width="1.7265625" hidden="1" customWidth="1"/>
    <col min="2818" max="2818" width="4.1796875" hidden="1" customWidth="1"/>
    <col min="2819" max="2819" width="7.1796875" hidden="1" customWidth="1"/>
    <col min="2820" max="2820" width="7.453125" hidden="1" customWidth="1"/>
    <col min="2821" max="2821" width="6.7265625" hidden="1" customWidth="1"/>
    <col min="2822" max="2822" width="7" hidden="1" customWidth="1"/>
    <col min="2823" max="2828" width="9" hidden="1" customWidth="1"/>
    <col min="2829" max="2831" width="8.26953125" hidden="1" customWidth="1"/>
    <col min="2832" max="2832" width="7.7265625" hidden="1" customWidth="1"/>
    <col min="2833" max="2833" width="9.26953125" hidden="1" customWidth="1"/>
    <col min="2834" max="2834" width="7" hidden="1" customWidth="1"/>
    <col min="2835" max="2835" width="8.453125" hidden="1" customWidth="1"/>
    <col min="2836" max="2837" width="7" hidden="1" customWidth="1"/>
    <col min="2838" max="2838" width="7.54296875" hidden="1" customWidth="1"/>
    <col min="2839" max="2839" width="7" hidden="1" customWidth="1"/>
    <col min="2840" max="2840" width="7.1796875" hidden="1" customWidth="1"/>
    <col min="2841" max="2841" width="8.54296875" hidden="1" customWidth="1"/>
    <col min="2842" max="2842" width="9.453125" hidden="1" customWidth="1"/>
    <col min="2843" max="2843" width="2" hidden="1" customWidth="1"/>
    <col min="2844" max="2844" width="6" hidden="1" customWidth="1"/>
    <col min="2845" max="2849" width="9.1796875" hidden="1" customWidth="1"/>
    <col min="2850" max="2850" width="1.7265625" hidden="1" customWidth="1"/>
    <col min="2851" max="3072" width="9.1796875" hidden="1"/>
    <col min="3073" max="3073" width="1.7265625" hidden="1" customWidth="1"/>
    <col min="3074" max="3074" width="4.1796875" hidden="1" customWidth="1"/>
    <col min="3075" max="3075" width="7.1796875" hidden="1" customWidth="1"/>
    <col min="3076" max="3076" width="7.453125" hidden="1" customWidth="1"/>
    <col min="3077" max="3077" width="6.7265625" hidden="1" customWidth="1"/>
    <col min="3078" max="3078" width="7" hidden="1" customWidth="1"/>
    <col min="3079" max="3084" width="9" hidden="1" customWidth="1"/>
    <col min="3085" max="3087" width="8.26953125" hidden="1" customWidth="1"/>
    <col min="3088" max="3088" width="7.7265625" hidden="1" customWidth="1"/>
    <col min="3089" max="3089" width="9.26953125" hidden="1" customWidth="1"/>
    <col min="3090" max="3090" width="7" hidden="1" customWidth="1"/>
    <col min="3091" max="3091" width="8.453125" hidden="1" customWidth="1"/>
    <col min="3092" max="3093" width="7" hidden="1" customWidth="1"/>
    <col min="3094" max="3094" width="7.54296875" hidden="1" customWidth="1"/>
    <col min="3095" max="3095" width="7" hidden="1" customWidth="1"/>
    <col min="3096" max="3096" width="7.1796875" hidden="1" customWidth="1"/>
    <col min="3097" max="3097" width="8.54296875" hidden="1" customWidth="1"/>
    <col min="3098" max="3098" width="9.453125" hidden="1" customWidth="1"/>
    <col min="3099" max="3099" width="2" hidden="1" customWidth="1"/>
    <col min="3100" max="3100" width="6" hidden="1" customWidth="1"/>
    <col min="3101" max="3105" width="9.1796875" hidden="1" customWidth="1"/>
    <col min="3106" max="3106" width="1.7265625" hidden="1" customWidth="1"/>
    <col min="3107" max="3328" width="9.1796875" hidden="1"/>
    <col min="3329" max="3329" width="1.7265625" hidden="1" customWidth="1"/>
    <col min="3330" max="3330" width="4.1796875" hidden="1" customWidth="1"/>
    <col min="3331" max="3331" width="7.1796875" hidden="1" customWidth="1"/>
    <col min="3332" max="3332" width="7.453125" hidden="1" customWidth="1"/>
    <col min="3333" max="3333" width="6.7265625" hidden="1" customWidth="1"/>
    <col min="3334" max="3334" width="7" hidden="1" customWidth="1"/>
    <col min="3335" max="3340" width="9" hidden="1" customWidth="1"/>
    <col min="3341" max="3343" width="8.26953125" hidden="1" customWidth="1"/>
    <col min="3344" max="3344" width="7.7265625" hidden="1" customWidth="1"/>
    <col min="3345" max="3345" width="9.26953125" hidden="1" customWidth="1"/>
    <col min="3346" max="3346" width="7" hidden="1" customWidth="1"/>
    <col min="3347" max="3347" width="8.453125" hidden="1" customWidth="1"/>
    <col min="3348" max="3349" width="7" hidden="1" customWidth="1"/>
    <col min="3350" max="3350" width="7.54296875" hidden="1" customWidth="1"/>
    <col min="3351" max="3351" width="7" hidden="1" customWidth="1"/>
    <col min="3352" max="3352" width="7.1796875" hidden="1" customWidth="1"/>
    <col min="3353" max="3353" width="8.54296875" hidden="1" customWidth="1"/>
    <col min="3354" max="3354" width="9.453125" hidden="1" customWidth="1"/>
    <col min="3355" max="3355" width="2" hidden="1" customWidth="1"/>
    <col min="3356" max="3356" width="6" hidden="1" customWidth="1"/>
    <col min="3357" max="3361" width="9.1796875" hidden="1" customWidth="1"/>
    <col min="3362" max="3362" width="1.7265625" hidden="1" customWidth="1"/>
    <col min="3363" max="3584" width="9.1796875" hidden="1"/>
    <col min="3585" max="3585" width="1.7265625" hidden="1" customWidth="1"/>
    <col min="3586" max="3586" width="4.1796875" hidden="1" customWidth="1"/>
    <col min="3587" max="3587" width="7.1796875" hidden="1" customWidth="1"/>
    <col min="3588" max="3588" width="7.453125" hidden="1" customWidth="1"/>
    <col min="3589" max="3589" width="6.7265625" hidden="1" customWidth="1"/>
    <col min="3590" max="3590" width="7" hidden="1" customWidth="1"/>
    <col min="3591" max="3596" width="9" hidden="1" customWidth="1"/>
    <col min="3597" max="3599" width="8.26953125" hidden="1" customWidth="1"/>
    <col min="3600" max="3600" width="7.7265625" hidden="1" customWidth="1"/>
    <col min="3601" max="3601" width="9.26953125" hidden="1" customWidth="1"/>
    <col min="3602" max="3602" width="7" hidden="1" customWidth="1"/>
    <col min="3603" max="3603" width="8.453125" hidden="1" customWidth="1"/>
    <col min="3604" max="3605" width="7" hidden="1" customWidth="1"/>
    <col min="3606" max="3606" width="7.54296875" hidden="1" customWidth="1"/>
    <col min="3607" max="3607" width="7" hidden="1" customWidth="1"/>
    <col min="3608" max="3608" width="7.1796875" hidden="1" customWidth="1"/>
    <col min="3609" max="3609" width="8.54296875" hidden="1" customWidth="1"/>
    <col min="3610" max="3610" width="9.453125" hidden="1" customWidth="1"/>
    <col min="3611" max="3611" width="2" hidden="1" customWidth="1"/>
    <col min="3612" max="3612" width="6" hidden="1" customWidth="1"/>
    <col min="3613" max="3617" width="9.1796875" hidden="1" customWidth="1"/>
    <col min="3618" max="3618" width="1.7265625" hidden="1" customWidth="1"/>
    <col min="3619" max="3840" width="9.1796875" hidden="1"/>
    <col min="3841" max="3841" width="1.7265625" hidden="1" customWidth="1"/>
    <col min="3842" max="3842" width="4.1796875" hidden="1" customWidth="1"/>
    <col min="3843" max="3843" width="7.1796875" hidden="1" customWidth="1"/>
    <col min="3844" max="3844" width="7.453125" hidden="1" customWidth="1"/>
    <col min="3845" max="3845" width="6.7265625" hidden="1" customWidth="1"/>
    <col min="3846" max="3846" width="7" hidden="1" customWidth="1"/>
    <col min="3847" max="3852" width="9" hidden="1" customWidth="1"/>
    <col min="3853" max="3855" width="8.26953125" hidden="1" customWidth="1"/>
    <col min="3856" max="3856" width="7.7265625" hidden="1" customWidth="1"/>
    <col min="3857" max="3857" width="9.26953125" hidden="1" customWidth="1"/>
    <col min="3858" max="3858" width="7" hidden="1" customWidth="1"/>
    <col min="3859" max="3859" width="8.453125" hidden="1" customWidth="1"/>
    <col min="3860" max="3861" width="7" hidden="1" customWidth="1"/>
    <col min="3862" max="3862" width="7.54296875" hidden="1" customWidth="1"/>
    <col min="3863" max="3863" width="7" hidden="1" customWidth="1"/>
    <col min="3864" max="3864" width="7.1796875" hidden="1" customWidth="1"/>
    <col min="3865" max="3865" width="8.54296875" hidden="1" customWidth="1"/>
    <col min="3866" max="3866" width="9.453125" hidden="1" customWidth="1"/>
    <col min="3867" max="3867" width="2" hidden="1" customWidth="1"/>
    <col min="3868" max="3868" width="6" hidden="1" customWidth="1"/>
    <col min="3869" max="3873" width="9.1796875" hidden="1" customWidth="1"/>
    <col min="3874" max="3874" width="1.7265625" hidden="1" customWidth="1"/>
    <col min="3875" max="4096" width="9.1796875" hidden="1"/>
    <col min="4097" max="4097" width="1.7265625" hidden="1" customWidth="1"/>
    <col min="4098" max="4098" width="4.1796875" hidden="1" customWidth="1"/>
    <col min="4099" max="4099" width="7.1796875" hidden="1" customWidth="1"/>
    <col min="4100" max="4100" width="7.453125" hidden="1" customWidth="1"/>
    <col min="4101" max="4101" width="6.7265625" hidden="1" customWidth="1"/>
    <col min="4102" max="4102" width="7" hidden="1" customWidth="1"/>
    <col min="4103" max="4108" width="9" hidden="1" customWidth="1"/>
    <col min="4109" max="4111" width="8.26953125" hidden="1" customWidth="1"/>
    <col min="4112" max="4112" width="7.7265625" hidden="1" customWidth="1"/>
    <col min="4113" max="4113" width="9.26953125" hidden="1" customWidth="1"/>
    <col min="4114" max="4114" width="7" hidden="1" customWidth="1"/>
    <col min="4115" max="4115" width="8.453125" hidden="1" customWidth="1"/>
    <col min="4116" max="4117" width="7" hidden="1" customWidth="1"/>
    <col min="4118" max="4118" width="7.54296875" hidden="1" customWidth="1"/>
    <col min="4119" max="4119" width="7" hidden="1" customWidth="1"/>
    <col min="4120" max="4120" width="7.1796875" hidden="1" customWidth="1"/>
    <col min="4121" max="4121" width="8.54296875" hidden="1" customWidth="1"/>
    <col min="4122" max="4122" width="9.453125" hidden="1" customWidth="1"/>
    <col min="4123" max="4123" width="2" hidden="1" customWidth="1"/>
    <col min="4124" max="4124" width="6" hidden="1" customWidth="1"/>
    <col min="4125" max="4129" width="9.1796875" hidden="1" customWidth="1"/>
    <col min="4130" max="4130" width="1.7265625" hidden="1" customWidth="1"/>
    <col min="4131" max="4352" width="9.1796875" hidden="1"/>
    <col min="4353" max="4353" width="1.7265625" hidden="1" customWidth="1"/>
    <col min="4354" max="4354" width="4.1796875" hidden="1" customWidth="1"/>
    <col min="4355" max="4355" width="7.1796875" hidden="1" customWidth="1"/>
    <col min="4356" max="4356" width="7.453125" hidden="1" customWidth="1"/>
    <col min="4357" max="4357" width="6.7265625" hidden="1" customWidth="1"/>
    <col min="4358" max="4358" width="7" hidden="1" customWidth="1"/>
    <col min="4359" max="4364" width="9" hidden="1" customWidth="1"/>
    <col min="4365" max="4367" width="8.26953125" hidden="1" customWidth="1"/>
    <col min="4368" max="4368" width="7.7265625" hidden="1" customWidth="1"/>
    <col min="4369" max="4369" width="9.26953125" hidden="1" customWidth="1"/>
    <col min="4370" max="4370" width="7" hidden="1" customWidth="1"/>
    <col min="4371" max="4371" width="8.453125" hidden="1" customWidth="1"/>
    <col min="4372" max="4373" width="7" hidden="1" customWidth="1"/>
    <col min="4374" max="4374" width="7.54296875" hidden="1" customWidth="1"/>
    <col min="4375" max="4375" width="7" hidden="1" customWidth="1"/>
    <col min="4376" max="4376" width="7.1796875" hidden="1" customWidth="1"/>
    <col min="4377" max="4377" width="8.54296875" hidden="1" customWidth="1"/>
    <col min="4378" max="4378" width="9.453125" hidden="1" customWidth="1"/>
    <col min="4379" max="4379" width="2" hidden="1" customWidth="1"/>
    <col min="4380" max="4380" width="6" hidden="1" customWidth="1"/>
    <col min="4381" max="4385" width="9.1796875" hidden="1" customWidth="1"/>
    <col min="4386" max="4386" width="1.7265625" hidden="1" customWidth="1"/>
    <col min="4387" max="4608" width="9.1796875" hidden="1"/>
    <col min="4609" max="4609" width="1.7265625" hidden="1" customWidth="1"/>
    <col min="4610" max="4610" width="4.1796875" hidden="1" customWidth="1"/>
    <col min="4611" max="4611" width="7.1796875" hidden="1" customWidth="1"/>
    <col min="4612" max="4612" width="7.453125" hidden="1" customWidth="1"/>
    <col min="4613" max="4613" width="6.7265625" hidden="1" customWidth="1"/>
    <col min="4614" max="4614" width="7" hidden="1" customWidth="1"/>
    <col min="4615" max="4620" width="9" hidden="1" customWidth="1"/>
    <col min="4621" max="4623" width="8.26953125" hidden="1" customWidth="1"/>
    <col min="4624" max="4624" width="7.7265625" hidden="1" customWidth="1"/>
    <col min="4625" max="4625" width="9.26953125" hidden="1" customWidth="1"/>
    <col min="4626" max="4626" width="7" hidden="1" customWidth="1"/>
    <col min="4627" max="4627" width="8.453125" hidden="1" customWidth="1"/>
    <col min="4628" max="4629" width="7" hidden="1" customWidth="1"/>
    <col min="4630" max="4630" width="7.54296875" hidden="1" customWidth="1"/>
    <col min="4631" max="4631" width="7" hidden="1" customWidth="1"/>
    <col min="4632" max="4632" width="7.1796875" hidden="1" customWidth="1"/>
    <col min="4633" max="4633" width="8.54296875" hidden="1" customWidth="1"/>
    <col min="4634" max="4634" width="9.453125" hidden="1" customWidth="1"/>
    <col min="4635" max="4635" width="2" hidden="1" customWidth="1"/>
    <col min="4636" max="4636" width="6" hidden="1" customWidth="1"/>
    <col min="4637" max="4641" width="9.1796875" hidden="1" customWidth="1"/>
    <col min="4642" max="4642" width="1.7265625" hidden="1" customWidth="1"/>
    <col min="4643" max="4864" width="9.1796875" hidden="1"/>
    <col min="4865" max="4865" width="1.7265625" hidden="1" customWidth="1"/>
    <col min="4866" max="4866" width="4.1796875" hidden="1" customWidth="1"/>
    <col min="4867" max="4867" width="7.1796875" hidden="1" customWidth="1"/>
    <col min="4868" max="4868" width="7.453125" hidden="1" customWidth="1"/>
    <col min="4869" max="4869" width="6.7265625" hidden="1" customWidth="1"/>
    <col min="4870" max="4870" width="7" hidden="1" customWidth="1"/>
    <col min="4871" max="4876" width="9" hidden="1" customWidth="1"/>
    <col min="4877" max="4879" width="8.26953125" hidden="1" customWidth="1"/>
    <col min="4880" max="4880" width="7.7265625" hidden="1" customWidth="1"/>
    <col min="4881" max="4881" width="9.26953125" hidden="1" customWidth="1"/>
    <col min="4882" max="4882" width="7" hidden="1" customWidth="1"/>
    <col min="4883" max="4883" width="8.453125" hidden="1" customWidth="1"/>
    <col min="4884" max="4885" width="7" hidden="1" customWidth="1"/>
    <col min="4886" max="4886" width="7.54296875" hidden="1" customWidth="1"/>
    <col min="4887" max="4887" width="7" hidden="1" customWidth="1"/>
    <col min="4888" max="4888" width="7.1796875" hidden="1" customWidth="1"/>
    <col min="4889" max="4889" width="8.54296875" hidden="1" customWidth="1"/>
    <col min="4890" max="4890" width="9.453125" hidden="1" customWidth="1"/>
    <col min="4891" max="4891" width="2" hidden="1" customWidth="1"/>
    <col min="4892" max="4892" width="6" hidden="1" customWidth="1"/>
    <col min="4893" max="4897" width="9.1796875" hidden="1" customWidth="1"/>
    <col min="4898" max="4898" width="1.7265625" hidden="1" customWidth="1"/>
    <col min="4899" max="5120" width="9.1796875" hidden="1"/>
    <col min="5121" max="5121" width="1.7265625" hidden="1" customWidth="1"/>
    <col min="5122" max="5122" width="4.1796875" hidden="1" customWidth="1"/>
    <col min="5123" max="5123" width="7.1796875" hidden="1" customWidth="1"/>
    <col min="5124" max="5124" width="7.453125" hidden="1" customWidth="1"/>
    <col min="5125" max="5125" width="6.7265625" hidden="1" customWidth="1"/>
    <col min="5126" max="5126" width="7" hidden="1" customWidth="1"/>
    <col min="5127" max="5132" width="9" hidden="1" customWidth="1"/>
    <col min="5133" max="5135" width="8.26953125" hidden="1" customWidth="1"/>
    <col min="5136" max="5136" width="7.7265625" hidden="1" customWidth="1"/>
    <col min="5137" max="5137" width="9.26953125" hidden="1" customWidth="1"/>
    <col min="5138" max="5138" width="7" hidden="1" customWidth="1"/>
    <col min="5139" max="5139" width="8.453125" hidden="1" customWidth="1"/>
    <col min="5140" max="5141" width="7" hidden="1" customWidth="1"/>
    <col min="5142" max="5142" width="7.54296875" hidden="1" customWidth="1"/>
    <col min="5143" max="5143" width="7" hidden="1" customWidth="1"/>
    <col min="5144" max="5144" width="7.1796875" hidden="1" customWidth="1"/>
    <col min="5145" max="5145" width="8.54296875" hidden="1" customWidth="1"/>
    <col min="5146" max="5146" width="9.453125" hidden="1" customWidth="1"/>
    <col min="5147" max="5147" width="2" hidden="1" customWidth="1"/>
    <col min="5148" max="5148" width="6" hidden="1" customWidth="1"/>
    <col min="5149" max="5153" width="9.1796875" hidden="1" customWidth="1"/>
    <col min="5154" max="5154" width="1.7265625" hidden="1" customWidth="1"/>
    <col min="5155" max="5376" width="9.1796875" hidden="1"/>
    <col min="5377" max="5377" width="1.7265625" hidden="1" customWidth="1"/>
    <col min="5378" max="5378" width="4.1796875" hidden="1" customWidth="1"/>
    <col min="5379" max="5379" width="7.1796875" hidden="1" customWidth="1"/>
    <col min="5380" max="5380" width="7.453125" hidden="1" customWidth="1"/>
    <col min="5381" max="5381" width="6.7265625" hidden="1" customWidth="1"/>
    <col min="5382" max="5382" width="7" hidden="1" customWidth="1"/>
    <col min="5383" max="5388" width="9" hidden="1" customWidth="1"/>
    <col min="5389" max="5391" width="8.26953125" hidden="1" customWidth="1"/>
    <col min="5392" max="5392" width="7.7265625" hidden="1" customWidth="1"/>
    <col min="5393" max="5393" width="9.26953125" hidden="1" customWidth="1"/>
    <col min="5394" max="5394" width="7" hidden="1" customWidth="1"/>
    <col min="5395" max="5395" width="8.453125" hidden="1" customWidth="1"/>
    <col min="5396" max="5397" width="7" hidden="1" customWidth="1"/>
    <col min="5398" max="5398" width="7.54296875" hidden="1" customWidth="1"/>
    <col min="5399" max="5399" width="7" hidden="1" customWidth="1"/>
    <col min="5400" max="5400" width="7.1796875" hidden="1" customWidth="1"/>
    <col min="5401" max="5401" width="8.54296875" hidden="1" customWidth="1"/>
    <col min="5402" max="5402" width="9.453125" hidden="1" customWidth="1"/>
    <col min="5403" max="5403" width="2" hidden="1" customWidth="1"/>
    <col min="5404" max="5404" width="6" hidden="1" customWidth="1"/>
    <col min="5405" max="5409" width="9.1796875" hidden="1" customWidth="1"/>
    <col min="5410" max="5410" width="1.7265625" hidden="1" customWidth="1"/>
    <col min="5411" max="5632" width="9.1796875" hidden="1"/>
    <col min="5633" max="5633" width="1.7265625" hidden="1" customWidth="1"/>
    <col min="5634" max="5634" width="4.1796875" hidden="1" customWidth="1"/>
    <col min="5635" max="5635" width="7.1796875" hidden="1" customWidth="1"/>
    <col min="5636" max="5636" width="7.453125" hidden="1" customWidth="1"/>
    <col min="5637" max="5637" width="6.7265625" hidden="1" customWidth="1"/>
    <col min="5638" max="5638" width="7" hidden="1" customWidth="1"/>
    <col min="5639" max="5644" width="9" hidden="1" customWidth="1"/>
    <col min="5645" max="5647" width="8.26953125" hidden="1" customWidth="1"/>
    <col min="5648" max="5648" width="7.7265625" hidden="1" customWidth="1"/>
    <col min="5649" max="5649" width="9.26953125" hidden="1" customWidth="1"/>
    <col min="5650" max="5650" width="7" hidden="1" customWidth="1"/>
    <col min="5651" max="5651" width="8.453125" hidden="1" customWidth="1"/>
    <col min="5652" max="5653" width="7" hidden="1" customWidth="1"/>
    <col min="5654" max="5654" width="7.54296875" hidden="1" customWidth="1"/>
    <col min="5655" max="5655" width="7" hidden="1" customWidth="1"/>
    <col min="5656" max="5656" width="7.1796875" hidden="1" customWidth="1"/>
    <col min="5657" max="5657" width="8.54296875" hidden="1" customWidth="1"/>
    <col min="5658" max="5658" width="9.453125" hidden="1" customWidth="1"/>
    <col min="5659" max="5659" width="2" hidden="1" customWidth="1"/>
    <col min="5660" max="5660" width="6" hidden="1" customWidth="1"/>
    <col min="5661" max="5665" width="9.1796875" hidden="1" customWidth="1"/>
    <col min="5666" max="5666" width="1.7265625" hidden="1" customWidth="1"/>
    <col min="5667" max="5888" width="9.1796875" hidden="1"/>
    <col min="5889" max="5889" width="1.7265625" hidden="1" customWidth="1"/>
    <col min="5890" max="5890" width="4.1796875" hidden="1" customWidth="1"/>
    <col min="5891" max="5891" width="7.1796875" hidden="1" customWidth="1"/>
    <col min="5892" max="5892" width="7.453125" hidden="1" customWidth="1"/>
    <col min="5893" max="5893" width="6.7265625" hidden="1" customWidth="1"/>
    <col min="5894" max="5894" width="7" hidden="1" customWidth="1"/>
    <col min="5895" max="5900" width="9" hidden="1" customWidth="1"/>
    <col min="5901" max="5903" width="8.26953125" hidden="1" customWidth="1"/>
    <col min="5904" max="5904" width="7.7265625" hidden="1" customWidth="1"/>
    <col min="5905" max="5905" width="9.26953125" hidden="1" customWidth="1"/>
    <col min="5906" max="5906" width="7" hidden="1" customWidth="1"/>
    <col min="5907" max="5907" width="8.453125" hidden="1" customWidth="1"/>
    <col min="5908" max="5909" width="7" hidden="1" customWidth="1"/>
    <col min="5910" max="5910" width="7.54296875" hidden="1" customWidth="1"/>
    <col min="5911" max="5911" width="7" hidden="1" customWidth="1"/>
    <col min="5912" max="5912" width="7.1796875" hidden="1" customWidth="1"/>
    <col min="5913" max="5913" width="8.54296875" hidden="1" customWidth="1"/>
    <col min="5914" max="5914" width="9.453125" hidden="1" customWidth="1"/>
    <col min="5915" max="5915" width="2" hidden="1" customWidth="1"/>
    <col min="5916" max="5916" width="6" hidden="1" customWidth="1"/>
    <col min="5917" max="5921" width="9.1796875" hidden="1" customWidth="1"/>
    <col min="5922" max="5922" width="1.7265625" hidden="1" customWidth="1"/>
    <col min="5923" max="6144" width="9.1796875" hidden="1"/>
    <col min="6145" max="6145" width="1.7265625" hidden="1" customWidth="1"/>
    <col min="6146" max="6146" width="4.1796875" hidden="1" customWidth="1"/>
    <col min="6147" max="6147" width="7.1796875" hidden="1" customWidth="1"/>
    <col min="6148" max="6148" width="7.453125" hidden="1" customWidth="1"/>
    <col min="6149" max="6149" width="6.7265625" hidden="1" customWidth="1"/>
    <col min="6150" max="6150" width="7" hidden="1" customWidth="1"/>
    <col min="6151" max="6156" width="9" hidden="1" customWidth="1"/>
    <col min="6157" max="6159" width="8.26953125" hidden="1" customWidth="1"/>
    <col min="6160" max="6160" width="7.7265625" hidden="1" customWidth="1"/>
    <col min="6161" max="6161" width="9.26953125" hidden="1" customWidth="1"/>
    <col min="6162" max="6162" width="7" hidden="1" customWidth="1"/>
    <col min="6163" max="6163" width="8.453125" hidden="1" customWidth="1"/>
    <col min="6164" max="6165" width="7" hidden="1" customWidth="1"/>
    <col min="6166" max="6166" width="7.54296875" hidden="1" customWidth="1"/>
    <col min="6167" max="6167" width="7" hidden="1" customWidth="1"/>
    <col min="6168" max="6168" width="7.1796875" hidden="1" customWidth="1"/>
    <col min="6169" max="6169" width="8.54296875" hidden="1" customWidth="1"/>
    <col min="6170" max="6170" width="9.453125" hidden="1" customWidth="1"/>
    <col min="6171" max="6171" width="2" hidden="1" customWidth="1"/>
    <col min="6172" max="6172" width="6" hidden="1" customWidth="1"/>
    <col min="6173" max="6177" width="9.1796875" hidden="1" customWidth="1"/>
    <col min="6178" max="6178" width="1.7265625" hidden="1" customWidth="1"/>
    <col min="6179" max="6400" width="9.1796875" hidden="1"/>
    <col min="6401" max="6401" width="1.7265625" hidden="1" customWidth="1"/>
    <col min="6402" max="6402" width="4.1796875" hidden="1" customWidth="1"/>
    <col min="6403" max="6403" width="7.1796875" hidden="1" customWidth="1"/>
    <col min="6404" max="6404" width="7.453125" hidden="1" customWidth="1"/>
    <col min="6405" max="6405" width="6.7265625" hidden="1" customWidth="1"/>
    <col min="6406" max="6406" width="7" hidden="1" customWidth="1"/>
    <col min="6407" max="6412" width="9" hidden="1" customWidth="1"/>
    <col min="6413" max="6415" width="8.26953125" hidden="1" customWidth="1"/>
    <col min="6416" max="6416" width="7.7265625" hidden="1" customWidth="1"/>
    <col min="6417" max="6417" width="9.26953125" hidden="1" customWidth="1"/>
    <col min="6418" max="6418" width="7" hidden="1" customWidth="1"/>
    <col min="6419" max="6419" width="8.453125" hidden="1" customWidth="1"/>
    <col min="6420" max="6421" width="7" hidden="1" customWidth="1"/>
    <col min="6422" max="6422" width="7.54296875" hidden="1" customWidth="1"/>
    <col min="6423" max="6423" width="7" hidden="1" customWidth="1"/>
    <col min="6424" max="6424" width="7.1796875" hidden="1" customWidth="1"/>
    <col min="6425" max="6425" width="8.54296875" hidden="1" customWidth="1"/>
    <col min="6426" max="6426" width="9.453125" hidden="1" customWidth="1"/>
    <col min="6427" max="6427" width="2" hidden="1" customWidth="1"/>
    <col min="6428" max="6428" width="6" hidden="1" customWidth="1"/>
    <col min="6429" max="6433" width="9.1796875" hidden="1" customWidth="1"/>
    <col min="6434" max="6434" width="1.7265625" hidden="1" customWidth="1"/>
    <col min="6435" max="6656" width="9.1796875" hidden="1"/>
    <col min="6657" max="6657" width="1.7265625" hidden="1" customWidth="1"/>
    <col min="6658" max="6658" width="4.1796875" hidden="1" customWidth="1"/>
    <col min="6659" max="6659" width="7.1796875" hidden="1" customWidth="1"/>
    <col min="6660" max="6660" width="7.453125" hidden="1" customWidth="1"/>
    <col min="6661" max="6661" width="6.7265625" hidden="1" customWidth="1"/>
    <col min="6662" max="6662" width="7" hidden="1" customWidth="1"/>
    <col min="6663" max="6668" width="9" hidden="1" customWidth="1"/>
    <col min="6669" max="6671" width="8.26953125" hidden="1" customWidth="1"/>
    <col min="6672" max="6672" width="7.7265625" hidden="1" customWidth="1"/>
    <col min="6673" max="6673" width="9.26953125" hidden="1" customWidth="1"/>
    <col min="6674" max="6674" width="7" hidden="1" customWidth="1"/>
    <col min="6675" max="6675" width="8.453125" hidden="1" customWidth="1"/>
    <col min="6676" max="6677" width="7" hidden="1" customWidth="1"/>
    <col min="6678" max="6678" width="7.54296875" hidden="1" customWidth="1"/>
    <col min="6679" max="6679" width="7" hidden="1" customWidth="1"/>
    <col min="6680" max="6680" width="7.1796875" hidden="1" customWidth="1"/>
    <col min="6681" max="6681" width="8.54296875" hidden="1" customWidth="1"/>
    <col min="6682" max="6682" width="9.453125" hidden="1" customWidth="1"/>
    <col min="6683" max="6683" width="2" hidden="1" customWidth="1"/>
    <col min="6684" max="6684" width="6" hidden="1" customWidth="1"/>
    <col min="6685" max="6689" width="9.1796875" hidden="1" customWidth="1"/>
    <col min="6690" max="6690" width="1.7265625" hidden="1" customWidth="1"/>
    <col min="6691" max="6912" width="9.1796875" hidden="1"/>
    <col min="6913" max="6913" width="1.7265625" hidden="1" customWidth="1"/>
    <col min="6914" max="6914" width="4.1796875" hidden="1" customWidth="1"/>
    <col min="6915" max="6915" width="7.1796875" hidden="1" customWidth="1"/>
    <col min="6916" max="6916" width="7.453125" hidden="1" customWidth="1"/>
    <col min="6917" max="6917" width="6.7265625" hidden="1" customWidth="1"/>
    <col min="6918" max="6918" width="7" hidden="1" customWidth="1"/>
    <col min="6919" max="6924" width="9" hidden="1" customWidth="1"/>
    <col min="6925" max="6927" width="8.26953125" hidden="1" customWidth="1"/>
    <col min="6928" max="6928" width="7.7265625" hidden="1" customWidth="1"/>
    <col min="6929" max="6929" width="9.26953125" hidden="1" customWidth="1"/>
    <col min="6930" max="6930" width="7" hidden="1" customWidth="1"/>
    <col min="6931" max="6931" width="8.453125" hidden="1" customWidth="1"/>
    <col min="6932" max="6933" width="7" hidden="1" customWidth="1"/>
    <col min="6934" max="6934" width="7.54296875" hidden="1" customWidth="1"/>
    <col min="6935" max="6935" width="7" hidden="1" customWidth="1"/>
    <col min="6936" max="6936" width="7.1796875" hidden="1" customWidth="1"/>
    <col min="6937" max="6937" width="8.54296875" hidden="1" customWidth="1"/>
    <col min="6938" max="6938" width="9.453125" hidden="1" customWidth="1"/>
    <col min="6939" max="6939" width="2" hidden="1" customWidth="1"/>
    <col min="6940" max="6940" width="6" hidden="1" customWidth="1"/>
    <col min="6941" max="6945" width="9.1796875" hidden="1" customWidth="1"/>
    <col min="6946" max="6946" width="1.7265625" hidden="1" customWidth="1"/>
    <col min="6947" max="7168" width="9.1796875" hidden="1"/>
    <col min="7169" max="7169" width="1.7265625" hidden="1" customWidth="1"/>
    <col min="7170" max="7170" width="4.1796875" hidden="1" customWidth="1"/>
    <col min="7171" max="7171" width="7.1796875" hidden="1" customWidth="1"/>
    <col min="7172" max="7172" width="7.453125" hidden="1" customWidth="1"/>
    <col min="7173" max="7173" width="6.7265625" hidden="1" customWidth="1"/>
    <col min="7174" max="7174" width="7" hidden="1" customWidth="1"/>
    <col min="7175" max="7180" width="9" hidden="1" customWidth="1"/>
    <col min="7181" max="7183" width="8.26953125" hidden="1" customWidth="1"/>
    <col min="7184" max="7184" width="7.7265625" hidden="1" customWidth="1"/>
    <col min="7185" max="7185" width="9.26953125" hidden="1" customWidth="1"/>
    <col min="7186" max="7186" width="7" hidden="1" customWidth="1"/>
    <col min="7187" max="7187" width="8.453125" hidden="1" customWidth="1"/>
    <col min="7188" max="7189" width="7" hidden="1" customWidth="1"/>
    <col min="7190" max="7190" width="7.54296875" hidden="1" customWidth="1"/>
    <col min="7191" max="7191" width="7" hidden="1" customWidth="1"/>
    <col min="7192" max="7192" width="7.1796875" hidden="1" customWidth="1"/>
    <col min="7193" max="7193" width="8.54296875" hidden="1" customWidth="1"/>
    <col min="7194" max="7194" width="9.453125" hidden="1" customWidth="1"/>
    <col min="7195" max="7195" width="2" hidden="1" customWidth="1"/>
    <col min="7196" max="7196" width="6" hidden="1" customWidth="1"/>
    <col min="7197" max="7201" width="9.1796875" hidden="1" customWidth="1"/>
    <col min="7202" max="7202" width="1.7265625" hidden="1" customWidth="1"/>
    <col min="7203" max="7424" width="9.1796875" hidden="1"/>
    <col min="7425" max="7425" width="1.7265625" hidden="1" customWidth="1"/>
    <col min="7426" max="7426" width="4.1796875" hidden="1" customWidth="1"/>
    <col min="7427" max="7427" width="7.1796875" hidden="1" customWidth="1"/>
    <col min="7428" max="7428" width="7.453125" hidden="1" customWidth="1"/>
    <col min="7429" max="7429" width="6.7265625" hidden="1" customWidth="1"/>
    <col min="7430" max="7430" width="7" hidden="1" customWidth="1"/>
    <col min="7431" max="7436" width="9" hidden="1" customWidth="1"/>
    <col min="7437" max="7439" width="8.26953125" hidden="1" customWidth="1"/>
    <col min="7440" max="7440" width="7.7265625" hidden="1" customWidth="1"/>
    <col min="7441" max="7441" width="9.26953125" hidden="1" customWidth="1"/>
    <col min="7442" max="7442" width="7" hidden="1" customWidth="1"/>
    <col min="7443" max="7443" width="8.453125" hidden="1" customWidth="1"/>
    <col min="7444" max="7445" width="7" hidden="1" customWidth="1"/>
    <col min="7446" max="7446" width="7.54296875" hidden="1" customWidth="1"/>
    <col min="7447" max="7447" width="7" hidden="1" customWidth="1"/>
    <col min="7448" max="7448" width="7.1796875" hidden="1" customWidth="1"/>
    <col min="7449" max="7449" width="8.54296875" hidden="1" customWidth="1"/>
    <col min="7450" max="7450" width="9.453125" hidden="1" customWidth="1"/>
    <col min="7451" max="7451" width="2" hidden="1" customWidth="1"/>
    <col min="7452" max="7452" width="6" hidden="1" customWidth="1"/>
    <col min="7453" max="7457" width="9.1796875" hidden="1" customWidth="1"/>
    <col min="7458" max="7458" width="1.7265625" hidden="1" customWidth="1"/>
    <col min="7459" max="7680" width="9.1796875" hidden="1"/>
    <col min="7681" max="7681" width="1.7265625" hidden="1" customWidth="1"/>
    <col min="7682" max="7682" width="4.1796875" hidden="1" customWidth="1"/>
    <col min="7683" max="7683" width="7.1796875" hidden="1" customWidth="1"/>
    <col min="7684" max="7684" width="7.453125" hidden="1" customWidth="1"/>
    <col min="7685" max="7685" width="6.7265625" hidden="1" customWidth="1"/>
    <col min="7686" max="7686" width="7" hidden="1" customWidth="1"/>
    <col min="7687" max="7692" width="9" hidden="1" customWidth="1"/>
    <col min="7693" max="7695" width="8.26953125" hidden="1" customWidth="1"/>
    <col min="7696" max="7696" width="7.7265625" hidden="1" customWidth="1"/>
    <col min="7697" max="7697" width="9.26953125" hidden="1" customWidth="1"/>
    <col min="7698" max="7698" width="7" hidden="1" customWidth="1"/>
    <col min="7699" max="7699" width="8.453125" hidden="1" customWidth="1"/>
    <col min="7700" max="7701" width="7" hidden="1" customWidth="1"/>
    <col min="7702" max="7702" width="7.54296875" hidden="1" customWidth="1"/>
    <col min="7703" max="7703" width="7" hidden="1" customWidth="1"/>
    <col min="7704" max="7704" width="7.1796875" hidden="1" customWidth="1"/>
    <col min="7705" max="7705" width="8.54296875" hidden="1" customWidth="1"/>
    <col min="7706" max="7706" width="9.453125" hidden="1" customWidth="1"/>
    <col min="7707" max="7707" width="2" hidden="1" customWidth="1"/>
    <col min="7708" max="7708" width="6" hidden="1" customWidth="1"/>
    <col min="7709" max="7713" width="9.1796875" hidden="1" customWidth="1"/>
    <col min="7714" max="7714" width="1.7265625" hidden="1" customWidth="1"/>
    <col min="7715" max="7936" width="9.1796875" hidden="1"/>
    <col min="7937" max="7937" width="1.7265625" hidden="1" customWidth="1"/>
    <col min="7938" max="7938" width="4.1796875" hidden="1" customWidth="1"/>
    <col min="7939" max="7939" width="7.1796875" hidden="1" customWidth="1"/>
    <col min="7940" max="7940" width="7.453125" hidden="1" customWidth="1"/>
    <col min="7941" max="7941" width="6.7265625" hidden="1" customWidth="1"/>
    <col min="7942" max="7942" width="7" hidden="1" customWidth="1"/>
    <col min="7943" max="7948" width="9" hidden="1" customWidth="1"/>
    <col min="7949" max="7951" width="8.26953125" hidden="1" customWidth="1"/>
    <col min="7952" max="7952" width="7.7265625" hidden="1" customWidth="1"/>
    <col min="7953" max="7953" width="9.26953125" hidden="1" customWidth="1"/>
    <col min="7954" max="7954" width="7" hidden="1" customWidth="1"/>
    <col min="7955" max="7955" width="8.453125" hidden="1" customWidth="1"/>
    <col min="7956" max="7957" width="7" hidden="1" customWidth="1"/>
    <col min="7958" max="7958" width="7.54296875" hidden="1" customWidth="1"/>
    <col min="7959" max="7959" width="7" hidden="1" customWidth="1"/>
    <col min="7960" max="7960" width="7.1796875" hidden="1" customWidth="1"/>
    <col min="7961" max="7961" width="8.54296875" hidden="1" customWidth="1"/>
    <col min="7962" max="7962" width="9.453125" hidden="1" customWidth="1"/>
    <col min="7963" max="7963" width="2" hidden="1" customWidth="1"/>
    <col min="7964" max="7964" width="6" hidden="1" customWidth="1"/>
    <col min="7965" max="7969" width="9.1796875" hidden="1" customWidth="1"/>
    <col min="7970" max="7970" width="1.7265625" hidden="1" customWidth="1"/>
    <col min="7971" max="8192" width="9.1796875" hidden="1"/>
    <col min="8193" max="8193" width="1.7265625" hidden="1" customWidth="1"/>
    <col min="8194" max="8194" width="4.1796875" hidden="1" customWidth="1"/>
    <col min="8195" max="8195" width="7.1796875" hidden="1" customWidth="1"/>
    <col min="8196" max="8196" width="7.453125" hidden="1" customWidth="1"/>
    <col min="8197" max="8197" width="6.7265625" hidden="1" customWidth="1"/>
    <col min="8198" max="8198" width="7" hidden="1" customWidth="1"/>
    <col min="8199" max="8204" width="9" hidden="1" customWidth="1"/>
    <col min="8205" max="8207" width="8.26953125" hidden="1" customWidth="1"/>
    <col min="8208" max="8208" width="7.7265625" hidden="1" customWidth="1"/>
    <col min="8209" max="8209" width="9.26953125" hidden="1" customWidth="1"/>
    <col min="8210" max="8210" width="7" hidden="1" customWidth="1"/>
    <col min="8211" max="8211" width="8.453125" hidden="1" customWidth="1"/>
    <col min="8212" max="8213" width="7" hidden="1" customWidth="1"/>
    <col min="8214" max="8214" width="7.54296875" hidden="1" customWidth="1"/>
    <col min="8215" max="8215" width="7" hidden="1" customWidth="1"/>
    <col min="8216" max="8216" width="7.1796875" hidden="1" customWidth="1"/>
    <col min="8217" max="8217" width="8.54296875" hidden="1" customWidth="1"/>
    <col min="8218" max="8218" width="9.453125" hidden="1" customWidth="1"/>
    <col min="8219" max="8219" width="2" hidden="1" customWidth="1"/>
    <col min="8220" max="8220" width="6" hidden="1" customWidth="1"/>
    <col min="8221" max="8225" width="9.1796875" hidden="1" customWidth="1"/>
    <col min="8226" max="8226" width="1.7265625" hidden="1" customWidth="1"/>
    <col min="8227" max="8448" width="9.1796875" hidden="1"/>
    <col min="8449" max="8449" width="1.7265625" hidden="1" customWidth="1"/>
    <col min="8450" max="8450" width="4.1796875" hidden="1" customWidth="1"/>
    <col min="8451" max="8451" width="7.1796875" hidden="1" customWidth="1"/>
    <col min="8452" max="8452" width="7.453125" hidden="1" customWidth="1"/>
    <col min="8453" max="8453" width="6.7265625" hidden="1" customWidth="1"/>
    <col min="8454" max="8454" width="7" hidden="1" customWidth="1"/>
    <col min="8455" max="8460" width="9" hidden="1" customWidth="1"/>
    <col min="8461" max="8463" width="8.26953125" hidden="1" customWidth="1"/>
    <col min="8464" max="8464" width="7.7265625" hidden="1" customWidth="1"/>
    <col min="8465" max="8465" width="9.26953125" hidden="1" customWidth="1"/>
    <col min="8466" max="8466" width="7" hidden="1" customWidth="1"/>
    <col min="8467" max="8467" width="8.453125" hidden="1" customWidth="1"/>
    <col min="8468" max="8469" width="7" hidden="1" customWidth="1"/>
    <col min="8470" max="8470" width="7.54296875" hidden="1" customWidth="1"/>
    <col min="8471" max="8471" width="7" hidden="1" customWidth="1"/>
    <col min="8472" max="8472" width="7.1796875" hidden="1" customWidth="1"/>
    <col min="8473" max="8473" width="8.54296875" hidden="1" customWidth="1"/>
    <col min="8474" max="8474" width="9.453125" hidden="1" customWidth="1"/>
    <col min="8475" max="8475" width="2" hidden="1" customWidth="1"/>
    <col min="8476" max="8476" width="6" hidden="1" customWidth="1"/>
    <col min="8477" max="8481" width="9.1796875" hidden="1" customWidth="1"/>
    <col min="8482" max="8482" width="1.7265625" hidden="1" customWidth="1"/>
    <col min="8483" max="8704" width="9.1796875" hidden="1"/>
    <col min="8705" max="8705" width="1.7265625" hidden="1" customWidth="1"/>
    <col min="8706" max="8706" width="4.1796875" hidden="1" customWidth="1"/>
    <col min="8707" max="8707" width="7.1796875" hidden="1" customWidth="1"/>
    <col min="8708" max="8708" width="7.453125" hidden="1" customWidth="1"/>
    <col min="8709" max="8709" width="6.7265625" hidden="1" customWidth="1"/>
    <col min="8710" max="8710" width="7" hidden="1" customWidth="1"/>
    <col min="8711" max="8716" width="9" hidden="1" customWidth="1"/>
    <col min="8717" max="8719" width="8.26953125" hidden="1" customWidth="1"/>
    <col min="8720" max="8720" width="7.7265625" hidden="1" customWidth="1"/>
    <col min="8721" max="8721" width="9.26953125" hidden="1" customWidth="1"/>
    <col min="8722" max="8722" width="7" hidden="1" customWidth="1"/>
    <col min="8723" max="8723" width="8.453125" hidden="1" customWidth="1"/>
    <col min="8724" max="8725" width="7" hidden="1" customWidth="1"/>
    <col min="8726" max="8726" width="7.54296875" hidden="1" customWidth="1"/>
    <col min="8727" max="8727" width="7" hidden="1" customWidth="1"/>
    <col min="8728" max="8728" width="7.1796875" hidden="1" customWidth="1"/>
    <col min="8729" max="8729" width="8.54296875" hidden="1" customWidth="1"/>
    <col min="8730" max="8730" width="9.453125" hidden="1" customWidth="1"/>
    <col min="8731" max="8731" width="2" hidden="1" customWidth="1"/>
    <col min="8732" max="8732" width="6" hidden="1" customWidth="1"/>
    <col min="8733" max="8737" width="9.1796875" hidden="1" customWidth="1"/>
    <col min="8738" max="8738" width="1.7265625" hidden="1" customWidth="1"/>
    <col min="8739" max="8960" width="9.1796875" hidden="1"/>
    <col min="8961" max="8961" width="1.7265625" hidden="1" customWidth="1"/>
    <col min="8962" max="8962" width="4.1796875" hidden="1" customWidth="1"/>
    <col min="8963" max="8963" width="7.1796875" hidden="1" customWidth="1"/>
    <col min="8964" max="8964" width="7.453125" hidden="1" customWidth="1"/>
    <col min="8965" max="8965" width="6.7265625" hidden="1" customWidth="1"/>
    <col min="8966" max="8966" width="7" hidden="1" customWidth="1"/>
    <col min="8967" max="8972" width="9" hidden="1" customWidth="1"/>
    <col min="8973" max="8975" width="8.26953125" hidden="1" customWidth="1"/>
    <col min="8976" max="8976" width="7.7265625" hidden="1" customWidth="1"/>
    <col min="8977" max="8977" width="9.26953125" hidden="1" customWidth="1"/>
    <col min="8978" max="8978" width="7" hidden="1" customWidth="1"/>
    <col min="8979" max="8979" width="8.453125" hidden="1" customWidth="1"/>
    <col min="8980" max="8981" width="7" hidden="1" customWidth="1"/>
    <col min="8982" max="8982" width="7.54296875" hidden="1" customWidth="1"/>
    <col min="8983" max="8983" width="7" hidden="1" customWidth="1"/>
    <col min="8984" max="8984" width="7.1796875" hidden="1" customWidth="1"/>
    <col min="8985" max="8985" width="8.54296875" hidden="1" customWidth="1"/>
    <col min="8986" max="8986" width="9.453125" hidden="1" customWidth="1"/>
    <col min="8987" max="8987" width="2" hidden="1" customWidth="1"/>
    <col min="8988" max="8988" width="6" hidden="1" customWidth="1"/>
    <col min="8989" max="8993" width="9.1796875" hidden="1" customWidth="1"/>
    <col min="8994" max="8994" width="1.7265625" hidden="1" customWidth="1"/>
    <col min="8995" max="9216" width="9.1796875" hidden="1"/>
    <col min="9217" max="9217" width="1.7265625" hidden="1" customWidth="1"/>
    <col min="9218" max="9218" width="4.1796875" hidden="1" customWidth="1"/>
    <col min="9219" max="9219" width="7.1796875" hidden="1" customWidth="1"/>
    <col min="9220" max="9220" width="7.453125" hidden="1" customWidth="1"/>
    <col min="9221" max="9221" width="6.7265625" hidden="1" customWidth="1"/>
    <col min="9222" max="9222" width="7" hidden="1" customWidth="1"/>
    <col min="9223" max="9228" width="9" hidden="1" customWidth="1"/>
    <col min="9229" max="9231" width="8.26953125" hidden="1" customWidth="1"/>
    <col min="9232" max="9232" width="7.7265625" hidden="1" customWidth="1"/>
    <col min="9233" max="9233" width="9.26953125" hidden="1" customWidth="1"/>
    <col min="9234" max="9234" width="7" hidden="1" customWidth="1"/>
    <col min="9235" max="9235" width="8.453125" hidden="1" customWidth="1"/>
    <col min="9236" max="9237" width="7" hidden="1" customWidth="1"/>
    <col min="9238" max="9238" width="7.54296875" hidden="1" customWidth="1"/>
    <col min="9239" max="9239" width="7" hidden="1" customWidth="1"/>
    <col min="9240" max="9240" width="7.1796875" hidden="1" customWidth="1"/>
    <col min="9241" max="9241" width="8.54296875" hidden="1" customWidth="1"/>
    <col min="9242" max="9242" width="9.453125" hidden="1" customWidth="1"/>
    <col min="9243" max="9243" width="2" hidden="1" customWidth="1"/>
    <col min="9244" max="9244" width="6" hidden="1" customWidth="1"/>
    <col min="9245" max="9249" width="9.1796875" hidden="1" customWidth="1"/>
    <col min="9250" max="9250" width="1.7265625" hidden="1" customWidth="1"/>
    <col min="9251" max="9472" width="9.1796875" hidden="1"/>
    <col min="9473" max="9473" width="1.7265625" hidden="1" customWidth="1"/>
    <col min="9474" max="9474" width="4.1796875" hidden="1" customWidth="1"/>
    <col min="9475" max="9475" width="7.1796875" hidden="1" customWidth="1"/>
    <col min="9476" max="9476" width="7.453125" hidden="1" customWidth="1"/>
    <col min="9477" max="9477" width="6.7265625" hidden="1" customWidth="1"/>
    <col min="9478" max="9478" width="7" hidden="1" customWidth="1"/>
    <col min="9479" max="9484" width="9" hidden="1" customWidth="1"/>
    <col min="9485" max="9487" width="8.26953125" hidden="1" customWidth="1"/>
    <col min="9488" max="9488" width="7.7265625" hidden="1" customWidth="1"/>
    <col min="9489" max="9489" width="9.26953125" hidden="1" customWidth="1"/>
    <col min="9490" max="9490" width="7" hidden="1" customWidth="1"/>
    <col min="9491" max="9491" width="8.453125" hidden="1" customWidth="1"/>
    <col min="9492" max="9493" width="7" hidden="1" customWidth="1"/>
    <col min="9494" max="9494" width="7.54296875" hidden="1" customWidth="1"/>
    <col min="9495" max="9495" width="7" hidden="1" customWidth="1"/>
    <col min="9496" max="9496" width="7.1796875" hidden="1" customWidth="1"/>
    <col min="9497" max="9497" width="8.54296875" hidden="1" customWidth="1"/>
    <col min="9498" max="9498" width="9.453125" hidden="1" customWidth="1"/>
    <col min="9499" max="9499" width="2" hidden="1" customWidth="1"/>
    <col min="9500" max="9500" width="6" hidden="1" customWidth="1"/>
    <col min="9501" max="9505" width="9.1796875" hidden="1" customWidth="1"/>
    <col min="9506" max="9506" width="1.7265625" hidden="1" customWidth="1"/>
    <col min="9507" max="9728" width="9.1796875" hidden="1"/>
    <col min="9729" max="9729" width="1.7265625" hidden="1" customWidth="1"/>
    <col min="9730" max="9730" width="4.1796875" hidden="1" customWidth="1"/>
    <col min="9731" max="9731" width="7.1796875" hidden="1" customWidth="1"/>
    <col min="9732" max="9732" width="7.453125" hidden="1" customWidth="1"/>
    <col min="9733" max="9733" width="6.7265625" hidden="1" customWidth="1"/>
    <col min="9734" max="9734" width="7" hidden="1" customWidth="1"/>
    <col min="9735" max="9740" width="9" hidden="1" customWidth="1"/>
    <col min="9741" max="9743" width="8.26953125" hidden="1" customWidth="1"/>
    <col min="9744" max="9744" width="7.7265625" hidden="1" customWidth="1"/>
    <col min="9745" max="9745" width="9.26953125" hidden="1" customWidth="1"/>
    <col min="9746" max="9746" width="7" hidden="1" customWidth="1"/>
    <col min="9747" max="9747" width="8.453125" hidden="1" customWidth="1"/>
    <col min="9748" max="9749" width="7" hidden="1" customWidth="1"/>
    <col min="9750" max="9750" width="7.54296875" hidden="1" customWidth="1"/>
    <col min="9751" max="9751" width="7" hidden="1" customWidth="1"/>
    <col min="9752" max="9752" width="7.1796875" hidden="1" customWidth="1"/>
    <col min="9753" max="9753" width="8.54296875" hidden="1" customWidth="1"/>
    <col min="9754" max="9754" width="9.453125" hidden="1" customWidth="1"/>
    <col min="9755" max="9755" width="2" hidden="1" customWidth="1"/>
    <col min="9756" max="9756" width="6" hidden="1" customWidth="1"/>
    <col min="9757" max="9761" width="9.1796875" hidden="1" customWidth="1"/>
    <col min="9762" max="9762" width="1.7265625" hidden="1" customWidth="1"/>
    <col min="9763" max="9984" width="9.1796875" hidden="1"/>
    <col min="9985" max="9985" width="1.7265625" hidden="1" customWidth="1"/>
    <col min="9986" max="9986" width="4.1796875" hidden="1" customWidth="1"/>
    <col min="9987" max="9987" width="7.1796875" hidden="1" customWidth="1"/>
    <col min="9988" max="9988" width="7.453125" hidden="1" customWidth="1"/>
    <col min="9989" max="9989" width="6.7265625" hidden="1" customWidth="1"/>
    <col min="9990" max="9990" width="7" hidden="1" customWidth="1"/>
    <col min="9991" max="9996" width="9" hidden="1" customWidth="1"/>
    <col min="9997" max="9999" width="8.26953125" hidden="1" customWidth="1"/>
    <col min="10000" max="10000" width="7.7265625" hidden="1" customWidth="1"/>
    <col min="10001" max="10001" width="9.26953125" hidden="1" customWidth="1"/>
    <col min="10002" max="10002" width="7" hidden="1" customWidth="1"/>
    <col min="10003" max="10003" width="8.453125" hidden="1" customWidth="1"/>
    <col min="10004" max="10005" width="7" hidden="1" customWidth="1"/>
    <col min="10006" max="10006" width="7.54296875" hidden="1" customWidth="1"/>
    <col min="10007" max="10007" width="7" hidden="1" customWidth="1"/>
    <col min="10008" max="10008" width="7.1796875" hidden="1" customWidth="1"/>
    <col min="10009" max="10009" width="8.54296875" hidden="1" customWidth="1"/>
    <col min="10010" max="10010" width="9.453125" hidden="1" customWidth="1"/>
    <col min="10011" max="10011" width="2" hidden="1" customWidth="1"/>
    <col min="10012" max="10012" width="6" hidden="1" customWidth="1"/>
    <col min="10013" max="10017" width="9.1796875" hidden="1" customWidth="1"/>
    <col min="10018" max="10018" width="1.7265625" hidden="1" customWidth="1"/>
    <col min="10019" max="10240" width="9.1796875" hidden="1"/>
    <col min="10241" max="10241" width="1.7265625" hidden="1" customWidth="1"/>
    <col min="10242" max="10242" width="4.1796875" hidden="1" customWidth="1"/>
    <col min="10243" max="10243" width="7.1796875" hidden="1" customWidth="1"/>
    <col min="10244" max="10244" width="7.453125" hidden="1" customWidth="1"/>
    <col min="10245" max="10245" width="6.7265625" hidden="1" customWidth="1"/>
    <col min="10246" max="10246" width="7" hidden="1" customWidth="1"/>
    <col min="10247" max="10252" width="9" hidden="1" customWidth="1"/>
    <col min="10253" max="10255" width="8.26953125" hidden="1" customWidth="1"/>
    <col min="10256" max="10256" width="7.7265625" hidden="1" customWidth="1"/>
    <col min="10257" max="10257" width="9.26953125" hidden="1" customWidth="1"/>
    <col min="10258" max="10258" width="7" hidden="1" customWidth="1"/>
    <col min="10259" max="10259" width="8.453125" hidden="1" customWidth="1"/>
    <col min="10260" max="10261" width="7" hidden="1" customWidth="1"/>
    <col min="10262" max="10262" width="7.54296875" hidden="1" customWidth="1"/>
    <col min="10263" max="10263" width="7" hidden="1" customWidth="1"/>
    <col min="10264" max="10264" width="7.1796875" hidden="1" customWidth="1"/>
    <col min="10265" max="10265" width="8.54296875" hidden="1" customWidth="1"/>
    <col min="10266" max="10266" width="9.453125" hidden="1" customWidth="1"/>
    <col min="10267" max="10267" width="2" hidden="1" customWidth="1"/>
    <col min="10268" max="10268" width="6" hidden="1" customWidth="1"/>
    <col min="10269" max="10273" width="9.1796875" hidden="1" customWidth="1"/>
    <col min="10274" max="10274" width="1.7265625" hidden="1" customWidth="1"/>
    <col min="10275" max="10496" width="9.1796875" hidden="1"/>
    <col min="10497" max="10497" width="1.7265625" hidden="1" customWidth="1"/>
    <col min="10498" max="10498" width="4.1796875" hidden="1" customWidth="1"/>
    <col min="10499" max="10499" width="7.1796875" hidden="1" customWidth="1"/>
    <col min="10500" max="10500" width="7.453125" hidden="1" customWidth="1"/>
    <col min="10501" max="10501" width="6.7265625" hidden="1" customWidth="1"/>
    <col min="10502" max="10502" width="7" hidden="1" customWidth="1"/>
    <col min="10503" max="10508" width="9" hidden="1" customWidth="1"/>
    <col min="10509" max="10511" width="8.26953125" hidden="1" customWidth="1"/>
    <col min="10512" max="10512" width="7.7265625" hidden="1" customWidth="1"/>
    <col min="10513" max="10513" width="9.26953125" hidden="1" customWidth="1"/>
    <col min="10514" max="10514" width="7" hidden="1" customWidth="1"/>
    <col min="10515" max="10515" width="8.453125" hidden="1" customWidth="1"/>
    <col min="10516" max="10517" width="7" hidden="1" customWidth="1"/>
    <col min="10518" max="10518" width="7.54296875" hidden="1" customWidth="1"/>
    <col min="10519" max="10519" width="7" hidden="1" customWidth="1"/>
    <col min="10520" max="10520" width="7.1796875" hidden="1" customWidth="1"/>
    <col min="10521" max="10521" width="8.54296875" hidden="1" customWidth="1"/>
    <col min="10522" max="10522" width="9.453125" hidden="1" customWidth="1"/>
    <col min="10523" max="10523" width="2" hidden="1" customWidth="1"/>
    <col min="10524" max="10524" width="6" hidden="1" customWidth="1"/>
    <col min="10525" max="10529" width="9.1796875" hidden="1" customWidth="1"/>
    <col min="10530" max="10530" width="1.7265625" hidden="1" customWidth="1"/>
    <col min="10531" max="10752" width="9.1796875" hidden="1"/>
    <col min="10753" max="10753" width="1.7265625" hidden="1" customWidth="1"/>
    <col min="10754" max="10754" width="4.1796875" hidden="1" customWidth="1"/>
    <col min="10755" max="10755" width="7.1796875" hidden="1" customWidth="1"/>
    <col min="10756" max="10756" width="7.453125" hidden="1" customWidth="1"/>
    <col min="10757" max="10757" width="6.7265625" hidden="1" customWidth="1"/>
    <col min="10758" max="10758" width="7" hidden="1" customWidth="1"/>
    <col min="10759" max="10764" width="9" hidden="1" customWidth="1"/>
    <col min="10765" max="10767" width="8.26953125" hidden="1" customWidth="1"/>
    <col min="10768" max="10768" width="7.7265625" hidden="1" customWidth="1"/>
    <col min="10769" max="10769" width="9.26953125" hidden="1" customWidth="1"/>
    <col min="10770" max="10770" width="7" hidden="1" customWidth="1"/>
    <col min="10771" max="10771" width="8.453125" hidden="1" customWidth="1"/>
    <col min="10772" max="10773" width="7" hidden="1" customWidth="1"/>
    <col min="10774" max="10774" width="7.54296875" hidden="1" customWidth="1"/>
    <col min="10775" max="10775" width="7" hidden="1" customWidth="1"/>
    <col min="10776" max="10776" width="7.1796875" hidden="1" customWidth="1"/>
    <col min="10777" max="10777" width="8.54296875" hidden="1" customWidth="1"/>
    <col min="10778" max="10778" width="9.453125" hidden="1" customWidth="1"/>
    <col min="10779" max="10779" width="2" hidden="1" customWidth="1"/>
    <col min="10780" max="10780" width="6" hidden="1" customWidth="1"/>
    <col min="10781" max="10785" width="9.1796875" hidden="1" customWidth="1"/>
    <col min="10786" max="10786" width="1.7265625" hidden="1" customWidth="1"/>
    <col min="10787" max="11008" width="9.1796875" hidden="1"/>
    <col min="11009" max="11009" width="1.7265625" hidden="1" customWidth="1"/>
    <col min="11010" max="11010" width="4.1796875" hidden="1" customWidth="1"/>
    <col min="11011" max="11011" width="7.1796875" hidden="1" customWidth="1"/>
    <col min="11012" max="11012" width="7.453125" hidden="1" customWidth="1"/>
    <col min="11013" max="11013" width="6.7265625" hidden="1" customWidth="1"/>
    <col min="11014" max="11014" width="7" hidden="1" customWidth="1"/>
    <col min="11015" max="11020" width="9" hidden="1" customWidth="1"/>
    <col min="11021" max="11023" width="8.26953125" hidden="1" customWidth="1"/>
    <col min="11024" max="11024" width="7.7265625" hidden="1" customWidth="1"/>
    <col min="11025" max="11025" width="9.26953125" hidden="1" customWidth="1"/>
    <col min="11026" max="11026" width="7" hidden="1" customWidth="1"/>
    <col min="11027" max="11027" width="8.453125" hidden="1" customWidth="1"/>
    <col min="11028" max="11029" width="7" hidden="1" customWidth="1"/>
    <col min="11030" max="11030" width="7.54296875" hidden="1" customWidth="1"/>
    <col min="11031" max="11031" width="7" hidden="1" customWidth="1"/>
    <col min="11032" max="11032" width="7.1796875" hidden="1" customWidth="1"/>
    <col min="11033" max="11033" width="8.54296875" hidden="1" customWidth="1"/>
    <col min="11034" max="11034" width="9.453125" hidden="1" customWidth="1"/>
    <col min="11035" max="11035" width="2" hidden="1" customWidth="1"/>
    <col min="11036" max="11036" width="6" hidden="1" customWidth="1"/>
    <col min="11037" max="11041" width="9.1796875" hidden="1" customWidth="1"/>
    <col min="11042" max="11042" width="1.7265625" hidden="1" customWidth="1"/>
    <col min="11043" max="11264" width="9.1796875" hidden="1"/>
    <col min="11265" max="11265" width="1.7265625" hidden="1" customWidth="1"/>
    <col min="11266" max="11266" width="4.1796875" hidden="1" customWidth="1"/>
    <col min="11267" max="11267" width="7.1796875" hidden="1" customWidth="1"/>
    <col min="11268" max="11268" width="7.453125" hidden="1" customWidth="1"/>
    <col min="11269" max="11269" width="6.7265625" hidden="1" customWidth="1"/>
    <col min="11270" max="11270" width="7" hidden="1" customWidth="1"/>
    <col min="11271" max="11276" width="9" hidden="1" customWidth="1"/>
    <col min="11277" max="11279" width="8.26953125" hidden="1" customWidth="1"/>
    <col min="11280" max="11280" width="7.7265625" hidden="1" customWidth="1"/>
    <col min="11281" max="11281" width="9.26953125" hidden="1" customWidth="1"/>
    <col min="11282" max="11282" width="7" hidden="1" customWidth="1"/>
    <col min="11283" max="11283" width="8.453125" hidden="1" customWidth="1"/>
    <col min="11284" max="11285" width="7" hidden="1" customWidth="1"/>
    <col min="11286" max="11286" width="7.54296875" hidden="1" customWidth="1"/>
    <col min="11287" max="11287" width="7" hidden="1" customWidth="1"/>
    <col min="11288" max="11288" width="7.1796875" hidden="1" customWidth="1"/>
    <col min="11289" max="11289" width="8.54296875" hidden="1" customWidth="1"/>
    <col min="11290" max="11290" width="9.453125" hidden="1" customWidth="1"/>
    <col min="11291" max="11291" width="2" hidden="1" customWidth="1"/>
    <col min="11292" max="11292" width="6" hidden="1" customWidth="1"/>
    <col min="11293" max="11297" width="9.1796875" hidden="1" customWidth="1"/>
    <col min="11298" max="11298" width="1.7265625" hidden="1" customWidth="1"/>
    <col min="11299" max="11520" width="9.1796875" hidden="1"/>
    <col min="11521" max="11521" width="1.7265625" hidden="1" customWidth="1"/>
    <col min="11522" max="11522" width="4.1796875" hidden="1" customWidth="1"/>
    <col min="11523" max="11523" width="7.1796875" hidden="1" customWidth="1"/>
    <col min="11524" max="11524" width="7.453125" hidden="1" customWidth="1"/>
    <col min="11525" max="11525" width="6.7265625" hidden="1" customWidth="1"/>
    <col min="11526" max="11526" width="7" hidden="1" customWidth="1"/>
    <col min="11527" max="11532" width="9" hidden="1" customWidth="1"/>
    <col min="11533" max="11535" width="8.26953125" hidden="1" customWidth="1"/>
    <col min="11536" max="11536" width="7.7265625" hidden="1" customWidth="1"/>
    <col min="11537" max="11537" width="9.26953125" hidden="1" customWidth="1"/>
    <col min="11538" max="11538" width="7" hidden="1" customWidth="1"/>
    <col min="11539" max="11539" width="8.453125" hidden="1" customWidth="1"/>
    <col min="11540" max="11541" width="7" hidden="1" customWidth="1"/>
    <col min="11542" max="11542" width="7.54296875" hidden="1" customWidth="1"/>
    <col min="11543" max="11543" width="7" hidden="1" customWidth="1"/>
    <col min="11544" max="11544" width="7.1796875" hidden="1" customWidth="1"/>
    <col min="11545" max="11545" width="8.54296875" hidden="1" customWidth="1"/>
    <col min="11546" max="11546" width="9.453125" hidden="1" customWidth="1"/>
    <col min="11547" max="11547" width="2" hidden="1" customWidth="1"/>
    <col min="11548" max="11548" width="6" hidden="1" customWidth="1"/>
    <col min="11549" max="11553" width="9.1796875" hidden="1" customWidth="1"/>
    <col min="11554" max="11554" width="1.7265625" hidden="1" customWidth="1"/>
    <col min="11555" max="11776" width="9.1796875" hidden="1"/>
    <col min="11777" max="11777" width="1.7265625" hidden="1" customWidth="1"/>
    <col min="11778" max="11778" width="4.1796875" hidden="1" customWidth="1"/>
    <col min="11779" max="11779" width="7.1796875" hidden="1" customWidth="1"/>
    <col min="11780" max="11780" width="7.453125" hidden="1" customWidth="1"/>
    <col min="11781" max="11781" width="6.7265625" hidden="1" customWidth="1"/>
    <col min="11782" max="11782" width="7" hidden="1" customWidth="1"/>
    <col min="11783" max="11788" width="9" hidden="1" customWidth="1"/>
    <col min="11789" max="11791" width="8.26953125" hidden="1" customWidth="1"/>
    <col min="11792" max="11792" width="7.7265625" hidden="1" customWidth="1"/>
    <col min="11793" max="11793" width="9.26953125" hidden="1" customWidth="1"/>
    <col min="11794" max="11794" width="7" hidden="1" customWidth="1"/>
    <col min="11795" max="11795" width="8.453125" hidden="1" customWidth="1"/>
    <col min="11796" max="11797" width="7" hidden="1" customWidth="1"/>
    <col min="11798" max="11798" width="7.54296875" hidden="1" customWidth="1"/>
    <col min="11799" max="11799" width="7" hidden="1" customWidth="1"/>
    <col min="11800" max="11800" width="7.1796875" hidden="1" customWidth="1"/>
    <col min="11801" max="11801" width="8.54296875" hidden="1" customWidth="1"/>
    <col min="11802" max="11802" width="9.453125" hidden="1" customWidth="1"/>
    <col min="11803" max="11803" width="2" hidden="1" customWidth="1"/>
    <col min="11804" max="11804" width="6" hidden="1" customWidth="1"/>
    <col min="11805" max="11809" width="9.1796875" hidden="1" customWidth="1"/>
    <col min="11810" max="11810" width="1.7265625" hidden="1" customWidth="1"/>
    <col min="11811" max="12032" width="9.1796875" hidden="1"/>
    <col min="12033" max="12033" width="1.7265625" hidden="1" customWidth="1"/>
    <col min="12034" max="12034" width="4.1796875" hidden="1" customWidth="1"/>
    <col min="12035" max="12035" width="7.1796875" hidden="1" customWidth="1"/>
    <col min="12036" max="12036" width="7.453125" hidden="1" customWidth="1"/>
    <col min="12037" max="12037" width="6.7265625" hidden="1" customWidth="1"/>
    <col min="12038" max="12038" width="7" hidden="1" customWidth="1"/>
    <col min="12039" max="12044" width="9" hidden="1" customWidth="1"/>
    <col min="12045" max="12047" width="8.26953125" hidden="1" customWidth="1"/>
    <col min="12048" max="12048" width="7.7265625" hidden="1" customWidth="1"/>
    <col min="12049" max="12049" width="9.26953125" hidden="1" customWidth="1"/>
    <col min="12050" max="12050" width="7" hidden="1" customWidth="1"/>
    <col min="12051" max="12051" width="8.453125" hidden="1" customWidth="1"/>
    <col min="12052" max="12053" width="7" hidden="1" customWidth="1"/>
    <col min="12054" max="12054" width="7.54296875" hidden="1" customWidth="1"/>
    <col min="12055" max="12055" width="7" hidden="1" customWidth="1"/>
    <col min="12056" max="12056" width="7.1796875" hidden="1" customWidth="1"/>
    <col min="12057" max="12057" width="8.54296875" hidden="1" customWidth="1"/>
    <col min="12058" max="12058" width="9.453125" hidden="1" customWidth="1"/>
    <col min="12059" max="12059" width="2" hidden="1" customWidth="1"/>
    <col min="12060" max="12060" width="6" hidden="1" customWidth="1"/>
    <col min="12061" max="12065" width="9.1796875" hidden="1" customWidth="1"/>
    <col min="12066" max="12066" width="1.7265625" hidden="1" customWidth="1"/>
    <col min="12067" max="12288" width="9.1796875" hidden="1"/>
    <col min="12289" max="12289" width="1.7265625" hidden="1" customWidth="1"/>
    <col min="12290" max="12290" width="4.1796875" hidden="1" customWidth="1"/>
    <col min="12291" max="12291" width="7.1796875" hidden="1" customWidth="1"/>
    <col min="12292" max="12292" width="7.453125" hidden="1" customWidth="1"/>
    <col min="12293" max="12293" width="6.7265625" hidden="1" customWidth="1"/>
    <col min="12294" max="12294" width="7" hidden="1" customWidth="1"/>
    <col min="12295" max="12300" width="9" hidden="1" customWidth="1"/>
    <col min="12301" max="12303" width="8.26953125" hidden="1" customWidth="1"/>
    <col min="12304" max="12304" width="7.7265625" hidden="1" customWidth="1"/>
    <col min="12305" max="12305" width="9.26953125" hidden="1" customWidth="1"/>
    <col min="12306" max="12306" width="7" hidden="1" customWidth="1"/>
    <col min="12307" max="12307" width="8.453125" hidden="1" customWidth="1"/>
    <col min="12308" max="12309" width="7" hidden="1" customWidth="1"/>
    <col min="12310" max="12310" width="7.54296875" hidden="1" customWidth="1"/>
    <col min="12311" max="12311" width="7" hidden="1" customWidth="1"/>
    <col min="12312" max="12312" width="7.1796875" hidden="1" customWidth="1"/>
    <col min="12313" max="12313" width="8.54296875" hidden="1" customWidth="1"/>
    <col min="12314" max="12314" width="9.453125" hidden="1" customWidth="1"/>
    <col min="12315" max="12315" width="2" hidden="1" customWidth="1"/>
    <col min="12316" max="12316" width="6" hidden="1" customWidth="1"/>
    <col min="12317" max="12321" width="9.1796875" hidden="1" customWidth="1"/>
    <col min="12322" max="12322" width="1.7265625" hidden="1" customWidth="1"/>
    <col min="12323" max="12544" width="9.1796875" hidden="1"/>
    <col min="12545" max="12545" width="1.7265625" hidden="1" customWidth="1"/>
    <col min="12546" max="12546" width="4.1796875" hidden="1" customWidth="1"/>
    <col min="12547" max="12547" width="7.1796875" hidden="1" customWidth="1"/>
    <col min="12548" max="12548" width="7.453125" hidden="1" customWidth="1"/>
    <col min="12549" max="12549" width="6.7265625" hidden="1" customWidth="1"/>
    <col min="12550" max="12550" width="7" hidden="1" customWidth="1"/>
    <col min="12551" max="12556" width="9" hidden="1" customWidth="1"/>
    <col min="12557" max="12559" width="8.26953125" hidden="1" customWidth="1"/>
    <col min="12560" max="12560" width="7.7265625" hidden="1" customWidth="1"/>
    <col min="12561" max="12561" width="9.26953125" hidden="1" customWidth="1"/>
    <col min="12562" max="12562" width="7" hidden="1" customWidth="1"/>
    <col min="12563" max="12563" width="8.453125" hidden="1" customWidth="1"/>
    <col min="12564" max="12565" width="7" hidden="1" customWidth="1"/>
    <col min="12566" max="12566" width="7.54296875" hidden="1" customWidth="1"/>
    <col min="12567" max="12567" width="7" hidden="1" customWidth="1"/>
    <col min="12568" max="12568" width="7.1796875" hidden="1" customWidth="1"/>
    <col min="12569" max="12569" width="8.54296875" hidden="1" customWidth="1"/>
    <col min="12570" max="12570" width="9.453125" hidden="1" customWidth="1"/>
    <col min="12571" max="12571" width="2" hidden="1" customWidth="1"/>
    <col min="12572" max="12572" width="6" hidden="1" customWidth="1"/>
    <col min="12573" max="12577" width="9.1796875" hidden="1" customWidth="1"/>
    <col min="12578" max="12578" width="1.7265625" hidden="1" customWidth="1"/>
    <col min="12579" max="12800" width="9.1796875" hidden="1"/>
    <col min="12801" max="12801" width="1.7265625" hidden="1" customWidth="1"/>
    <col min="12802" max="12802" width="4.1796875" hidden="1" customWidth="1"/>
    <col min="12803" max="12803" width="7.1796875" hidden="1" customWidth="1"/>
    <col min="12804" max="12804" width="7.453125" hidden="1" customWidth="1"/>
    <col min="12805" max="12805" width="6.7265625" hidden="1" customWidth="1"/>
    <col min="12806" max="12806" width="7" hidden="1" customWidth="1"/>
    <col min="12807" max="12812" width="9" hidden="1" customWidth="1"/>
    <col min="12813" max="12815" width="8.26953125" hidden="1" customWidth="1"/>
    <col min="12816" max="12816" width="7.7265625" hidden="1" customWidth="1"/>
    <col min="12817" max="12817" width="9.26953125" hidden="1" customWidth="1"/>
    <col min="12818" max="12818" width="7" hidden="1" customWidth="1"/>
    <col min="12819" max="12819" width="8.453125" hidden="1" customWidth="1"/>
    <col min="12820" max="12821" width="7" hidden="1" customWidth="1"/>
    <col min="12822" max="12822" width="7.54296875" hidden="1" customWidth="1"/>
    <col min="12823" max="12823" width="7" hidden="1" customWidth="1"/>
    <col min="12824" max="12824" width="7.1796875" hidden="1" customWidth="1"/>
    <col min="12825" max="12825" width="8.54296875" hidden="1" customWidth="1"/>
    <col min="12826" max="12826" width="9.453125" hidden="1" customWidth="1"/>
    <col min="12827" max="12827" width="2" hidden="1" customWidth="1"/>
    <col min="12828" max="12828" width="6" hidden="1" customWidth="1"/>
    <col min="12829" max="12833" width="9.1796875" hidden="1" customWidth="1"/>
    <col min="12834" max="12834" width="1.7265625" hidden="1" customWidth="1"/>
    <col min="12835" max="13056" width="9.1796875" hidden="1"/>
    <col min="13057" max="13057" width="1.7265625" hidden="1" customWidth="1"/>
    <col min="13058" max="13058" width="4.1796875" hidden="1" customWidth="1"/>
    <col min="13059" max="13059" width="7.1796875" hidden="1" customWidth="1"/>
    <col min="13060" max="13060" width="7.453125" hidden="1" customWidth="1"/>
    <col min="13061" max="13061" width="6.7265625" hidden="1" customWidth="1"/>
    <col min="13062" max="13062" width="7" hidden="1" customWidth="1"/>
    <col min="13063" max="13068" width="9" hidden="1" customWidth="1"/>
    <col min="13069" max="13071" width="8.26953125" hidden="1" customWidth="1"/>
    <col min="13072" max="13072" width="7.7265625" hidden="1" customWidth="1"/>
    <col min="13073" max="13073" width="9.26953125" hidden="1" customWidth="1"/>
    <col min="13074" max="13074" width="7" hidden="1" customWidth="1"/>
    <col min="13075" max="13075" width="8.453125" hidden="1" customWidth="1"/>
    <col min="13076" max="13077" width="7" hidden="1" customWidth="1"/>
    <col min="13078" max="13078" width="7.54296875" hidden="1" customWidth="1"/>
    <col min="13079" max="13079" width="7" hidden="1" customWidth="1"/>
    <col min="13080" max="13080" width="7.1796875" hidden="1" customWidth="1"/>
    <col min="13081" max="13081" width="8.54296875" hidden="1" customWidth="1"/>
    <col min="13082" max="13082" width="9.453125" hidden="1" customWidth="1"/>
    <col min="13083" max="13083" width="2" hidden="1" customWidth="1"/>
    <col min="13084" max="13084" width="6" hidden="1" customWidth="1"/>
    <col min="13085" max="13089" width="9.1796875" hidden="1" customWidth="1"/>
    <col min="13090" max="13090" width="1.7265625" hidden="1" customWidth="1"/>
    <col min="13091" max="13312" width="9.1796875" hidden="1"/>
    <col min="13313" max="13313" width="1.7265625" hidden="1" customWidth="1"/>
    <col min="13314" max="13314" width="4.1796875" hidden="1" customWidth="1"/>
    <col min="13315" max="13315" width="7.1796875" hidden="1" customWidth="1"/>
    <col min="13316" max="13316" width="7.453125" hidden="1" customWidth="1"/>
    <col min="13317" max="13317" width="6.7265625" hidden="1" customWidth="1"/>
    <col min="13318" max="13318" width="7" hidden="1" customWidth="1"/>
    <col min="13319" max="13324" width="9" hidden="1" customWidth="1"/>
    <col min="13325" max="13327" width="8.26953125" hidden="1" customWidth="1"/>
    <col min="13328" max="13328" width="7.7265625" hidden="1" customWidth="1"/>
    <col min="13329" max="13329" width="9.26953125" hidden="1" customWidth="1"/>
    <col min="13330" max="13330" width="7" hidden="1" customWidth="1"/>
    <col min="13331" max="13331" width="8.453125" hidden="1" customWidth="1"/>
    <col min="13332" max="13333" width="7" hidden="1" customWidth="1"/>
    <col min="13334" max="13334" width="7.54296875" hidden="1" customWidth="1"/>
    <col min="13335" max="13335" width="7" hidden="1" customWidth="1"/>
    <col min="13336" max="13336" width="7.1796875" hidden="1" customWidth="1"/>
    <col min="13337" max="13337" width="8.54296875" hidden="1" customWidth="1"/>
    <col min="13338" max="13338" width="9.453125" hidden="1" customWidth="1"/>
    <col min="13339" max="13339" width="2" hidden="1" customWidth="1"/>
    <col min="13340" max="13340" width="6" hidden="1" customWidth="1"/>
    <col min="13341" max="13345" width="9.1796875" hidden="1" customWidth="1"/>
    <col min="13346" max="13346" width="1.7265625" hidden="1" customWidth="1"/>
    <col min="13347" max="13568" width="9.1796875" hidden="1"/>
    <col min="13569" max="13569" width="1.7265625" hidden="1" customWidth="1"/>
    <col min="13570" max="13570" width="4.1796875" hidden="1" customWidth="1"/>
    <col min="13571" max="13571" width="7.1796875" hidden="1" customWidth="1"/>
    <col min="13572" max="13572" width="7.453125" hidden="1" customWidth="1"/>
    <col min="13573" max="13573" width="6.7265625" hidden="1" customWidth="1"/>
    <col min="13574" max="13574" width="7" hidden="1" customWidth="1"/>
    <col min="13575" max="13580" width="9" hidden="1" customWidth="1"/>
    <col min="13581" max="13583" width="8.26953125" hidden="1" customWidth="1"/>
    <col min="13584" max="13584" width="7.7265625" hidden="1" customWidth="1"/>
    <col min="13585" max="13585" width="9.26953125" hidden="1" customWidth="1"/>
    <col min="13586" max="13586" width="7" hidden="1" customWidth="1"/>
    <col min="13587" max="13587" width="8.453125" hidden="1" customWidth="1"/>
    <col min="13588" max="13589" width="7" hidden="1" customWidth="1"/>
    <col min="13590" max="13590" width="7.54296875" hidden="1" customWidth="1"/>
    <col min="13591" max="13591" width="7" hidden="1" customWidth="1"/>
    <col min="13592" max="13592" width="7.1796875" hidden="1" customWidth="1"/>
    <col min="13593" max="13593" width="8.54296875" hidden="1" customWidth="1"/>
    <col min="13594" max="13594" width="9.453125" hidden="1" customWidth="1"/>
    <col min="13595" max="13595" width="2" hidden="1" customWidth="1"/>
    <col min="13596" max="13596" width="6" hidden="1" customWidth="1"/>
    <col min="13597" max="13601" width="9.1796875" hidden="1" customWidth="1"/>
    <col min="13602" max="13602" width="1.7265625" hidden="1" customWidth="1"/>
    <col min="13603" max="13824" width="9.1796875" hidden="1"/>
    <col min="13825" max="13825" width="1.7265625" hidden="1" customWidth="1"/>
    <col min="13826" max="13826" width="4.1796875" hidden="1" customWidth="1"/>
    <col min="13827" max="13827" width="7.1796875" hidden="1" customWidth="1"/>
    <col min="13828" max="13828" width="7.453125" hidden="1" customWidth="1"/>
    <col min="13829" max="13829" width="6.7265625" hidden="1" customWidth="1"/>
    <col min="13830" max="13830" width="7" hidden="1" customWidth="1"/>
    <col min="13831" max="13836" width="9" hidden="1" customWidth="1"/>
    <col min="13837" max="13839" width="8.26953125" hidden="1" customWidth="1"/>
    <col min="13840" max="13840" width="7.7265625" hidden="1" customWidth="1"/>
    <col min="13841" max="13841" width="9.26953125" hidden="1" customWidth="1"/>
    <col min="13842" max="13842" width="7" hidden="1" customWidth="1"/>
    <col min="13843" max="13843" width="8.453125" hidden="1" customWidth="1"/>
    <col min="13844" max="13845" width="7" hidden="1" customWidth="1"/>
    <col min="13846" max="13846" width="7.54296875" hidden="1" customWidth="1"/>
    <col min="13847" max="13847" width="7" hidden="1" customWidth="1"/>
    <col min="13848" max="13848" width="7.1796875" hidden="1" customWidth="1"/>
    <col min="13849" max="13849" width="8.54296875" hidden="1" customWidth="1"/>
    <col min="13850" max="13850" width="9.453125" hidden="1" customWidth="1"/>
    <col min="13851" max="13851" width="2" hidden="1" customWidth="1"/>
    <col min="13852" max="13852" width="6" hidden="1" customWidth="1"/>
    <col min="13853" max="13857" width="9.1796875" hidden="1" customWidth="1"/>
    <col min="13858" max="13858" width="1.7265625" hidden="1" customWidth="1"/>
    <col min="13859" max="14080" width="9.1796875" hidden="1"/>
    <col min="14081" max="14081" width="1.7265625" hidden="1" customWidth="1"/>
    <col min="14082" max="14082" width="4.1796875" hidden="1" customWidth="1"/>
    <col min="14083" max="14083" width="7.1796875" hidden="1" customWidth="1"/>
    <col min="14084" max="14084" width="7.453125" hidden="1" customWidth="1"/>
    <col min="14085" max="14085" width="6.7265625" hidden="1" customWidth="1"/>
    <col min="14086" max="14086" width="7" hidden="1" customWidth="1"/>
    <col min="14087" max="14092" width="9" hidden="1" customWidth="1"/>
    <col min="14093" max="14095" width="8.26953125" hidden="1" customWidth="1"/>
    <col min="14096" max="14096" width="7.7265625" hidden="1" customWidth="1"/>
    <col min="14097" max="14097" width="9.26953125" hidden="1" customWidth="1"/>
    <col min="14098" max="14098" width="7" hidden="1" customWidth="1"/>
    <col min="14099" max="14099" width="8.453125" hidden="1" customWidth="1"/>
    <col min="14100" max="14101" width="7" hidden="1" customWidth="1"/>
    <col min="14102" max="14102" width="7.54296875" hidden="1" customWidth="1"/>
    <col min="14103" max="14103" width="7" hidden="1" customWidth="1"/>
    <col min="14104" max="14104" width="7.1796875" hidden="1" customWidth="1"/>
    <col min="14105" max="14105" width="8.54296875" hidden="1" customWidth="1"/>
    <col min="14106" max="14106" width="9.453125" hidden="1" customWidth="1"/>
    <col min="14107" max="14107" width="2" hidden="1" customWidth="1"/>
    <col min="14108" max="14108" width="6" hidden="1" customWidth="1"/>
    <col min="14109" max="14113" width="9.1796875" hidden="1" customWidth="1"/>
    <col min="14114" max="14114" width="1.7265625" hidden="1" customWidth="1"/>
    <col min="14115" max="14336" width="9.1796875" hidden="1"/>
    <col min="14337" max="14337" width="1.7265625" hidden="1" customWidth="1"/>
    <col min="14338" max="14338" width="4.1796875" hidden="1" customWidth="1"/>
    <col min="14339" max="14339" width="7.1796875" hidden="1" customWidth="1"/>
    <col min="14340" max="14340" width="7.453125" hidden="1" customWidth="1"/>
    <col min="14341" max="14341" width="6.7265625" hidden="1" customWidth="1"/>
    <col min="14342" max="14342" width="7" hidden="1" customWidth="1"/>
    <col min="14343" max="14348" width="9" hidden="1" customWidth="1"/>
    <col min="14349" max="14351" width="8.26953125" hidden="1" customWidth="1"/>
    <col min="14352" max="14352" width="7.7265625" hidden="1" customWidth="1"/>
    <col min="14353" max="14353" width="9.26953125" hidden="1" customWidth="1"/>
    <col min="14354" max="14354" width="7" hidden="1" customWidth="1"/>
    <col min="14355" max="14355" width="8.453125" hidden="1" customWidth="1"/>
    <col min="14356" max="14357" width="7" hidden="1" customWidth="1"/>
    <col min="14358" max="14358" width="7.54296875" hidden="1" customWidth="1"/>
    <col min="14359" max="14359" width="7" hidden="1" customWidth="1"/>
    <col min="14360" max="14360" width="7.1796875" hidden="1" customWidth="1"/>
    <col min="14361" max="14361" width="8.54296875" hidden="1" customWidth="1"/>
    <col min="14362" max="14362" width="9.453125" hidden="1" customWidth="1"/>
    <col min="14363" max="14363" width="2" hidden="1" customWidth="1"/>
    <col min="14364" max="14364" width="6" hidden="1" customWidth="1"/>
    <col min="14365" max="14369" width="9.1796875" hidden="1" customWidth="1"/>
    <col min="14370" max="14370" width="1.7265625" hidden="1" customWidth="1"/>
    <col min="14371" max="14592" width="9.1796875" hidden="1"/>
    <col min="14593" max="14593" width="1.7265625" hidden="1" customWidth="1"/>
    <col min="14594" max="14594" width="4.1796875" hidden="1" customWidth="1"/>
    <col min="14595" max="14595" width="7.1796875" hidden="1" customWidth="1"/>
    <col min="14596" max="14596" width="7.453125" hidden="1" customWidth="1"/>
    <col min="14597" max="14597" width="6.7265625" hidden="1" customWidth="1"/>
    <col min="14598" max="14598" width="7" hidden="1" customWidth="1"/>
    <col min="14599" max="14604" width="9" hidden="1" customWidth="1"/>
    <col min="14605" max="14607" width="8.26953125" hidden="1" customWidth="1"/>
    <col min="14608" max="14608" width="7.7265625" hidden="1" customWidth="1"/>
    <col min="14609" max="14609" width="9.26953125" hidden="1" customWidth="1"/>
    <col min="14610" max="14610" width="7" hidden="1" customWidth="1"/>
    <col min="14611" max="14611" width="8.453125" hidden="1" customWidth="1"/>
    <col min="14612" max="14613" width="7" hidden="1" customWidth="1"/>
    <col min="14614" max="14614" width="7.54296875" hidden="1" customWidth="1"/>
    <col min="14615" max="14615" width="7" hidden="1" customWidth="1"/>
    <col min="14616" max="14616" width="7.1796875" hidden="1" customWidth="1"/>
    <col min="14617" max="14617" width="8.54296875" hidden="1" customWidth="1"/>
    <col min="14618" max="14618" width="9.453125" hidden="1" customWidth="1"/>
    <col min="14619" max="14619" width="2" hidden="1" customWidth="1"/>
    <col min="14620" max="14620" width="6" hidden="1" customWidth="1"/>
    <col min="14621" max="14625" width="9.1796875" hidden="1" customWidth="1"/>
    <col min="14626" max="14626" width="1.7265625" hidden="1" customWidth="1"/>
    <col min="14627" max="14848" width="9.1796875" hidden="1"/>
    <col min="14849" max="14849" width="1.7265625" hidden="1" customWidth="1"/>
    <col min="14850" max="14850" width="4.1796875" hidden="1" customWidth="1"/>
    <col min="14851" max="14851" width="7.1796875" hidden="1" customWidth="1"/>
    <col min="14852" max="14852" width="7.453125" hidden="1" customWidth="1"/>
    <col min="14853" max="14853" width="6.7265625" hidden="1" customWidth="1"/>
    <col min="14854" max="14854" width="7" hidden="1" customWidth="1"/>
    <col min="14855" max="14860" width="9" hidden="1" customWidth="1"/>
    <col min="14861" max="14863" width="8.26953125" hidden="1" customWidth="1"/>
    <col min="14864" max="14864" width="7.7265625" hidden="1" customWidth="1"/>
    <col min="14865" max="14865" width="9.26953125" hidden="1" customWidth="1"/>
    <col min="14866" max="14866" width="7" hidden="1" customWidth="1"/>
    <col min="14867" max="14867" width="8.453125" hidden="1" customWidth="1"/>
    <col min="14868" max="14869" width="7" hidden="1" customWidth="1"/>
    <col min="14870" max="14870" width="7.54296875" hidden="1" customWidth="1"/>
    <col min="14871" max="14871" width="7" hidden="1" customWidth="1"/>
    <col min="14872" max="14872" width="7.1796875" hidden="1" customWidth="1"/>
    <col min="14873" max="14873" width="8.54296875" hidden="1" customWidth="1"/>
    <col min="14874" max="14874" width="9.453125" hidden="1" customWidth="1"/>
    <col min="14875" max="14875" width="2" hidden="1" customWidth="1"/>
    <col min="14876" max="14876" width="6" hidden="1" customWidth="1"/>
    <col min="14877" max="14881" width="9.1796875" hidden="1" customWidth="1"/>
    <col min="14882" max="14882" width="1.7265625" hidden="1" customWidth="1"/>
    <col min="14883" max="15104" width="9.1796875" hidden="1"/>
    <col min="15105" max="15105" width="1.7265625" hidden="1" customWidth="1"/>
    <col min="15106" max="15106" width="4.1796875" hidden="1" customWidth="1"/>
    <col min="15107" max="15107" width="7.1796875" hidden="1" customWidth="1"/>
    <col min="15108" max="15108" width="7.453125" hidden="1" customWidth="1"/>
    <col min="15109" max="15109" width="6.7265625" hidden="1" customWidth="1"/>
    <col min="15110" max="15110" width="7" hidden="1" customWidth="1"/>
    <col min="15111" max="15116" width="9" hidden="1" customWidth="1"/>
    <col min="15117" max="15119" width="8.26953125" hidden="1" customWidth="1"/>
    <col min="15120" max="15120" width="7.7265625" hidden="1" customWidth="1"/>
    <col min="15121" max="15121" width="9.26953125" hidden="1" customWidth="1"/>
    <col min="15122" max="15122" width="7" hidden="1" customWidth="1"/>
    <col min="15123" max="15123" width="8.453125" hidden="1" customWidth="1"/>
    <col min="15124" max="15125" width="7" hidden="1" customWidth="1"/>
    <col min="15126" max="15126" width="7.54296875" hidden="1" customWidth="1"/>
    <col min="15127" max="15127" width="7" hidden="1" customWidth="1"/>
    <col min="15128" max="15128" width="7.1796875" hidden="1" customWidth="1"/>
    <col min="15129" max="15129" width="8.54296875" hidden="1" customWidth="1"/>
    <col min="15130" max="15130" width="9.453125" hidden="1" customWidth="1"/>
    <col min="15131" max="15131" width="2" hidden="1" customWidth="1"/>
    <col min="15132" max="15132" width="6" hidden="1" customWidth="1"/>
    <col min="15133" max="15137" width="9.1796875" hidden="1" customWidth="1"/>
    <col min="15138" max="15138" width="1.7265625" hidden="1" customWidth="1"/>
    <col min="15139" max="15360" width="9.1796875" hidden="1"/>
    <col min="15361" max="15361" width="1.7265625" hidden="1" customWidth="1"/>
    <col min="15362" max="15362" width="4.1796875" hidden="1" customWidth="1"/>
    <col min="15363" max="15363" width="7.1796875" hidden="1" customWidth="1"/>
    <col min="15364" max="15364" width="7.453125" hidden="1" customWidth="1"/>
    <col min="15365" max="15365" width="6.7265625" hidden="1" customWidth="1"/>
    <col min="15366" max="15366" width="7" hidden="1" customWidth="1"/>
    <col min="15367" max="15372" width="9" hidden="1" customWidth="1"/>
    <col min="15373" max="15375" width="8.26953125" hidden="1" customWidth="1"/>
    <col min="15376" max="15376" width="7.7265625" hidden="1" customWidth="1"/>
    <col min="15377" max="15377" width="9.26953125" hidden="1" customWidth="1"/>
    <col min="15378" max="15378" width="7" hidden="1" customWidth="1"/>
    <col min="15379" max="15379" width="8.453125" hidden="1" customWidth="1"/>
    <col min="15380" max="15381" width="7" hidden="1" customWidth="1"/>
    <col min="15382" max="15382" width="7.54296875" hidden="1" customWidth="1"/>
    <col min="15383" max="15383" width="7" hidden="1" customWidth="1"/>
    <col min="15384" max="15384" width="7.1796875" hidden="1" customWidth="1"/>
    <col min="15385" max="15385" width="8.54296875" hidden="1" customWidth="1"/>
    <col min="15386" max="15386" width="9.453125" hidden="1" customWidth="1"/>
    <col min="15387" max="15387" width="2" hidden="1" customWidth="1"/>
    <col min="15388" max="15388" width="6" hidden="1" customWidth="1"/>
    <col min="15389" max="15393" width="9.1796875" hidden="1" customWidth="1"/>
    <col min="15394" max="15394" width="1.7265625" hidden="1" customWidth="1"/>
    <col min="15395" max="15616" width="9.1796875" hidden="1"/>
    <col min="15617" max="15617" width="1.7265625" hidden="1" customWidth="1"/>
    <col min="15618" max="15618" width="4.1796875" hidden="1" customWidth="1"/>
    <col min="15619" max="15619" width="7.1796875" hidden="1" customWidth="1"/>
    <col min="15620" max="15620" width="7.453125" hidden="1" customWidth="1"/>
    <col min="15621" max="15621" width="6.7265625" hidden="1" customWidth="1"/>
    <col min="15622" max="15622" width="7" hidden="1" customWidth="1"/>
    <col min="15623" max="15628" width="9" hidden="1" customWidth="1"/>
    <col min="15629" max="15631" width="8.26953125" hidden="1" customWidth="1"/>
    <col min="15632" max="15632" width="7.7265625" hidden="1" customWidth="1"/>
    <col min="15633" max="15633" width="9.26953125" hidden="1" customWidth="1"/>
    <col min="15634" max="15634" width="7" hidden="1" customWidth="1"/>
    <col min="15635" max="15635" width="8.453125" hidden="1" customWidth="1"/>
    <col min="15636" max="15637" width="7" hidden="1" customWidth="1"/>
    <col min="15638" max="15638" width="7.54296875" hidden="1" customWidth="1"/>
    <col min="15639" max="15639" width="7" hidden="1" customWidth="1"/>
    <col min="15640" max="15640" width="7.1796875" hidden="1" customWidth="1"/>
    <col min="15641" max="15641" width="8.54296875" hidden="1" customWidth="1"/>
    <col min="15642" max="15642" width="9.453125" hidden="1" customWidth="1"/>
    <col min="15643" max="15643" width="2" hidden="1" customWidth="1"/>
    <col min="15644" max="15644" width="6" hidden="1" customWidth="1"/>
    <col min="15645" max="15649" width="9.1796875" hidden="1" customWidth="1"/>
    <col min="15650" max="15650" width="1.7265625" hidden="1" customWidth="1"/>
    <col min="15651" max="15872" width="9.1796875" hidden="1"/>
    <col min="15873" max="15873" width="1.7265625" hidden="1" customWidth="1"/>
    <col min="15874" max="15874" width="4.1796875" hidden="1" customWidth="1"/>
    <col min="15875" max="15875" width="7.1796875" hidden="1" customWidth="1"/>
    <col min="15876" max="15876" width="7.453125" hidden="1" customWidth="1"/>
    <col min="15877" max="15877" width="6.7265625" hidden="1" customWidth="1"/>
    <col min="15878" max="15878" width="7" hidden="1" customWidth="1"/>
    <col min="15879" max="15884" width="9" hidden="1" customWidth="1"/>
    <col min="15885" max="15887" width="8.26953125" hidden="1" customWidth="1"/>
    <col min="15888" max="15888" width="7.7265625" hidden="1" customWidth="1"/>
    <col min="15889" max="15889" width="9.26953125" hidden="1" customWidth="1"/>
    <col min="15890" max="15890" width="7" hidden="1" customWidth="1"/>
    <col min="15891" max="15891" width="8.453125" hidden="1" customWidth="1"/>
    <col min="15892" max="15893" width="7" hidden="1" customWidth="1"/>
    <col min="15894" max="15894" width="7.54296875" hidden="1" customWidth="1"/>
    <col min="15895" max="15895" width="7" hidden="1" customWidth="1"/>
    <col min="15896" max="15896" width="7.1796875" hidden="1" customWidth="1"/>
    <col min="15897" max="15897" width="8.54296875" hidden="1" customWidth="1"/>
    <col min="15898" max="15898" width="9.453125" hidden="1" customWidth="1"/>
    <col min="15899" max="15899" width="2" hidden="1" customWidth="1"/>
    <col min="15900" max="15900" width="6" hidden="1" customWidth="1"/>
    <col min="15901" max="15905" width="9.1796875" hidden="1" customWidth="1"/>
    <col min="15906" max="15906" width="1.7265625" hidden="1" customWidth="1"/>
    <col min="15907" max="16128" width="9.1796875" hidden="1"/>
    <col min="16129" max="16129" width="1.7265625" hidden="1" customWidth="1"/>
    <col min="16130" max="16130" width="4.1796875" hidden="1" customWidth="1"/>
    <col min="16131" max="16131" width="7.1796875" hidden="1" customWidth="1"/>
    <col min="16132" max="16132" width="7.453125" hidden="1" customWidth="1"/>
    <col min="16133" max="16133" width="6.7265625" hidden="1" customWidth="1"/>
    <col min="16134" max="16134" width="7" hidden="1" customWidth="1"/>
    <col min="16135" max="16140" width="9" hidden="1" customWidth="1"/>
    <col min="16141" max="16143" width="8.26953125" hidden="1" customWidth="1"/>
    <col min="16144" max="16144" width="7.7265625" hidden="1" customWidth="1"/>
    <col min="16145" max="16145" width="9.26953125" hidden="1" customWidth="1"/>
    <col min="16146" max="16146" width="7" hidden="1" customWidth="1"/>
    <col min="16147" max="16147" width="8.453125" hidden="1" customWidth="1"/>
    <col min="16148" max="16149" width="7" hidden="1" customWidth="1"/>
    <col min="16150" max="16150" width="7.54296875" hidden="1" customWidth="1"/>
    <col min="16151" max="16151" width="7" hidden="1" customWidth="1"/>
    <col min="16152" max="16152" width="7.1796875" hidden="1" customWidth="1"/>
    <col min="16153" max="16153" width="8.54296875" hidden="1" customWidth="1"/>
    <col min="16154" max="16154" width="9.453125" hidden="1" customWidth="1"/>
    <col min="16155" max="16155" width="2" hidden="1" customWidth="1"/>
    <col min="16156" max="16156" width="6" hidden="1" customWidth="1"/>
    <col min="16157" max="16161" width="9.1796875" hidden="1" customWidth="1"/>
    <col min="16162" max="16162" width="1.7265625" hidden="1" customWidth="1"/>
    <col min="16166" max="16384" width="9.1796875" hidden="1"/>
  </cols>
  <sheetData>
    <row r="1" spans="1:260" ht="51" customHeight="1">
      <c r="B1" s="872" t="s">
        <v>600</v>
      </c>
      <c r="C1" s="872"/>
      <c r="D1" s="872"/>
      <c r="E1" s="872"/>
      <c r="F1" s="872"/>
      <c r="G1" s="872"/>
      <c r="H1" s="872"/>
      <c r="I1" s="872"/>
      <c r="J1" s="872"/>
      <c r="K1" s="872"/>
      <c r="L1" s="872"/>
      <c r="M1" s="872"/>
      <c r="N1" s="872"/>
      <c r="O1" s="872"/>
      <c r="P1" s="872"/>
      <c r="Q1" s="872"/>
      <c r="R1" s="872"/>
      <c r="S1" s="872"/>
      <c r="T1" s="872"/>
      <c r="U1" s="872"/>
      <c r="V1" s="872"/>
      <c r="W1" s="872"/>
      <c r="X1" s="872"/>
      <c r="Y1" s="872"/>
      <c r="Z1" s="872"/>
      <c r="AA1" s="872"/>
      <c r="AB1" s="872"/>
      <c r="AC1" s="872"/>
      <c r="AD1" s="602"/>
      <c r="AE1" s="602"/>
      <c r="AF1" s="602"/>
      <c r="AG1" s="602"/>
      <c r="AH1" s="602"/>
      <c r="AI1" s="602"/>
      <c r="AJ1" s="601"/>
    </row>
    <row r="2" spans="1:260" ht="13">
      <c r="B2" s="873" t="s">
        <v>622</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602"/>
      <c r="AE2" s="602"/>
      <c r="AF2" s="602"/>
      <c r="AG2" s="602"/>
      <c r="AH2" s="602"/>
      <c r="AI2" s="602"/>
      <c r="AJ2" s="601"/>
    </row>
    <row r="3" spans="1:260" ht="25" customHeight="1">
      <c r="B3" s="874" t="s">
        <v>397</v>
      </c>
      <c r="C3" s="874"/>
      <c r="D3" s="874"/>
      <c r="E3" s="874"/>
      <c r="F3" s="874"/>
      <c r="G3" s="874"/>
      <c r="H3" s="874"/>
      <c r="I3" s="874"/>
      <c r="J3" s="874"/>
      <c r="K3" s="874"/>
      <c r="L3" s="874"/>
      <c r="M3" s="874"/>
      <c r="N3" s="874"/>
      <c r="O3" s="874"/>
      <c r="P3" s="874"/>
      <c r="Q3" s="874"/>
      <c r="R3" s="874"/>
      <c r="S3" s="874"/>
      <c r="T3" s="874"/>
      <c r="U3" s="874"/>
      <c r="V3" s="874"/>
      <c r="W3" s="874"/>
      <c r="X3" s="874"/>
      <c r="Y3" s="874"/>
      <c r="Z3" s="874"/>
      <c r="AA3" s="874"/>
      <c r="AB3" s="874"/>
      <c r="AC3" s="874"/>
      <c r="AD3" s="603"/>
      <c r="AE3" s="869" t="s">
        <v>398</v>
      </c>
      <c r="AF3" s="870"/>
      <c r="AG3" s="870"/>
      <c r="AH3" s="870"/>
      <c r="AI3" s="870"/>
      <c r="AJ3" s="870"/>
      <c r="AK3" s="870"/>
      <c r="AL3" s="870"/>
      <c r="AM3" s="870"/>
      <c r="AN3" s="870"/>
      <c r="AO3" s="870"/>
      <c r="AP3" s="870"/>
      <c r="AQ3" s="870"/>
      <c r="AR3" s="870"/>
      <c r="AS3" s="870"/>
      <c r="AT3" s="870"/>
      <c r="AU3" s="870"/>
      <c r="AV3" s="870"/>
      <c r="AW3" s="870"/>
      <c r="AX3" s="870"/>
      <c r="AY3" s="870"/>
      <c r="AZ3" s="870"/>
      <c r="BA3" s="870"/>
      <c r="BB3" s="870"/>
      <c r="BC3" s="870"/>
      <c r="BD3" s="870"/>
      <c r="BE3" s="870"/>
      <c r="BF3" s="870"/>
      <c r="BG3" s="870"/>
      <c r="BH3" s="870"/>
      <c r="BI3" s="870"/>
      <c r="BJ3" s="870"/>
      <c r="BK3" s="870"/>
      <c r="BL3" s="870"/>
      <c r="BM3" s="870"/>
      <c r="BN3" s="870"/>
      <c r="BO3" s="870"/>
      <c r="BP3" s="870"/>
      <c r="BQ3" s="870"/>
      <c r="BR3" s="870"/>
      <c r="BS3" s="870"/>
      <c r="BT3" s="870"/>
      <c r="BU3" s="870"/>
      <c r="BV3" s="870"/>
      <c r="BW3" s="870"/>
      <c r="BX3" s="870"/>
      <c r="BY3" s="870"/>
      <c r="BZ3" s="870"/>
      <c r="CA3" s="870"/>
      <c r="CB3" s="870"/>
      <c r="CC3" s="870"/>
      <c r="CD3" s="870"/>
      <c r="CE3" s="870"/>
      <c r="CF3" s="870"/>
      <c r="CG3" s="870"/>
      <c r="CH3" s="870"/>
      <c r="CI3" s="870"/>
      <c r="CJ3" s="870"/>
      <c r="CK3" s="870"/>
      <c r="CL3" s="870"/>
      <c r="CM3" s="870"/>
      <c r="CN3" s="870"/>
      <c r="CO3" s="870"/>
      <c r="CP3" s="870"/>
      <c r="CQ3" s="870"/>
      <c r="CR3" s="870"/>
      <c r="CS3" s="870"/>
      <c r="CT3" s="870"/>
      <c r="CU3" s="870"/>
      <c r="CV3" s="870"/>
      <c r="CW3" s="870"/>
      <c r="CX3" s="870"/>
      <c r="CY3" s="870"/>
      <c r="CZ3" s="870"/>
      <c r="DA3" s="870"/>
      <c r="DB3" s="870"/>
      <c r="DC3" s="870"/>
      <c r="DD3" s="870"/>
      <c r="DE3" s="870"/>
      <c r="DF3" s="870"/>
      <c r="DG3" s="870"/>
      <c r="DH3" s="870"/>
      <c r="DI3" s="870"/>
      <c r="DJ3" s="870"/>
      <c r="DK3" s="870"/>
      <c r="DL3" s="870"/>
      <c r="DM3" s="870"/>
      <c r="DN3" s="870"/>
      <c r="DO3" s="870"/>
      <c r="DP3" s="870"/>
      <c r="DQ3" s="870"/>
      <c r="DR3" s="870"/>
      <c r="DS3" s="870"/>
      <c r="DT3" s="870"/>
      <c r="DU3" s="870"/>
      <c r="DV3" s="870"/>
      <c r="DW3" s="870"/>
      <c r="DX3" s="870"/>
      <c r="DY3" s="870"/>
      <c r="DZ3" s="870"/>
      <c r="EA3" s="870"/>
      <c r="EB3" s="870"/>
      <c r="EC3" s="870"/>
      <c r="ED3" s="870"/>
      <c r="EE3" s="870"/>
      <c r="EF3" s="870"/>
      <c r="EG3" s="870"/>
      <c r="EH3" s="870"/>
      <c r="EI3" s="870"/>
      <c r="EJ3" s="870"/>
      <c r="EK3" s="870"/>
      <c r="EL3" s="870"/>
      <c r="EM3" s="870"/>
      <c r="EN3" s="870"/>
      <c r="EO3" s="870"/>
      <c r="EP3" s="870"/>
      <c r="EQ3" s="870"/>
      <c r="ER3" s="870"/>
      <c r="ES3" s="870"/>
      <c r="ET3" s="870"/>
      <c r="EU3" s="870"/>
      <c r="EV3" s="870"/>
      <c r="EW3" s="870"/>
      <c r="EX3" s="870"/>
      <c r="EY3" s="870"/>
      <c r="EZ3" s="870"/>
      <c r="FA3" s="870"/>
      <c r="FB3" s="870"/>
      <c r="FC3" s="870"/>
      <c r="FD3" s="870"/>
      <c r="FE3" s="870"/>
      <c r="FF3" s="870"/>
      <c r="FG3" s="870"/>
      <c r="FH3" s="870"/>
      <c r="FI3" s="870"/>
      <c r="FJ3" s="870"/>
      <c r="FK3" s="870"/>
      <c r="FL3" s="870"/>
      <c r="FM3" s="870"/>
      <c r="FN3" s="870"/>
      <c r="FO3" s="870"/>
      <c r="FP3" s="870"/>
      <c r="FQ3" s="870"/>
      <c r="FR3" s="870"/>
      <c r="FS3" s="870"/>
      <c r="FT3" s="870"/>
      <c r="FU3" s="870"/>
      <c r="FV3" s="870"/>
      <c r="FW3" s="870"/>
      <c r="FX3" s="870"/>
      <c r="FY3" s="870"/>
      <c r="FZ3" s="870"/>
      <c r="GA3" s="870"/>
      <c r="GB3" s="870"/>
      <c r="GC3" s="870"/>
      <c r="GD3" s="870"/>
      <c r="GE3" s="870"/>
      <c r="GF3" s="870"/>
      <c r="GG3" s="870"/>
      <c r="GH3" s="870"/>
      <c r="GI3" s="870"/>
      <c r="GJ3" s="870"/>
      <c r="GK3" s="870"/>
      <c r="GL3" s="870"/>
      <c r="GM3" s="870"/>
      <c r="GN3" s="870"/>
      <c r="GO3" s="870"/>
      <c r="GP3" s="870"/>
      <c r="GQ3" s="870"/>
      <c r="GR3" s="870"/>
      <c r="GS3" s="870"/>
      <c r="GT3" s="870"/>
      <c r="GU3" s="870"/>
      <c r="GV3" s="870"/>
      <c r="GW3" s="870"/>
      <c r="GX3" s="870"/>
      <c r="GY3" s="870"/>
      <c r="GZ3" s="870"/>
      <c r="HA3" s="870"/>
      <c r="HB3" s="870"/>
      <c r="HC3" s="870"/>
      <c r="HD3" s="870"/>
      <c r="HE3" s="870"/>
      <c r="HF3" s="870"/>
      <c r="HG3" s="870"/>
      <c r="HH3" s="870"/>
      <c r="HI3" s="870"/>
      <c r="HJ3" s="870"/>
      <c r="HK3" s="870"/>
      <c r="HL3" s="870"/>
      <c r="HM3" s="870"/>
      <c r="HN3" s="870"/>
      <c r="HO3" s="870"/>
      <c r="HP3" s="870"/>
      <c r="HQ3" s="870"/>
      <c r="HR3" s="870"/>
      <c r="HS3" s="870"/>
      <c r="HT3" s="870"/>
      <c r="HU3" s="870"/>
      <c r="HV3" s="870"/>
      <c r="HW3" s="870"/>
      <c r="HX3" s="870"/>
      <c r="HY3" s="870"/>
      <c r="HZ3" s="870"/>
      <c r="IA3" s="870"/>
      <c r="IB3" s="870"/>
      <c r="IC3" s="870"/>
      <c r="ID3" s="870"/>
      <c r="IE3" s="870"/>
      <c r="IF3" s="870"/>
      <c r="IG3" s="870"/>
      <c r="IH3" s="870"/>
      <c r="II3" s="870"/>
      <c r="IJ3" s="870"/>
      <c r="IK3" s="870"/>
      <c r="IL3" s="870"/>
      <c r="IM3" s="870"/>
      <c r="IN3" s="870"/>
      <c r="IO3" s="870"/>
      <c r="IP3" s="870"/>
      <c r="IQ3" s="870"/>
      <c r="IR3" s="870"/>
      <c r="IS3" s="870"/>
      <c r="IT3" s="870"/>
      <c r="IU3" s="870"/>
      <c r="IV3" s="870"/>
      <c r="IW3" s="870"/>
      <c r="IX3" s="871"/>
    </row>
    <row r="4" spans="1:260" ht="25" customHeight="1">
      <c r="B4" s="891" t="s">
        <v>430</v>
      </c>
      <c r="C4" s="891"/>
      <c r="D4" s="891"/>
      <c r="E4" s="891"/>
      <c r="F4" s="891"/>
      <c r="G4" s="891"/>
      <c r="H4" s="891"/>
      <c r="I4" s="891"/>
      <c r="J4" s="891"/>
      <c r="K4" s="891"/>
      <c r="L4" s="891"/>
      <c r="M4" s="891"/>
      <c r="N4" s="891"/>
      <c r="O4" s="891"/>
      <c r="P4" s="891"/>
      <c r="Q4" s="891"/>
      <c r="R4" s="891"/>
      <c r="S4" s="891"/>
      <c r="T4" s="891"/>
      <c r="U4" s="891"/>
      <c r="V4" s="891"/>
      <c r="W4" s="891"/>
      <c r="X4" s="891"/>
      <c r="Y4" s="891"/>
      <c r="Z4" s="891"/>
      <c r="AA4" s="891"/>
      <c r="AB4" s="891"/>
      <c r="AC4" s="891"/>
      <c r="AD4" s="603"/>
      <c r="AE4" s="603"/>
      <c r="AF4" s="603"/>
      <c r="AG4" s="603"/>
      <c r="AH4" s="603"/>
      <c r="AI4" s="603"/>
      <c r="AJ4" s="601"/>
    </row>
    <row r="5" spans="1:260" s="605" customFormat="1" ht="25" customHeight="1">
      <c r="A5" s="604"/>
      <c r="B5" s="910" t="s">
        <v>399</v>
      </c>
      <c r="C5" s="911"/>
      <c r="D5" s="911"/>
      <c r="E5" s="912"/>
      <c r="F5" s="907" t="s">
        <v>434</v>
      </c>
      <c r="G5" s="908"/>
      <c r="H5" s="908"/>
      <c r="I5" s="908"/>
      <c r="J5" s="908"/>
      <c r="K5" s="908"/>
      <c r="L5" s="909"/>
      <c r="M5" s="906" t="s">
        <v>400</v>
      </c>
      <c r="N5" s="904"/>
      <c r="O5" s="908"/>
      <c r="P5" s="908"/>
      <c r="Q5" s="908"/>
      <c r="R5" s="908"/>
      <c r="S5" s="904" t="s">
        <v>401</v>
      </c>
      <c r="T5" s="905"/>
      <c r="U5" s="902" t="s">
        <v>619</v>
      </c>
      <c r="V5" s="902"/>
      <c r="W5" s="903"/>
      <c r="X5" s="899" t="s">
        <v>402</v>
      </c>
      <c r="Y5" s="900"/>
      <c r="Z5" s="900"/>
      <c r="AA5" s="901"/>
      <c r="AB5" s="901"/>
      <c r="AC5" s="901"/>
      <c r="AD5" s="603"/>
      <c r="AE5" s="876" t="s">
        <v>403</v>
      </c>
      <c r="AF5" s="877"/>
      <c r="AG5" s="877"/>
      <c r="AH5" s="877"/>
      <c r="AI5" s="877"/>
      <c r="AJ5" s="877"/>
      <c r="AK5" s="877"/>
      <c r="AL5" s="877"/>
      <c r="AM5" s="877"/>
      <c r="AN5" s="877"/>
      <c r="AO5" s="877"/>
      <c r="AP5" s="877"/>
      <c r="AQ5" s="877"/>
      <c r="AR5" s="877"/>
      <c r="AS5" s="877"/>
      <c r="AT5" s="877"/>
      <c r="AU5" s="877"/>
      <c r="AV5" s="877"/>
      <c r="AW5" s="877"/>
      <c r="AX5" s="877"/>
      <c r="AY5" s="877"/>
      <c r="AZ5" s="877"/>
      <c r="BA5" s="877"/>
      <c r="BB5" s="877"/>
      <c r="BC5" s="877"/>
      <c r="BD5" s="877"/>
      <c r="BE5" s="877"/>
      <c r="BF5" s="877"/>
      <c r="BG5" s="877"/>
      <c r="BH5" s="877"/>
      <c r="BI5" s="877"/>
      <c r="BJ5" s="877"/>
      <c r="BK5" s="877"/>
      <c r="BL5" s="877"/>
      <c r="BM5" s="877"/>
      <c r="BN5" s="877"/>
      <c r="BO5" s="877"/>
      <c r="BP5" s="877"/>
      <c r="BQ5" s="877"/>
      <c r="BR5" s="877"/>
      <c r="BS5" s="877"/>
      <c r="BT5" s="877"/>
      <c r="BU5" s="877"/>
      <c r="BV5" s="877"/>
      <c r="BW5" s="877"/>
      <c r="BX5" s="877"/>
      <c r="BY5" s="877"/>
      <c r="BZ5" s="877"/>
      <c r="CA5" s="877"/>
      <c r="CB5" s="877"/>
      <c r="CC5" s="877"/>
      <c r="CD5" s="877"/>
      <c r="CE5" s="877"/>
      <c r="CF5" s="877"/>
      <c r="CG5" s="877"/>
      <c r="CH5" s="877"/>
      <c r="CI5" s="877"/>
      <c r="CJ5" s="877"/>
      <c r="CK5" s="877"/>
      <c r="CL5" s="877"/>
      <c r="CM5" s="877"/>
      <c r="CN5" s="877"/>
      <c r="CO5" s="877"/>
      <c r="CP5" s="877"/>
      <c r="CQ5" s="877"/>
      <c r="CR5" s="877"/>
      <c r="CS5" s="877"/>
      <c r="CT5" s="877"/>
      <c r="CU5" s="877"/>
      <c r="CV5" s="877"/>
      <c r="CW5" s="877"/>
      <c r="CX5" s="877"/>
      <c r="CY5" s="877"/>
      <c r="CZ5" s="877"/>
      <c r="DA5" s="877"/>
      <c r="DB5" s="877"/>
      <c r="DC5" s="877"/>
      <c r="DD5" s="877"/>
      <c r="DE5" s="877"/>
      <c r="DF5" s="877"/>
      <c r="DG5" s="877"/>
      <c r="DH5" s="877"/>
      <c r="DI5" s="877"/>
      <c r="DJ5" s="877"/>
      <c r="DK5" s="877"/>
      <c r="DL5" s="877"/>
      <c r="DM5" s="877"/>
      <c r="DN5" s="877"/>
      <c r="DO5" s="877"/>
      <c r="DP5" s="877"/>
      <c r="DQ5" s="877"/>
      <c r="DR5" s="877"/>
      <c r="DS5" s="877"/>
      <c r="DT5" s="877"/>
      <c r="DU5" s="877"/>
      <c r="DV5" s="877"/>
      <c r="DW5" s="877"/>
      <c r="DX5" s="877"/>
      <c r="DY5" s="877"/>
      <c r="DZ5" s="877"/>
      <c r="EA5" s="877"/>
      <c r="EB5" s="877"/>
      <c r="EC5" s="877"/>
      <c r="ED5" s="877"/>
      <c r="EE5" s="877"/>
      <c r="EF5" s="877"/>
      <c r="EG5" s="877"/>
      <c r="EH5" s="877"/>
      <c r="EI5" s="877"/>
      <c r="EJ5" s="877"/>
      <c r="EK5" s="877"/>
      <c r="EL5" s="877"/>
      <c r="EM5" s="877"/>
      <c r="EN5" s="877"/>
      <c r="EO5" s="877"/>
      <c r="EP5" s="877"/>
      <c r="EQ5" s="877"/>
      <c r="ER5" s="877"/>
      <c r="ES5" s="877"/>
      <c r="ET5" s="877"/>
      <c r="EU5" s="877"/>
      <c r="EV5" s="877"/>
      <c r="EW5" s="877"/>
      <c r="EX5" s="877"/>
      <c r="EY5" s="877"/>
      <c r="EZ5" s="877"/>
      <c r="FA5" s="877"/>
      <c r="FB5" s="877"/>
      <c r="FC5" s="877"/>
      <c r="FD5" s="877"/>
      <c r="FE5" s="877"/>
      <c r="FF5" s="877"/>
      <c r="FG5" s="877"/>
      <c r="FH5" s="877"/>
      <c r="FI5" s="877"/>
      <c r="FJ5" s="877"/>
      <c r="FK5" s="877"/>
      <c r="FL5" s="877"/>
      <c r="FM5" s="877"/>
      <c r="FN5" s="877"/>
      <c r="FO5" s="877"/>
      <c r="FP5" s="877"/>
      <c r="FQ5" s="877"/>
      <c r="FR5" s="877"/>
      <c r="FS5" s="877"/>
      <c r="FT5" s="877"/>
      <c r="FU5" s="877"/>
      <c r="FV5" s="877"/>
      <c r="FW5" s="877"/>
      <c r="FX5" s="877"/>
      <c r="FY5" s="877"/>
      <c r="FZ5" s="877"/>
      <c r="GA5" s="877"/>
      <c r="GB5" s="877"/>
      <c r="GC5" s="877"/>
      <c r="GD5" s="877"/>
      <c r="GE5" s="877"/>
      <c r="GF5" s="877"/>
      <c r="GG5" s="877"/>
      <c r="GH5" s="877"/>
      <c r="GI5" s="877"/>
      <c r="GJ5" s="877"/>
      <c r="GK5" s="877"/>
      <c r="GL5" s="877"/>
      <c r="GM5" s="877"/>
      <c r="GN5" s="877"/>
      <c r="GO5" s="877"/>
      <c r="GP5" s="877"/>
      <c r="GQ5" s="877"/>
      <c r="GR5" s="877"/>
      <c r="GS5" s="877"/>
      <c r="GT5" s="877"/>
      <c r="GU5" s="877"/>
      <c r="GV5" s="877"/>
      <c r="GW5" s="877"/>
      <c r="GX5" s="877"/>
      <c r="GY5" s="877"/>
      <c r="GZ5" s="877"/>
      <c r="HA5" s="877"/>
      <c r="HB5" s="877"/>
      <c r="HC5" s="877"/>
      <c r="HD5" s="877"/>
      <c r="HE5" s="877"/>
      <c r="HF5" s="877"/>
      <c r="HG5" s="877"/>
      <c r="HH5" s="877"/>
      <c r="HI5" s="877"/>
      <c r="HJ5" s="877"/>
      <c r="HK5" s="877"/>
      <c r="HL5" s="877"/>
      <c r="HM5" s="877"/>
      <c r="HN5" s="877"/>
      <c r="HO5" s="877"/>
      <c r="HP5" s="877"/>
      <c r="HQ5" s="877"/>
      <c r="HR5" s="877"/>
      <c r="HS5" s="877"/>
      <c r="HT5" s="877"/>
      <c r="HU5" s="877"/>
      <c r="HV5" s="877"/>
      <c r="HW5" s="877"/>
      <c r="HX5" s="877"/>
      <c r="HY5" s="877"/>
      <c r="HZ5" s="877"/>
      <c r="IA5" s="877"/>
      <c r="IB5" s="877"/>
      <c r="IC5" s="877"/>
      <c r="ID5" s="877"/>
      <c r="IE5" s="877"/>
      <c r="IF5" s="877"/>
      <c r="IG5" s="877"/>
      <c r="IH5" s="877"/>
      <c r="II5" s="877"/>
      <c r="IJ5" s="877"/>
      <c r="IK5" s="877"/>
      <c r="IL5" s="877"/>
      <c r="IM5" s="877"/>
      <c r="IN5" s="877"/>
      <c r="IO5" s="877"/>
      <c r="IP5" s="877"/>
      <c r="IQ5" s="877"/>
      <c r="IR5" s="877"/>
      <c r="IS5" s="877"/>
      <c r="IT5" s="877"/>
      <c r="IU5" s="877"/>
      <c r="IV5" s="877"/>
      <c r="IW5" s="877"/>
      <c r="IX5" s="877"/>
      <c r="IY5" s="878"/>
      <c r="IZ5" s="608"/>
    </row>
    <row r="6" spans="1:260" ht="25" customHeight="1">
      <c r="B6" s="755" t="s">
        <v>404</v>
      </c>
      <c r="C6" s="756"/>
      <c r="D6" s="757"/>
      <c r="E6" s="606"/>
      <c r="F6" s="607"/>
      <c r="G6" s="607"/>
      <c r="H6" s="607"/>
      <c r="I6" s="607"/>
      <c r="J6" s="607"/>
      <c r="K6" s="607"/>
      <c r="L6" s="607"/>
      <c r="M6" s="607"/>
      <c r="N6" s="607"/>
      <c r="O6" s="607"/>
      <c r="P6" s="607"/>
      <c r="Q6" s="607"/>
      <c r="R6" s="607"/>
      <c r="S6" s="607"/>
      <c r="T6" s="607"/>
      <c r="U6" s="607"/>
      <c r="V6" s="607"/>
      <c r="W6" s="607"/>
      <c r="X6" s="607"/>
      <c r="Y6" s="875" t="s">
        <v>611</v>
      </c>
      <c r="Z6" s="875"/>
      <c r="AB6" s="758"/>
      <c r="AC6" s="759"/>
      <c r="AD6" s="608"/>
      <c r="AE6" s="608"/>
      <c r="AF6" s="608"/>
      <c r="AG6" s="608"/>
      <c r="AH6" s="608"/>
      <c r="AI6" s="608"/>
      <c r="AJ6" s="601"/>
    </row>
    <row r="7" spans="1:260" ht="25" customHeight="1">
      <c r="B7" s="892" t="s">
        <v>601</v>
      </c>
      <c r="C7" s="893"/>
      <c r="D7" s="893"/>
      <c r="E7" s="893"/>
      <c r="F7" s="893"/>
      <c r="G7" s="893"/>
      <c r="H7" s="893"/>
      <c r="I7" s="893"/>
      <c r="J7" s="893"/>
      <c r="K7" s="893"/>
      <c r="L7" s="893"/>
      <c r="M7" s="893"/>
      <c r="N7" s="893"/>
      <c r="O7" s="893"/>
      <c r="P7" s="893"/>
      <c r="Q7" s="893"/>
      <c r="R7" s="894"/>
      <c r="S7" s="896" t="s">
        <v>405</v>
      </c>
      <c r="T7" s="897"/>
      <c r="U7" s="897"/>
      <c r="V7" s="897"/>
      <c r="W7" s="897"/>
      <c r="X7" s="897"/>
      <c r="Y7" s="897"/>
      <c r="Z7" s="897"/>
      <c r="AA7" s="897"/>
      <c r="AB7" s="897"/>
      <c r="AC7" s="898"/>
      <c r="AD7" s="603"/>
      <c r="AE7" s="603"/>
      <c r="AF7" s="603"/>
      <c r="AG7" s="603"/>
      <c r="AH7" s="608"/>
      <c r="AI7" s="603"/>
      <c r="AJ7" s="603"/>
      <c r="AK7" s="601"/>
    </row>
    <row r="8" spans="1:260" s="15" customFormat="1" ht="51" customHeight="1">
      <c r="A8" s="609"/>
      <c r="B8" s="610" t="s">
        <v>406</v>
      </c>
      <c r="C8" s="611" t="s">
        <v>407</v>
      </c>
      <c r="D8" s="612" t="s">
        <v>408</v>
      </c>
      <c r="E8" s="613" t="s">
        <v>409</v>
      </c>
      <c r="F8" s="612" t="s">
        <v>410</v>
      </c>
      <c r="G8" s="612" t="s">
        <v>605</v>
      </c>
      <c r="H8" s="760" t="s">
        <v>413</v>
      </c>
      <c r="I8" s="760" t="s">
        <v>602</v>
      </c>
      <c r="J8" s="760" t="s">
        <v>415</v>
      </c>
      <c r="K8" s="754" t="s">
        <v>609</v>
      </c>
      <c r="L8" s="754" t="s">
        <v>411</v>
      </c>
      <c r="N8" s="614"/>
      <c r="O8" s="614"/>
      <c r="P8" s="614"/>
      <c r="Q8" s="614" t="s">
        <v>610</v>
      </c>
      <c r="R8" s="615" t="s">
        <v>418</v>
      </c>
      <c r="S8" s="612" t="s">
        <v>623</v>
      </c>
      <c r="T8" s="612" t="s">
        <v>558</v>
      </c>
      <c r="U8" s="612" t="s">
        <v>606</v>
      </c>
      <c r="V8" s="614" t="s">
        <v>607</v>
      </c>
      <c r="W8" s="616"/>
      <c r="X8" s="616"/>
      <c r="Y8" s="616"/>
      <c r="Z8" s="616" t="s">
        <v>608</v>
      </c>
      <c r="AA8" s="616" t="s">
        <v>419</v>
      </c>
      <c r="AB8" s="626" t="s">
        <v>420</v>
      </c>
      <c r="AC8" s="615" t="s">
        <v>421</v>
      </c>
      <c r="AD8"/>
      <c r="AE8" s="879" t="s">
        <v>612</v>
      </c>
      <c r="AF8" s="880"/>
      <c r="AG8" s="880"/>
      <c r="AH8" s="880"/>
      <c r="AI8" s="880"/>
      <c r="AJ8" s="880"/>
      <c r="AK8" s="880"/>
      <c r="AL8" s="880"/>
      <c r="AM8" s="880"/>
      <c r="AN8" s="880"/>
      <c r="AO8" s="880"/>
      <c r="AP8" s="880"/>
      <c r="AQ8" s="880"/>
      <c r="AR8" s="880"/>
      <c r="AS8" s="880"/>
      <c r="AT8" s="880"/>
      <c r="AU8" s="880"/>
      <c r="AV8" s="880"/>
      <c r="AW8" s="880"/>
      <c r="AX8" s="880"/>
      <c r="AY8" s="880"/>
      <c r="AZ8" s="880"/>
      <c r="BA8" s="880"/>
      <c r="BB8" s="880"/>
      <c r="BC8" s="880"/>
      <c r="BD8" s="880"/>
      <c r="BE8" s="880"/>
      <c r="BF8" s="880"/>
      <c r="BG8" s="880"/>
      <c r="BH8" s="880"/>
      <c r="BI8" s="880"/>
      <c r="BJ8" s="880"/>
      <c r="BK8" s="880"/>
      <c r="BL8" s="880"/>
      <c r="BM8" s="880"/>
      <c r="BN8" s="880"/>
      <c r="BO8" s="880"/>
      <c r="BP8" s="880"/>
      <c r="BQ8" s="880"/>
      <c r="BR8" s="880"/>
      <c r="BS8" s="880"/>
      <c r="BT8" s="880"/>
      <c r="BU8" s="880"/>
      <c r="BV8" s="880"/>
      <c r="BW8" s="880"/>
      <c r="BX8" s="880"/>
      <c r="BY8" s="880"/>
      <c r="BZ8" s="880"/>
      <c r="CA8" s="880"/>
      <c r="CB8" s="880"/>
      <c r="CC8" s="880"/>
      <c r="CD8" s="880"/>
      <c r="CE8" s="880"/>
      <c r="CF8" s="880"/>
      <c r="CG8" s="880"/>
      <c r="CH8" s="880"/>
      <c r="CI8" s="880"/>
      <c r="CJ8" s="880"/>
      <c r="CK8" s="880"/>
      <c r="CL8" s="880"/>
      <c r="CM8" s="880"/>
      <c r="CN8" s="880"/>
      <c r="CO8" s="880"/>
      <c r="CP8" s="880"/>
      <c r="CQ8" s="880"/>
      <c r="CR8" s="880"/>
      <c r="CS8" s="880"/>
      <c r="CT8" s="880"/>
      <c r="CU8" s="880"/>
      <c r="CV8" s="880"/>
      <c r="CW8" s="880"/>
      <c r="CX8" s="880"/>
      <c r="CY8" s="880"/>
      <c r="CZ8" s="880"/>
      <c r="DA8" s="880"/>
      <c r="DB8" s="880"/>
      <c r="DC8" s="880"/>
      <c r="DD8" s="880"/>
      <c r="DE8" s="880"/>
      <c r="DF8" s="880"/>
      <c r="DG8" s="880"/>
      <c r="DH8" s="880"/>
      <c r="DI8" s="880"/>
      <c r="DJ8" s="880"/>
      <c r="DK8" s="880"/>
      <c r="DL8" s="880"/>
      <c r="DM8" s="880"/>
      <c r="DN8" s="880"/>
      <c r="DO8" s="880"/>
      <c r="DP8" s="880"/>
      <c r="DQ8" s="880"/>
      <c r="DR8" s="880"/>
      <c r="DS8" s="880"/>
      <c r="DT8" s="880"/>
      <c r="DU8" s="880"/>
      <c r="DV8" s="880"/>
      <c r="DW8" s="880"/>
      <c r="DX8" s="880"/>
      <c r="DY8" s="880"/>
      <c r="DZ8" s="880"/>
      <c r="EA8" s="880"/>
      <c r="EB8" s="880"/>
      <c r="EC8" s="880"/>
      <c r="ED8" s="880"/>
      <c r="EE8" s="880"/>
      <c r="EF8" s="880"/>
      <c r="EG8" s="880"/>
      <c r="EH8" s="880"/>
      <c r="EI8" s="880"/>
      <c r="EJ8" s="880"/>
      <c r="EK8" s="880"/>
      <c r="EL8" s="880"/>
      <c r="EM8" s="880"/>
      <c r="EN8" s="880"/>
      <c r="EO8" s="880"/>
      <c r="EP8" s="880"/>
      <c r="EQ8" s="880"/>
      <c r="ER8" s="880"/>
      <c r="ES8" s="880"/>
      <c r="ET8" s="880"/>
      <c r="EU8" s="880"/>
      <c r="EV8" s="880"/>
      <c r="EW8" s="880"/>
      <c r="EX8" s="880"/>
      <c r="EY8" s="880"/>
      <c r="EZ8" s="880"/>
      <c r="FA8" s="880"/>
      <c r="FB8" s="880"/>
      <c r="FC8" s="880"/>
      <c r="FD8" s="880"/>
      <c r="FE8" s="880"/>
      <c r="FF8" s="880"/>
      <c r="FG8" s="880"/>
      <c r="FH8" s="880"/>
      <c r="FI8" s="880"/>
      <c r="FJ8" s="880"/>
      <c r="FK8" s="880"/>
      <c r="FL8" s="880"/>
      <c r="FM8" s="880"/>
      <c r="FN8" s="880"/>
      <c r="FO8" s="880"/>
      <c r="FP8" s="880"/>
      <c r="FQ8" s="880"/>
      <c r="FR8" s="880"/>
      <c r="FS8" s="880"/>
      <c r="FT8" s="880"/>
      <c r="FU8" s="880"/>
      <c r="FV8" s="880"/>
      <c r="FW8" s="880"/>
      <c r="FX8" s="880"/>
      <c r="FY8" s="880"/>
      <c r="FZ8" s="880"/>
      <c r="GA8" s="880"/>
      <c r="GB8" s="880"/>
      <c r="GC8" s="880"/>
      <c r="GD8" s="880"/>
      <c r="GE8" s="880"/>
      <c r="GF8" s="880"/>
      <c r="GG8" s="880"/>
      <c r="GH8" s="880"/>
      <c r="GI8" s="880"/>
      <c r="GJ8" s="880"/>
      <c r="GK8" s="880"/>
      <c r="GL8" s="880"/>
      <c r="GM8" s="880"/>
      <c r="GN8" s="880"/>
      <c r="GO8" s="880"/>
      <c r="GP8" s="880"/>
      <c r="GQ8" s="880"/>
      <c r="GR8" s="880"/>
      <c r="GS8" s="880"/>
      <c r="GT8" s="880"/>
      <c r="GU8" s="880"/>
      <c r="GV8" s="880"/>
      <c r="GW8" s="880"/>
      <c r="GX8" s="880"/>
      <c r="GY8" s="880"/>
      <c r="GZ8" s="880"/>
      <c r="HA8" s="880"/>
      <c r="HB8" s="880"/>
      <c r="HC8" s="880"/>
      <c r="HD8" s="880"/>
      <c r="HE8" s="880"/>
      <c r="HF8" s="880"/>
      <c r="HG8" s="880"/>
      <c r="HH8" s="880"/>
      <c r="HI8" s="880"/>
      <c r="HJ8" s="880"/>
      <c r="HK8" s="880"/>
      <c r="HL8" s="880"/>
      <c r="HM8" s="880"/>
      <c r="HN8" s="880"/>
      <c r="HO8" s="880"/>
      <c r="HP8" s="880"/>
      <c r="HQ8" s="880"/>
      <c r="HR8" s="880"/>
      <c r="HS8" s="880"/>
      <c r="HT8" s="880"/>
      <c r="HU8" s="880"/>
      <c r="HV8" s="880"/>
      <c r="HW8" s="880"/>
      <c r="HX8" s="880"/>
      <c r="HY8" s="880"/>
      <c r="HZ8" s="880"/>
      <c r="IA8" s="880"/>
      <c r="IB8" s="880"/>
      <c r="IC8" s="880"/>
      <c r="ID8" s="880"/>
      <c r="IE8" s="880"/>
      <c r="IF8" s="880"/>
      <c r="IG8" s="880"/>
      <c r="IH8" s="880"/>
      <c r="II8" s="880"/>
      <c r="IJ8" s="880"/>
      <c r="IK8" s="880"/>
      <c r="IL8" s="880"/>
      <c r="IM8" s="880"/>
      <c r="IN8" s="880"/>
      <c r="IO8" s="880"/>
      <c r="IP8" s="880"/>
      <c r="IQ8" s="880"/>
      <c r="IR8" s="880"/>
      <c r="IS8" s="880"/>
      <c r="IT8" s="880"/>
      <c r="IU8" s="880"/>
      <c r="IV8" s="880"/>
      <c r="IW8" s="880"/>
      <c r="IX8" s="880"/>
      <c r="IY8" s="881"/>
      <c r="IZ8" s="618"/>
    </row>
    <row r="9" spans="1:260">
      <c r="B9" s="617"/>
      <c r="C9" s="617"/>
      <c r="D9" s="615">
        <v>1</v>
      </c>
      <c r="E9" s="615">
        <v>2</v>
      </c>
      <c r="F9" s="617">
        <v>3</v>
      </c>
      <c r="G9" s="615">
        <v>4</v>
      </c>
      <c r="H9" s="615">
        <v>5</v>
      </c>
      <c r="I9" s="615">
        <v>6</v>
      </c>
      <c r="J9" s="615">
        <v>7</v>
      </c>
      <c r="K9" s="615">
        <v>8</v>
      </c>
      <c r="L9" s="615">
        <v>9</v>
      </c>
      <c r="M9" s="615">
        <v>10</v>
      </c>
      <c r="N9" s="615">
        <v>11</v>
      </c>
      <c r="O9" s="615">
        <v>12</v>
      </c>
      <c r="P9" s="615">
        <v>13</v>
      </c>
      <c r="Q9" s="617">
        <v>14</v>
      </c>
      <c r="R9" s="615"/>
      <c r="S9" s="617">
        <v>1</v>
      </c>
      <c r="T9" s="617">
        <v>2</v>
      </c>
      <c r="U9" s="617">
        <v>3</v>
      </c>
      <c r="V9" s="617">
        <v>4</v>
      </c>
      <c r="W9" s="617">
        <v>5</v>
      </c>
      <c r="X9" s="617">
        <v>6</v>
      </c>
      <c r="Y9" s="617">
        <v>7</v>
      </c>
      <c r="Z9" s="617">
        <v>8</v>
      </c>
      <c r="AA9" s="617">
        <v>9</v>
      </c>
      <c r="AB9" s="617"/>
      <c r="AC9" s="615">
        <v>9</v>
      </c>
      <c r="AD9" s="618"/>
      <c r="AE9" s="618"/>
      <c r="AF9" s="618"/>
      <c r="AG9" s="618"/>
      <c r="AH9" s="618"/>
      <c r="AI9" s="618"/>
      <c r="AJ9" s="601"/>
    </row>
    <row r="10" spans="1:260" ht="25" customHeight="1">
      <c r="B10" s="617">
        <v>1</v>
      </c>
      <c r="C10" s="619">
        <v>43556</v>
      </c>
      <c r="D10" s="767">
        <v>0</v>
      </c>
      <c r="E10" s="767">
        <v>0</v>
      </c>
      <c r="F10" s="767">
        <v>0</v>
      </c>
      <c r="G10" s="767">
        <v>0</v>
      </c>
      <c r="H10" s="767">
        <v>0</v>
      </c>
      <c r="I10" s="767">
        <v>0</v>
      </c>
      <c r="J10" s="767">
        <v>0</v>
      </c>
      <c r="K10" s="767">
        <v>0</v>
      </c>
      <c r="L10" s="767">
        <v>0</v>
      </c>
      <c r="M10" s="767">
        <v>0</v>
      </c>
      <c r="N10" s="767">
        <v>0</v>
      </c>
      <c r="O10" s="767">
        <v>0</v>
      </c>
      <c r="P10" s="767">
        <v>0</v>
      </c>
      <c r="Q10" s="767">
        <v>0</v>
      </c>
      <c r="R10" s="620">
        <f t="shared" ref="R10:R24" si="0">SUM(D10:Q10)</f>
        <v>0</v>
      </c>
      <c r="S10" s="769">
        <v>0</v>
      </c>
      <c r="T10" s="769">
        <v>0</v>
      </c>
      <c r="U10" s="769">
        <v>0</v>
      </c>
      <c r="V10" s="769">
        <v>0</v>
      </c>
      <c r="W10" s="769">
        <v>0</v>
      </c>
      <c r="X10" s="769">
        <v>0</v>
      </c>
      <c r="Y10" s="769">
        <v>0</v>
      </c>
      <c r="Z10" s="769">
        <v>0</v>
      </c>
      <c r="AA10" s="769">
        <v>0</v>
      </c>
      <c r="AB10" s="627">
        <f t="shared" ref="AB10:AB24" si="1">SUM(S10:AA10)</f>
        <v>0</v>
      </c>
      <c r="AC10" s="631">
        <f t="shared" ref="AC10:AC23" si="2">R10-AB10</f>
        <v>0</v>
      </c>
      <c r="AD10" s="603"/>
      <c r="AE10" s="882" t="s">
        <v>620</v>
      </c>
      <c r="AF10" s="883"/>
      <c r="AG10" s="883"/>
      <c r="AH10" s="883"/>
      <c r="AI10" s="883"/>
      <c r="AJ10" s="883"/>
      <c r="AK10" s="883"/>
      <c r="AL10" s="883"/>
      <c r="AM10" s="883"/>
      <c r="AN10" s="883"/>
      <c r="AO10" s="883"/>
      <c r="AP10" s="883"/>
      <c r="AQ10" s="883"/>
      <c r="AR10" s="883"/>
      <c r="AS10" s="883"/>
      <c r="AT10" s="883"/>
      <c r="AU10" s="883"/>
      <c r="AV10" s="883"/>
      <c r="AW10" s="883"/>
      <c r="AX10" s="883"/>
      <c r="AY10" s="883"/>
      <c r="AZ10" s="883"/>
      <c r="BA10" s="883"/>
      <c r="BB10" s="883"/>
      <c r="BC10" s="883"/>
      <c r="BD10" s="883"/>
      <c r="BE10" s="883"/>
      <c r="BF10" s="883"/>
      <c r="BG10" s="883"/>
      <c r="BH10" s="883"/>
      <c r="BI10" s="883"/>
      <c r="BJ10" s="883"/>
      <c r="BK10" s="883"/>
      <c r="BL10" s="883"/>
      <c r="BM10" s="883"/>
      <c r="BN10" s="883"/>
      <c r="BO10" s="883"/>
      <c r="BP10" s="883"/>
      <c r="BQ10" s="883"/>
      <c r="BR10" s="883"/>
      <c r="BS10" s="883"/>
      <c r="BT10" s="883"/>
      <c r="BU10" s="883"/>
      <c r="BV10" s="883"/>
      <c r="BW10" s="883"/>
      <c r="BX10" s="883"/>
      <c r="BY10" s="883"/>
      <c r="BZ10" s="883"/>
      <c r="CA10" s="883"/>
      <c r="CB10" s="883"/>
      <c r="CC10" s="883"/>
      <c r="CD10" s="883"/>
      <c r="CE10" s="883"/>
      <c r="CF10" s="883"/>
      <c r="CG10" s="883"/>
      <c r="CH10" s="883"/>
      <c r="CI10" s="883"/>
      <c r="CJ10" s="883"/>
      <c r="CK10" s="883"/>
      <c r="CL10" s="883"/>
      <c r="CM10" s="883"/>
      <c r="CN10" s="883"/>
      <c r="CO10" s="883"/>
      <c r="CP10" s="883"/>
      <c r="CQ10" s="883"/>
      <c r="CR10" s="883"/>
      <c r="CS10" s="883"/>
      <c r="CT10" s="883"/>
      <c r="CU10" s="883"/>
      <c r="CV10" s="883"/>
      <c r="CW10" s="883"/>
      <c r="CX10" s="883"/>
      <c r="CY10" s="883"/>
      <c r="CZ10" s="883"/>
      <c r="DA10" s="883"/>
      <c r="DB10" s="883"/>
      <c r="DC10" s="883"/>
      <c r="DD10" s="883"/>
      <c r="DE10" s="883"/>
      <c r="DF10" s="883"/>
      <c r="DG10" s="883"/>
      <c r="DH10" s="883"/>
      <c r="DI10" s="883"/>
      <c r="DJ10" s="883"/>
      <c r="DK10" s="883"/>
      <c r="DL10" s="883"/>
      <c r="DM10" s="883"/>
      <c r="DN10" s="883"/>
      <c r="DO10" s="883"/>
      <c r="DP10" s="883"/>
      <c r="DQ10" s="883"/>
      <c r="DR10" s="883"/>
      <c r="DS10" s="883"/>
      <c r="DT10" s="883"/>
      <c r="DU10" s="883"/>
      <c r="DV10" s="883"/>
      <c r="DW10" s="883"/>
      <c r="DX10" s="883"/>
      <c r="DY10" s="883"/>
      <c r="DZ10" s="883"/>
      <c r="EA10" s="883"/>
      <c r="EB10" s="883"/>
      <c r="EC10" s="883"/>
      <c r="ED10" s="883"/>
      <c r="EE10" s="883"/>
      <c r="EF10" s="883"/>
      <c r="EG10" s="883"/>
      <c r="EH10" s="883"/>
      <c r="EI10" s="883"/>
      <c r="EJ10" s="883"/>
      <c r="EK10" s="883"/>
      <c r="EL10" s="883"/>
      <c r="EM10" s="883"/>
      <c r="EN10" s="883"/>
      <c r="EO10" s="883"/>
      <c r="EP10" s="883"/>
      <c r="EQ10" s="883"/>
      <c r="ER10" s="883"/>
      <c r="ES10" s="883"/>
      <c r="ET10" s="883"/>
      <c r="EU10" s="883"/>
      <c r="EV10" s="883"/>
      <c r="EW10" s="883"/>
      <c r="EX10" s="883"/>
      <c r="EY10" s="883"/>
      <c r="EZ10" s="883"/>
      <c r="FA10" s="883"/>
      <c r="FB10" s="883"/>
      <c r="FC10" s="883"/>
      <c r="FD10" s="883"/>
      <c r="FE10" s="883"/>
      <c r="FF10" s="883"/>
      <c r="FG10" s="883"/>
      <c r="FH10" s="883"/>
      <c r="FI10" s="883"/>
      <c r="FJ10" s="883"/>
      <c r="FK10" s="883"/>
      <c r="FL10" s="883"/>
      <c r="FM10" s="883"/>
      <c r="FN10" s="883"/>
      <c r="FO10" s="883"/>
      <c r="FP10" s="883"/>
      <c r="FQ10" s="883"/>
      <c r="FR10" s="883"/>
      <c r="FS10" s="883"/>
      <c r="FT10" s="883"/>
      <c r="FU10" s="883"/>
      <c r="FV10" s="883"/>
      <c r="FW10" s="883"/>
      <c r="FX10" s="883"/>
      <c r="FY10" s="883"/>
      <c r="FZ10" s="883"/>
      <c r="GA10" s="883"/>
      <c r="GB10" s="883"/>
      <c r="GC10" s="883"/>
      <c r="GD10" s="883"/>
      <c r="GE10" s="883"/>
      <c r="GF10" s="883"/>
      <c r="GG10" s="883"/>
      <c r="GH10" s="883"/>
      <c r="GI10" s="883"/>
      <c r="GJ10" s="883"/>
      <c r="GK10" s="883"/>
      <c r="GL10" s="883"/>
      <c r="GM10" s="883"/>
      <c r="GN10" s="883"/>
      <c r="GO10" s="883"/>
      <c r="GP10" s="883"/>
      <c r="GQ10" s="883"/>
      <c r="GR10" s="883"/>
      <c r="GS10" s="883"/>
      <c r="GT10" s="883"/>
      <c r="GU10" s="883"/>
      <c r="GV10" s="883"/>
      <c r="GW10" s="883"/>
      <c r="GX10" s="883"/>
      <c r="GY10" s="883"/>
      <c r="GZ10" s="883"/>
      <c r="HA10" s="883"/>
      <c r="HB10" s="883"/>
      <c r="HC10" s="883"/>
      <c r="HD10" s="883"/>
      <c r="HE10" s="883"/>
      <c r="HF10" s="883"/>
      <c r="HG10" s="883"/>
      <c r="HH10" s="883"/>
      <c r="HI10" s="883"/>
      <c r="HJ10" s="883"/>
      <c r="HK10" s="883"/>
      <c r="HL10" s="883"/>
      <c r="HM10" s="883"/>
      <c r="HN10" s="883"/>
      <c r="HO10" s="883"/>
      <c r="HP10" s="883"/>
      <c r="HQ10" s="883"/>
      <c r="HR10" s="883"/>
      <c r="HS10" s="883"/>
      <c r="HT10" s="883"/>
      <c r="HU10" s="883"/>
      <c r="HV10" s="883"/>
      <c r="HW10" s="883"/>
      <c r="HX10" s="883"/>
      <c r="HY10" s="883"/>
      <c r="HZ10" s="883"/>
      <c r="IA10" s="883"/>
      <c r="IB10" s="883"/>
      <c r="IC10" s="883"/>
      <c r="ID10" s="883"/>
      <c r="IE10" s="883"/>
      <c r="IF10" s="883"/>
      <c r="IG10" s="883"/>
      <c r="IH10" s="883"/>
      <c r="II10" s="883"/>
      <c r="IJ10" s="883"/>
      <c r="IK10" s="883"/>
      <c r="IL10" s="883"/>
      <c r="IM10" s="883"/>
      <c r="IN10" s="883"/>
      <c r="IO10" s="883"/>
      <c r="IP10" s="883"/>
      <c r="IQ10" s="883"/>
      <c r="IR10" s="883"/>
      <c r="IS10" s="883"/>
      <c r="IT10" s="883"/>
      <c r="IU10" s="883"/>
      <c r="IV10" s="883"/>
      <c r="IW10" s="883"/>
      <c r="IX10" s="883"/>
      <c r="IY10" s="884"/>
    </row>
    <row r="11" spans="1:260" ht="25" customHeight="1">
      <c r="B11" s="617">
        <v>2</v>
      </c>
      <c r="C11" s="619">
        <v>43586</v>
      </c>
      <c r="D11" s="767">
        <f>D10</f>
        <v>0</v>
      </c>
      <c r="E11" s="767">
        <f>E10</f>
        <v>0</v>
      </c>
      <c r="F11" s="767">
        <f>F10</f>
        <v>0</v>
      </c>
      <c r="G11" s="767">
        <f t="shared" ref="G11:Q11" si="3">G10</f>
        <v>0</v>
      </c>
      <c r="H11" s="767">
        <f t="shared" si="3"/>
        <v>0</v>
      </c>
      <c r="I11" s="767">
        <f t="shared" si="3"/>
        <v>0</v>
      </c>
      <c r="J11" s="767">
        <f t="shared" si="3"/>
        <v>0</v>
      </c>
      <c r="K11" s="767">
        <f t="shared" si="3"/>
        <v>0</v>
      </c>
      <c r="L11" s="767">
        <f t="shared" si="3"/>
        <v>0</v>
      </c>
      <c r="M11" s="767">
        <f t="shared" si="3"/>
        <v>0</v>
      </c>
      <c r="N11" s="767">
        <f t="shared" si="3"/>
        <v>0</v>
      </c>
      <c r="O11" s="767">
        <f t="shared" si="3"/>
        <v>0</v>
      </c>
      <c r="P11" s="767">
        <f t="shared" si="3"/>
        <v>0</v>
      </c>
      <c r="Q11" s="767">
        <f t="shared" si="3"/>
        <v>0</v>
      </c>
      <c r="R11" s="620">
        <f t="shared" si="0"/>
        <v>0</v>
      </c>
      <c r="S11" s="769">
        <f>S10</f>
        <v>0</v>
      </c>
      <c r="T11" s="769">
        <f>T10</f>
        <v>0</v>
      </c>
      <c r="U11" s="769">
        <f t="shared" ref="U11:W11" si="4">U10</f>
        <v>0</v>
      </c>
      <c r="V11" s="769">
        <f t="shared" si="4"/>
        <v>0</v>
      </c>
      <c r="W11" s="769">
        <f t="shared" si="4"/>
        <v>0</v>
      </c>
      <c r="X11" s="769">
        <f t="shared" ref="X11:X21" si="5">X10</f>
        <v>0</v>
      </c>
      <c r="Y11" s="769">
        <f t="shared" ref="Y11:Y21" si="6">Y10</f>
        <v>0</v>
      </c>
      <c r="Z11" s="769">
        <f t="shared" ref="Z11:Z21" si="7">Z10</f>
        <v>0</v>
      </c>
      <c r="AA11" s="769">
        <f t="shared" ref="AA11:AA21" si="8">AA10</f>
        <v>0</v>
      </c>
      <c r="AB11" s="627">
        <f t="shared" si="1"/>
        <v>0</v>
      </c>
      <c r="AC11" s="631">
        <f t="shared" si="2"/>
        <v>0</v>
      </c>
      <c r="AD11" s="603"/>
      <c r="AE11" s="885"/>
      <c r="AF11" s="886"/>
      <c r="AG11" s="886"/>
      <c r="AH11" s="886"/>
      <c r="AI11" s="886"/>
      <c r="AJ11" s="886"/>
      <c r="AK11" s="886"/>
      <c r="AL11" s="886"/>
      <c r="AM11" s="886"/>
      <c r="AN11" s="886"/>
      <c r="AO11" s="886"/>
      <c r="AP11" s="886"/>
      <c r="AQ11" s="886"/>
      <c r="AR11" s="886"/>
      <c r="AS11" s="886"/>
      <c r="AT11" s="886"/>
      <c r="AU11" s="886"/>
      <c r="AV11" s="886"/>
      <c r="AW11" s="886"/>
      <c r="AX11" s="886"/>
      <c r="AY11" s="886"/>
      <c r="AZ11" s="886"/>
      <c r="BA11" s="886"/>
      <c r="BB11" s="886"/>
      <c r="BC11" s="886"/>
      <c r="BD11" s="886"/>
      <c r="BE11" s="886"/>
      <c r="BF11" s="886"/>
      <c r="BG11" s="886"/>
      <c r="BH11" s="886"/>
      <c r="BI11" s="886"/>
      <c r="BJ11" s="886"/>
      <c r="BK11" s="886"/>
      <c r="BL11" s="886"/>
      <c r="BM11" s="886"/>
      <c r="BN11" s="886"/>
      <c r="BO11" s="886"/>
      <c r="BP11" s="886"/>
      <c r="BQ11" s="886"/>
      <c r="BR11" s="886"/>
      <c r="BS11" s="886"/>
      <c r="BT11" s="886"/>
      <c r="BU11" s="886"/>
      <c r="BV11" s="886"/>
      <c r="BW11" s="886"/>
      <c r="BX11" s="886"/>
      <c r="BY11" s="886"/>
      <c r="BZ11" s="886"/>
      <c r="CA11" s="886"/>
      <c r="CB11" s="886"/>
      <c r="CC11" s="886"/>
      <c r="CD11" s="886"/>
      <c r="CE11" s="886"/>
      <c r="CF11" s="886"/>
      <c r="CG11" s="886"/>
      <c r="CH11" s="886"/>
      <c r="CI11" s="886"/>
      <c r="CJ11" s="886"/>
      <c r="CK11" s="886"/>
      <c r="CL11" s="886"/>
      <c r="CM11" s="886"/>
      <c r="CN11" s="886"/>
      <c r="CO11" s="886"/>
      <c r="CP11" s="886"/>
      <c r="CQ11" s="886"/>
      <c r="CR11" s="886"/>
      <c r="CS11" s="886"/>
      <c r="CT11" s="886"/>
      <c r="CU11" s="886"/>
      <c r="CV11" s="886"/>
      <c r="CW11" s="886"/>
      <c r="CX11" s="886"/>
      <c r="CY11" s="886"/>
      <c r="CZ11" s="886"/>
      <c r="DA11" s="886"/>
      <c r="DB11" s="886"/>
      <c r="DC11" s="886"/>
      <c r="DD11" s="886"/>
      <c r="DE11" s="886"/>
      <c r="DF11" s="886"/>
      <c r="DG11" s="886"/>
      <c r="DH11" s="886"/>
      <c r="DI11" s="886"/>
      <c r="DJ11" s="886"/>
      <c r="DK11" s="886"/>
      <c r="DL11" s="886"/>
      <c r="DM11" s="886"/>
      <c r="DN11" s="886"/>
      <c r="DO11" s="886"/>
      <c r="DP11" s="886"/>
      <c r="DQ11" s="886"/>
      <c r="DR11" s="886"/>
      <c r="DS11" s="886"/>
      <c r="DT11" s="886"/>
      <c r="DU11" s="886"/>
      <c r="DV11" s="886"/>
      <c r="DW11" s="886"/>
      <c r="DX11" s="886"/>
      <c r="DY11" s="886"/>
      <c r="DZ11" s="886"/>
      <c r="EA11" s="886"/>
      <c r="EB11" s="886"/>
      <c r="EC11" s="886"/>
      <c r="ED11" s="886"/>
      <c r="EE11" s="886"/>
      <c r="EF11" s="886"/>
      <c r="EG11" s="886"/>
      <c r="EH11" s="886"/>
      <c r="EI11" s="886"/>
      <c r="EJ11" s="886"/>
      <c r="EK11" s="886"/>
      <c r="EL11" s="886"/>
      <c r="EM11" s="886"/>
      <c r="EN11" s="886"/>
      <c r="EO11" s="886"/>
      <c r="EP11" s="886"/>
      <c r="EQ11" s="886"/>
      <c r="ER11" s="886"/>
      <c r="ES11" s="886"/>
      <c r="ET11" s="886"/>
      <c r="EU11" s="886"/>
      <c r="EV11" s="886"/>
      <c r="EW11" s="886"/>
      <c r="EX11" s="886"/>
      <c r="EY11" s="886"/>
      <c r="EZ11" s="886"/>
      <c r="FA11" s="886"/>
      <c r="FB11" s="886"/>
      <c r="FC11" s="886"/>
      <c r="FD11" s="886"/>
      <c r="FE11" s="886"/>
      <c r="FF11" s="886"/>
      <c r="FG11" s="886"/>
      <c r="FH11" s="886"/>
      <c r="FI11" s="886"/>
      <c r="FJ11" s="886"/>
      <c r="FK11" s="886"/>
      <c r="FL11" s="886"/>
      <c r="FM11" s="886"/>
      <c r="FN11" s="886"/>
      <c r="FO11" s="886"/>
      <c r="FP11" s="886"/>
      <c r="FQ11" s="886"/>
      <c r="FR11" s="886"/>
      <c r="FS11" s="886"/>
      <c r="FT11" s="886"/>
      <c r="FU11" s="886"/>
      <c r="FV11" s="886"/>
      <c r="FW11" s="886"/>
      <c r="FX11" s="886"/>
      <c r="FY11" s="886"/>
      <c r="FZ11" s="886"/>
      <c r="GA11" s="886"/>
      <c r="GB11" s="886"/>
      <c r="GC11" s="886"/>
      <c r="GD11" s="886"/>
      <c r="GE11" s="886"/>
      <c r="GF11" s="886"/>
      <c r="GG11" s="886"/>
      <c r="GH11" s="886"/>
      <c r="GI11" s="886"/>
      <c r="GJ11" s="886"/>
      <c r="GK11" s="886"/>
      <c r="GL11" s="886"/>
      <c r="GM11" s="886"/>
      <c r="GN11" s="886"/>
      <c r="GO11" s="886"/>
      <c r="GP11" s="886"/>
      <c r="GQ11" s="886"/>
      <c r="GR11" s="886"/>
      <c r="GS11" s="886"/>
      <c r="GT11" s="886"/>
      <c r="GU11" s="886"/>
      <c r="GV11" s="886"/>
      <c r="GW11" s="886"/>
      <c r="GX11" s="886"/>
      <c r="GY11" s="886"/>
      <c r="GZ11" s="886"/>
      <c r="HA11" s="886"/>
      <c r="HB11" s="886"/>
      <c r="HC11" s="886"/>
      <c r="HD11" s="886"/>
      <c r="HE11" s="886"/>
      <c r="HF11" s="886"/>
      <c r="HG11" s="886"/>
      <c r="HH11" s="886"/>
      <c r="HI11" s="886"/>
      <c r="HJ11" s="886"/>
      <c r="HK11" s="886"/>
      <c r="HL11" s="886"/>
      <c r="HM11" s="886"/>
      <c r="HN11" s="886"/>
      <c r="HO11" s="886"/>
      <c r="HP11" s="886"/>
      <c r="HQ11" s="886"/>
      <c r="HR11" s="886"/>
      <c r="HS11" s="886"/>
      <c r="HT11" s="886"/>
      <c r="HU11" s="886"/>
      <c r="HV11" s="886"/>
      <c r="HW11" s="886"/>
      <c r="HX11" s="886"/>
      <c r="HY11" s="886"/>
      <c r="HZ11" s="886"/>
      <c r="IA11" s="886"/>
      <c r="IB11" s="886"/>
      <c r="IC11" s="886"/>
      <c r="ID11" s="886"/>
      <c r="IE11" s="886"/>
      <c r="IF11" s="886"/>
      <c r="IG11" s="886"/>
      <c r="IH11" s="886"/>
      <c r="II11" s="886"/>
      <c r="IJ11" s="886"/>
      <c r="IK11" s="886"/>
      <c r="IL11" s="886"/>
      <c r="IM11" s="886"/>
      <c r="IN11" s="886"/>
      <c r="IO11" s="886"/>
      <c r="IP11" s="886"/>
      <c r="IQ11" s="886"/>
      <c r="IR11" s="886"/>
      <c r="IS11" s="886"/>
      <c r="IT11" s="886"/>
      <c r="IU11" s="886"/>
      <c r="IV11" s="886"/>
      <c r="IW11" s="886"/>
      <c r="IX11" s="886"/>
      <c r="IY11" s="887"/>
    </row>
    <row r="12" spans="1:260" ht="25" customHeight="1">
      <c r="B12" s="617">
        <v>3</v>
      </c>
      <c r="C12" s="619">
        <v>43617</v>
      </c>
      <c r="D12" s="767">
        <f t="shared" ref="D12:D21" si="9">D11</f>
        <v>0</v>
      </c>
      <c r="E12" s="767">
        <f t="shared" ref="E12:E21" si="10">E11</f>
        <v>0</v>
      </c>
      <c r="F12" s="767">
        <f t="shared" ref="F12:F21" si="11">F11</f>
        <v>0</v>
      </c>
      <c r="G12" s="767">
        <f t="shared" ref="G12:G21" si="12">G11</f>
        <v>0</v>
      </c>
      <c r="H12" s="767">
        <f t="shared" ref="H12:H21" si="13">H11</f>
        <v>0</v>
      </c>
      <c r="I12" s="767">
        <f t="shared" ref="I12:I21" si="14">I11</f>
        <v>0</v>
      </c>
      <c r="J12" s="767">
        <f t="shared" ref="J12:J21" si="15">J11</f>
        <v>0</v>
      </c>
      <c r="K12" s="767">
        <f t="shared" ref="K12:K21" si="16">K11</f>
        <v>0</v>
      </c>
      <c r="L12" s="767">
        <f t="shared" ref="L12:L21" si="17">L11</f>
        <v>0</v>
      </c>
      <c r="M12" s="767">
        <f t="shared" ref="M12:M21" si="18">M11</f>
        <v>0</v>
      </c>
      <c r="N12" s="767">
        <f t="shared" ref="N12:N21" si="19">N11</f>
        <v>0</v>
      </c>
      <c r="O12" s="768">
        <f t="shared" ref="O12:P21" si="20">O11</f>
        <v>0</v>
      </c>
      <c r="P12" s="767">
        <f t="shared" si="20"/>
        <v>0</v>
      </c>
      <c r="Q12" s="767">
        <f t="shared" ref="Q12:Q21" si="21">Q11</f>
        <v>0</v>
      </c>
      <c r="R12" s="620">
        <f t="shared" si="0"/>
        <v>0</v>
      </c>
      <c r="S12" s="769">
        <f t="shared" ref="S12:S21" si="22">S11</f>
        <v>0</v>
      </c>
      <c r="T12" s="769">
        <f t="shared" ref="T12:T21" si="23">T11</f>
        <v>0</v>
      </c>
      <c r="U12" s="769">
        <f t="shared" ref="U12:U21" si="24">U11</f>
        <v>0</v>
      </c>
      <c r="V12" s="769">
        <f t="shared" ref="V12:V21" si="25">V11</f>
        <v>0</v>
      </c>
      <c r="W12" s="769">
        <f t="shared" ref="W12:W21" si="26">W11</f>
        <v>0</v>
      </c>
      <c r="X12" s="769">
        <f t="shared" si="5"/>
        <v>0</v>
      </c>
      <c r="Y12" s="769">
        <f t="shared" si="6"/>
        <v>0</v>
      </c>
      <c r="Z12" s="769">
        <f t="shared" si="7"/>
        <v>0</v>
      </c>
      <c r="AA12" s="769">
        <f t="shared" si="8"/>
        <v>0</v>
      </c>
      <c r="AB12" s="627">
        <f t="shared" si="1"/>
        <v>0</v>
      </c>
      <c r="AC12" s="631">
        <f t="shared" si="2"/>
        <v>0</v>
      </c>
      <c r="AD12" s="603"/>
      <c r="AE12" s="885"/>
      <c r="AF12" s="886"/>
      <c r="AG12" s="886"/>
      <c r="AH12" s="886"/>
      <c r="AI12" s="886"/>
      <c r="AJ12" s="886"/>
      <c r="AK12" s="886"/>
      <c r="AL12" s="886"/>
      <c r="AM12" s="886"/>
      <c r="AN12" s="886"/>
      <c r="AO12" s="886"/>
      <c r="AP12" s="886"/>
      <c r="AQ12" s="886"/>
      <c r="AR12" s="886"/>
      <c r="AS12" s="886"/>
      <c r="AT12" s="886"/>
      <c r="AU12" s="886"/>
      <c r="AV12" s="886"/>
      <c r="AW12" s="886"/>
      <c r="AX12" s="886"/>
      <c r="AY12" s="886"/>
      <c r="AZ12" s="886"/>
      <c r="BA12" s="886"/>
      <c r="BB12" s="886"/>
      <c r="BC12" s="886"/>
      <c r="BD12" s="886"/>
      <c r="BE12" s="886"/>
      <c r="BF12" s="886"/>
      <c r="BG12" s="886"/>
      <c r="BH12" s="886"/>
      <c r="BI12" s="886"/>
      <c r="BJ12" s="886"/>
      <c r="BK12" s="886"/>
      <c r="BL12" s="886"/>
      <c r="BM12" s="886"/>
      <c r="BN12" s="886"/>
      <c r="BO12" s="886"/>
      <c r="BP12" s="886"/>
      <c r="BQ12" s="886"/>
      <c r="BR12" s="886"/>
      <c r="BS12" s="886"/>
      <c r="BT12" s="886"/>
      <c r="BU12" s="886"/>
      <c r="BV12" s="886"/>
      <c r="BW12" s="886"/>
      <c r="BX12" s="886"/>
      <c r="BY12" s="886"/>
      <c r="BZ12" s="886"/>
      <c r="CA12" s="886"/>
      <c r="CB12" s="886"/>
      <c r="CC12" s="886"/>
      <c r="CD12" s="886"/>
      <c r="CE12" s="886"/>
      <c r="CF12" s="886"/>
      <c r="CG12" s="886"/>
      <c r="CH12" s="886"/>
      <c r="CI12" s="886"/>
      <c r="CJ12" s="886"/>
      <c r="CK12" s="886"/>
      <c r="CL12" s="886"/>
      <c r="CM12" s="886"/>
      <c r="CN12" s="886"/>
      <c r="CO12" s="886"/>
      <c r="CP12" s="886"/>
      <c r="CQ12" s="886"/>
      <c r="CR12" s="886"/>
      <c r="CS12" s="886"/>
      <c r="CT12" s="886"/>
      <c r="CU12" s="886"/>
      <c r="CV12" s="886"/>
      <c r="CW12" s="886"/>
      <c r="CX12" s="886"/>
      <c r="CY12" s="886"/>
      <c r="CZ12" s="886"/>
      <c r="DA12" s="886"/>
      <c r="DB12" s="886"/>
      <c r="DC12" s="886"/>
      <c r="DD12" s="886"/>
      <c r="DE12" s="886"/>
      <c r="DF12" s="886"/>
      <c r="DG12" s="886"/>
      <c r="DH12" s="886"/>
      <c r="DI12" s="886"/>
      <c r="DJ12" s="886"/>
      <c r="DK12" s="886"/>
      <c r="DL12" s="886"/>
      <c r="DM12" s="886"/>
      <c r="DN12" s="886"/>
      <c r="DO12" s="886"/>
      <c r="DP12" s="886"/>
      <c r="DQ12" s="886"/>
      <c r="DR12" s="886"/>
      <c r="DS12" s="886"/>
      <c r="DT12" s="886"/>
      <c r="DU12" s="886"/>
      <c r="DV12" s="886"/>
      <c r="DW12" s="886"/>
      <c r="DX12" s="886"/>
      <c r="DY12" s="886"/>
      <c r="DZ12" s="886"/>
      <c r="EA12" s="886"/>
      <c r="EB12" s="886"/>
      <c r="EC12" s="886"/>
      <c r="ED12" s="886"/>
      <c r="EE12" s="886"/>
      <c r="EF12" s="886"/>
      <c r="EG12" s="886"/>
      <c r="EH12" s="886"/>
      <c r="EI12" s="886"/>
      <c r="EJ12" s="886"/>
      <c r="EK12" s="886"/>
      <c r="EL12" s="886"/>
      <c r="EM12" s="886"/>
      <c r="EN12" s="886"/>
      <c r="EO12" s="886"/>
      <c r="EP12" s="886"/>
      <c r="EQ12" s="886"/>
      <c r="ER12" s="886"/>
      <c r="ES12" s="886"/>
      <c r="ET12" s="886"/>
      <c r="EU12" s="886"/>
      <c r="EV12" s="886"/>
      <c r="EW12" s="886"/>
      <c r="EX12" s="886"/>
      <c r="EY12" s="886"/>
      <c r="EZ12" s="886"/>
      <c r="FA12" s="886"/>
      <c r="FB12" s="886"/>
      <c r="FC12" s="886"/>
      <c r="FD12" s="886"/>
      <c r="FE12" s="886"/>
      <c r="FF12" s="886"/>
      <c r="FG12" s="886"/>
      <c r="FH12" s="886"/>
      <c r="FI12" s="886"/>
      <c r="FJ12" s="886"/>
      <c r="FK12" s="886"/>
      <c r="FL12" s="886"/>
      <c r="FM12" s="886"/>
      <c r="FN12" s="886"/>
      <c r="FO12" s="886"/>
      <c r="FP12" s="886"/>
      <c r="FQ12" s="886"/>
      <c r="FR12" s="886"/>
      <c r="FS12" s="886"/>
      <c r="FT12" s="886"/>
      <c r="FU12" s="886"/>
      <c r="FV12" s="886"/>
      <c r="FW12" s="886"/>
      <c r="FX12" s="886"/>
      <c r="FY12" s="886"/>
      <c r="FZ12" s="886"/>
      <c r="GA12" s="886"/>
      <c r="GB12" s="886"/>
      <c r="GC12" s="886"/>
      <c r="GD12" s="886"/>
      <c r="GE12" s="886"/>
      <c r="GF12" s="886"/>
      <c r="GG12" s="886"/>
      <c r="GH12" s="886"/>
      <c r="GI12" s="886"/>
      <c r="GJ12" s="886"/>
      <c r="GK12" s="886"/>
      <c r="GL12" s="886"/>
      <c r="GM12" s="886"/>
      <c r="GN12" s="886"/>
      <c r="GO12" s="886"/>
      <c r="GP12" s="886"/>
      <c r="GQ12" s="886"/>
      <c r="GR12" s="886"/>
      <c r="GS12" s="886"/>
      <c r="GT12" s="886"/>
      <c r="GU12" s="886"/>
      <c r="GV12" s="886"/>
      <c r="GW12" s="886"/>
      <c r="GX12" s="886"/>
      <c r="GY12" s="886"/>
      <c r="GZ12" s="886"/>
      <c r="HA12" s="886"/>
      <c r="HB12" s="886"/>
      <c r="HC12" s="886"/>
      <c r="HD12" s="886"/>
      <c r="HE12" s="886"/>
      <c r="HF12" s="886"/>
      <c r="HG12" s="886"/>
      <c r="HH12" s="886"/>
      <c r="HI12" s="886"/>
      <c r="HJ12" s="886"/>
      <c r="HK12" s="886"/>
      <c r="HL12" s="886"/>
      <c r="HM12" s="886"/>
      <c r="HN12" s="886"/>
      <c r="HO12" s="886"/>
      <c r="HP12" s="886"/>
      <c r="HQ12" s="886"/>
      <c r="HR12" s="886"/>
      <c r="HS12" s="886"/>
      <c r="HT12" s="886"/>
      <c r="HU12" s="886"/>
      <c r="HV12" s="886"/>
      <c r="HW12" s="886"/>
      <c r="HX12" s="886"/>
      <c r="HY12" s="886"/>
      <c r="HZ12" s="886"/>
      <c r="IA12" s="886"/>
      <c r="IB12" s="886"/>
      <c r="IC12" s="886"/>
      <c r="ID12" s="886"/>
      <c r="IE12" s="886"/>
      <c r="IF12" s="886"/>
      <c r="IG12" s="886"/>
      <c r="IH12" s="886"/>
      <c r="II12" s="886"/>
      <c r="IJ12" s="886"/>
      <c r="IK12" s="886"/>
      <c r="IL12" s="886"/>
      <c r="IM12" s="886"/>
      <c r="IN12" s="886"/>
      <c r="IO12" s="886"/>
      <c r="IP12" s="886"/>
      <c r="IQ12" s="886"/>
      <c r="IR12" s="886"/>
      <c r="IS12" s="886"/>
      <c r="IT12" s="886"/>
      <c r="IU12" s="886"/>
      <c r="IV12" s="886"/>
      <c r="IW12" s="886"/>
      <c r="IX12" s="886"/>
      <c r="IY12" s="887"/>
    </row>
    <row r="13" spans="1:260" ht="25" customHeight="1">
      <c r="B13" s="617">
        <v>4</v>
      </c>
      <c r="C13" s="619">
        <v>43647</v>
      </c>
      <c r="D13" s="767">
        <f t="shared" si="9"/>
        <v>0</v>
      </c>
      <c r="E13" s="767">
        <f t="shared" si="10"/>
        <v>0</v>
      </c>
      <c r="F13" s="767">
        <f t="shared" si="11"/>
        <v>0</v>
      </c>
      <c r="G13" s="767">
        <f t="shared" si="12"/>
        <v>0</v>
      </c>
      <c r="H13" s="767">
        <f t="shared" si="13"/>
        <v>0</v>
      </c>
      <c r="I13" s="767">
        <f t="shared" si="14"/>
        <v>0</v>
      </c>
      <c r="J13" s="767">
        <f t="shared" si="15"/>
        <v>0</v>
      </c>
      <c r="K13" s="767">
        <f t="shared" si="16"/>
        <v>0</v>
      </c>
      <c r="L13" s="767">
        <f t="shared" si="17"/>
        <v>0</v>
      </c>
      <c r="M13" s="767">
        <f t="shared" si="18"/>
        <v>0</v>
      </c>
      <c r="N13" s="767">
        <f t="shared" si="19"/>
        <v>0</v>
      </c>
      <c r="O13" s="767">
        <f t="shared" si="20"/>
        <v>0</v>
      </c>
      <c r="P13" s="767">
        <f t="shared" si="20"/>
        <v>0</v>
      </c>
      <c r="Q13" s="767">
        <f t="shared" si="21"/>
        <v>0</v>
      </c>
      <c r="R13" s="620">
        <f t="shared" si="0"/>
        <v>0</v>
      </c>
      <c r="S13" s="769">
        <f t="shared" si="22"/>
        <v>0</v>
      </c>
      <c r="T13" s="769">
        <f t="shared" si="23"/>
        <v>0</v>
      </c>
      <c r="U13" s="769">
        <f t="shared" si="24"/>
        <v>0</v>
      </c>
      <c r="V13" s="769">
        <f t="shared" si="25"/>
        <v>0</v>
      </c>
      <c r="W13" s="769">
        <f t="shared" si="26"/>
        <v>0</v>
      </c>
      <c r="X13" s="769">
        <f t="shared" si="5"/>
        <v>0</v>
      </c>
      <c r="Y13" s="769">
        <f t="shared" si="6"/>
        <v>0</v>
      </c>
      <c r="Z13" s="769">
        <f t="shared" si="7"/>
        <v>0</v>
      </c>
      <c r="AA13" s="769">
        <f t="shared" si="8"/>
        <v>0</v>
      </c>
      <c r="AB13" s="627">
        <f t="shared" si="1"/>
        <v>0</v>
      </c>
      <c r="AC13" s="631">
        <f t="shared" si="2"/>
        <v>0</v>
      </c>
      <c r="AD13" s="603"/>
      <c r="AE13" s="885"/>
      <c r="AF13" s="886"/>
      <c r="AG13" s="886"/>
      <c r="AH13" s="886"/>
      <c r="AI13" s="886"/>
      <c r="AJ13" s="886"/>
      <c r="AK13" s="886"/>
      <c r="AL13" s="886"/>
      <c r="AM13" s="886"/>
      <c r="AN13" s="886"/>
      <c r="AO13" s="886"/>
      <c r="AP13" s="886"/>
      <c r="AQ13" s="886"/>
      <c r="AR13" s="886"/>
      <c r="AS13" s="886"/>
      <c r="AT13" s="886"/>
      <c r="AU13" s="886"/>
      <c r="AV13" s="886"/>
      <c r="AW13" s="886"/>
      <c r="AX13" s="886"/>
      <c r="AY13" s="886"/>
      <c r="AZ13" s="886"/>
      <c r="BA13" s="886"/>
      <c r="BB13" s="886"/>
      <c r="BC13" s="886"/>
      <c r="BD13" s="886"/>
      <c r="BE13" s="886"/>
      <c r="BF13" s="886"/>
      <c r="BG13" s="886"/>
      <c r="BH13" s="886"/>
      <c r="BI13" s="886"/>
      <c r="BJ13" s="886"/>
      <c r="BK13" s="886"/>
      <c r="BL13" s="886"/>
      <c r="BM13" s="886"/>
      <c r="BN13" s="886"/>
      <c r="BO13" s="886"/>
      <c r="BP13" s="886"/>
      <c r="BQ13" s="886"/>
      <c r="BR13" s="886"/>
      <c r="BS13" s="886"/>
      <c r="BT13" s="886"/>
      <c r="BU13" s="886"/>
      <c r="BV13" s="886"/>
      <c r="BW13" s="886"/>
      <c r="BX13" s="886"/>
      <c r="BY13" s="886"/>
      <c r="BZ13" s="886"/>
      <c r="CA13" s="886"/>
      <c r="CB13" s="886"/>
      <c r="CC13" s="886"/>
      <c r="CD13" s="886"/>
      <c r="CE13" s="886"/>
      <c r="CF13" s="886"/>
      <c r="CG13" s="886"/>
      <c r="CH13" s="886"/>
      <c r="CI13" s="886"/>
      <c r="CJ13" s="886"/>
      <c r="CK13" s="886"/>
      <c r="CL13" s="886"/>
      <c r="CM13" s="886"/>
      <c r="CN13" s="886"/>
      <c r="CO13" s="886"/>
      <c r="CP13" s="886"/>
      <c r="CQ13" s="886"/>
      <c r="CR13" s="886"/>
      <c r="CS13" s="886"/>
      <c r="CT13" s="886"/>
      <c r="CU13" s="886"/>
      <c r="CV13" s="886"/>
      <c r="CW13" s="886"/>
      <c r="CX13" s="886"/>
      <c r="CY13" s="886"/>
      <c r="CZ13" s="886"/>
      <c r="DA13" s="886"/>
      <c r="DB13" s="886"/>
      <c r="DC13" s="886"/>
      <c r="DD13" s="886"/>
      <c r="DE13" s="886"/>
      <c r="DF13" s="886"/>
      <c r="DG13" s="886"/>
      <c r="DH13" s="886"/>
      <c r="DI13" s="886"/>
      <c r="DJ13" s="886"/>
      <c r="DK13" s="886"/>
      <c r="DL13" s="886"/>
      <c r="DM13" s="886"/>
      <c r="DN13" s="886"/>
      <c r="DO13" s="886"/>
      <c r="DP13" s="886"/>
      <c r="DQ13" s="886"/>
      <c r="DR13" s="886"/>
      <c r="DS13" s="886"/>
      <c r="DT13" s="886"/>
      <c r="DU13" s="886"/>
      <c r="DV13" s="886"/>
      <c r="DW13" s="886"/>
      <c r="DX13" s="886"/>
      <c r="DY13" s="886"/>
      <c r="DZ13" s="886"/>
      <c r="EA13" s="886"/>
      <c r="EB13" s="886"/>
      <c r="EC13" s="886"/>
      <c r="ED13" s="886"/>
      <c r="EE13" s="886"/>
      <c r="EF13" s="886"/>
      <c r="EG13" s="886"/>
      <c r="EH13" s="886"/>
      <c r="EI13" s="886"/>
      <c r="EJ13" s="886"/>
      <c r="EK13" s="886"/>
      <c r="EL13" s="886"/>
      <c r="EM13" s="886"/>
      <c r="EN13" s="886"/>
      <c r="EO13" s="886"/>
      <c r="EP13" s="886"/>
      <c r="EQ13" s="886"/>
      <c r="ER13" s="886"/>
      <c r="ES13" s="886"/>
      <c r="ET13" s="886"/>
      <c r="EU13" s="886"/>
      <c r="EV13" s="886"/>
      <c r="EW13" s="886"/>
      <c r="EX13" s="886"/>
      <c r="EY13" s="886"/>
      <c r="EZ13" s="886"/>
      <c r="FA13" s="886"/>
      <c r="FB13" s="886"/>
      <c r="FC13" s="886"/>
      <c r="FD13" s="886"/>
      <c r="FE13" s="886"/>
      <c r="FF13" s="886"/>
      <c r="FG13" s="886"/>
      <c r="FH13" s="886"/>
      <c r="FI13" s="886"/>
      <c r="FJ13" s="886"/>
      <c r="FK13" s="886"/>
      <c r="FL13" s="886"/>
      <c r="FM13" s="886"/>
      <c r="FN13" s="886"/>
      <c r="FO13" s="886"/>
      <c r="FP13" s="886"/>
      <c r="FQ13" s="886"/>
      <c r="FR13" s="886"/>
      <c r="FS13" s="886"/>
      <c r="FT13" s="886"/>
      <c r="FU13" s="886"/>
      <c r="FV13" s="886"/>
      <c r="FW13" s="886"/>
      <c r="FX13" s="886"/>
      <c r="FY13" s="886"/>
      <c r="FZ13" s="886"/>
      <c r="GA13" s="886"/>
      <c r="GB13" s="886"/>
      <c r="GC13" s="886"/>
      <c r="GD13" s="886"/>
      <c r="GE13" s="886"/>
      <c r="GF13" s="886"/>
      <c r="GG13" s="886"/>
      <c r="GH13" s="886"/>
      <c r="GI13" s="886"/>
      <c r="GJ13" s="886"/>
      <c r="GK13" s="886"/>
      <c r="GL13" s="886"/>
      <c r="GM13" s="886"/>
      <c r="GN13" s="886"/>
      <c r="GO13" s="886"/>
      <c r="GP13" s="886"/>
      <c r="GQ13" s="886"/>
      <c r="GR13" s="886"/>
      <c r="GS13" s="886"/>
      <c r="GT13" s="886"/>
      <c r="GU13" s="886"/>
      <c r="GV13" s="886"/>
      <c r="GW13" s="886"/>
      <c r="GX13" s="886"/>
      <c r="GY13" s="886"/>
      <c r="GZ13" s="886"/>
      <c r="HA13" s="886"/>
      <c r="HB13" s="886"/>
      <c r="HC13" s="886"/>
      <c r="HD13" s="886"/>
      <c r="HE13" s="886"/>
      <c r="HF13" s="886"/>
      <c r="HG13" s="886"/>
      <c r="HH13" s="886"/>
      <c r="HI13" s="886"/>
      <c r="HJ13" s="886"/>
      <c r="HK13" s="886"/>
      <c r="HL13" s="886"/>
      <c r="HM13" s="886"/>
      <c r="HN13" s="886"/>
      <c r="HO13" s="886"/>
      <c r="HP13" s="886"/>
      <c r="HQ13" s="886"/>
      <c r="HR13" s="886"/>
      <c r="HS13" s="886"/>
      <c r="HT13" s="886"/>
      <c r="HU13" s="886"/>
      <c r="HV13" s="886"/>
      <c r="HW13" s="886"/>
      <c r="HX13" s="886"/>
      <c r="HY13" s="886"/>
      <c r="HZ13" s="886"/>
      <c r="IA13" s="886"/>
      <c r="IB13" s="886"/>
      <c r="IC13" s="886"/>
      <c r="ID13" s="886"/>
      <c r="IE13" s="886"/>
      <c r="IF13" s="886"/>
      <c r="IG13" s="886"/>
      <c r="IH13" s="886"/>
      <c r="II13" s="886"/>
      <c r="IJ13" s="886"/>
      <c r="IK13" s="886"/>
      <c r="IL13" s="886"/>
      <c r="IM13" s="886"/>
      <c r="IN13" s="886"/>
      <c r="IO13" s="886"/>
      <c r="IP13" s="886"/>
      <c r="IQ13" s="886"/>
      <c r="IR13" s="886"/>
      <c r="IS13" s="886"/>
      <c r="IT13" s="886"/>
      <c r="IU13" s="886"/>
      <c r="IV13" s="886"/>
      <c r="IW13" s="886"/>
      <c r="IX13" s="886"/>
      <c r="IY13" s="887"/>
    </row>
    <row r="14" spans="1:260" ht="25" customHeight="1">
      <c r="B14" s="617">
        <v>5</v>
      </c>
      <c r="C14" s="619">
        <v>43678</v>
      </c>
      <c r="D14" s="767">
        <f t="shared" si="9"/>
        <v>0</v>
      </c>
      <c r="E14" s="767">
        <f t="shared" si="10"/>
        <v>0</v>
      </c>
      <c r="F14" s="767">
        <f t="shared" si="11"/>
        <v>0</v>
      </c>
      <c r="G14" s="767">
        <f t="shared" si="12"/>
        <v>0</v>
      </c>
      <c r="H14" s="767">
        <f t="shared" si="13"/>
        <v>0</v>
      </c>
      <c r="I14" s="767">
        <f t="shared" si="14"/>
        <v>0</v>
      </c>
      <c r="J14" s="767">
        <f t="shared" si="15"/>
        <v>0</v>
      </c>
      <c r="K14" s="767">
        <f t="shared" si="16"/>
        <v>0</v>
      </c>
      <c r="L14" s="767">
        <f t="shared" si="17"/>
        <v>0</v>
      </c>
      <c r="M14" s="767">
        <f t="shared" si="18"/>
        <v>0</v>
      </c>
      <c r="N14" s="767">
        <f t="shared" si="19"/>
        <v>0</v>
      </c>
      <c r="O14" s="767">
        <f t="shared" si="20"/>
        <v>0</v>
      </c>
      <c r="P14" s="767">
        <f t="shared" si="20"/>
        <v>0</v>
      </c>
      <c r="Q14" s="767">
        <f t="shared" si="21"/>
        <v>0</v>
      </c>
      <c r="R14" s="620">
        <f t="shared" si="0"/>
        <v>0</v>
      </c>
      <c r="S14" s="769">
        <f t="shared" si="22"/>
        <v>0</v>
      </c>
      <c r="T14" s="769">
        <f t="shared" si="23"/>
        <v>0</v>
      </c>
      <c r="U14" s="769">
        <f t="shared" si="24"/>
        <v>0</v>
      </c>
      <c r="V14" s="769">
        <f t="shared" si="25"/>
        <v>0</v>
      </c>
      <c r="W14" s="769">
        <f t="shared" si="26"/>
        <v>0</v>
      </c>
      <c r="X14" s="769">
        <f t="shared" si="5"/>
        <v>0</v>
      </c>
      <c r="Y14" s="769">
        <f t="shared" si="6"/>
        <v>0</v>
      </c>
      <c r="Z14" s="769">
        <f t="shared" si="7"/>
        <v>0</v>
      </c>
      <c r="AA14" s="769">
        <f t="shared" si="8"/>
        <v>0</v>
      </c>
      <c r="AB14" s="627">
        <f t="shared" si="1"/>
        <v>0</v>
      </c>
      <c r="AC14" s="631">
        <f t="shared" si="2"/>
        <v>0</v>
      </c>
      <c r="AD14" s="603"/>
      <c r="AE14" s="885"/>
      <c r="AF14" s="886"/>
      <c r="AG14" s="886"/>
      <c r="AH14" s="886"/>
      <c r="AI14" s="886"/>
      <c r="AJ14" s="886"/>
      <c r="AK14" s="886"/>
      <c r="AL14" s="886"/>
      <c r="AM14" s="886"/>
      <c r="AN14" s="886"/>
      <c r="AO14" s="886"/>
      <c r="AP14" s="886"/>
      <c r="AQ14" s="886"/>
      <c r="AR14" s="886"/>
      <c r="AS14" s="886"/>
      <c r="AT14" s="886"/>
      <c r="AU14" s="886"/>
      <c r="AV14" s="886"/>
      <c r="AW14" s="886"/>
      <c r="AX14" s="886"/>
      <c r="AY14" s="886"/>
      <c r="AZ14" s="886"/>
      <c r="BA14" s="886"/>
      <c r="BB14" s="886"/>
      <c r="BC14" s="886"/>
      <c r="BD14" s="886"/>
      <c r="BE14" s="886"/>
      <c r="BF14" s="886"/>
      <c r="BG14" s="886"/>
      <c r="BH14" s="886"/>
      <c r="BI14" s="886"/>
      <c r="BJ14" s="886"/>
      <c r="BK14" s="886"/>
      <c r="BL14" s="886"/>
      <c r="BM14" s="886"/>
      <c r="BN14" s="886"/>
      <c r="BO14" s="886"/>
      <c r="BP14" s="886"/>
      <c r="BQ14" s="886"/>
      <c r="BR14" s="886"/>
      <c r="BS14" s="886"/>
      <c r="BT14" s="886"/>
      <c r="BU14" s="886"/>
      <c r="BV14" s="886"/>
      <c r="BW14" s="886"/>
      <c r="BX14" s="886"/>
      <c r="BY14" s="886"/>
      <c r="BZ14" s="886"/>
      <c r="CA14" s="886"/>
      <c r="CB14" s="886"/>
      <c r="CC14" s="886"/>
      <c r="CD14" s="886"/>
      <c r="CE14" s="886"/>
      <c r="CF14" s="886"/>
      <c r="CG14" s="886"/>
      <c r="CH14" s="886"/>
      <c r="CI14" s="886"/>
      <c r="CJ14" s="886"/>
      <c r="CK14" s="886"/>
      <c r="CL14" s="886"/>
      <c r="CM14" s="886"/>
      <c r="CN14" s="886"/>
      <c r="CO14" s="886"/>
      <c r="CP14" s="886"/>
      <c r="CQ14" s="886"/>
      <c r="CR14" s="886"/>
      <c r="CS14" s="886"/>
      <c r="CT14" s="886"/>
      <c r="CU14" s="886"/>
      <c r="CV14" s="886"/>
      <c r="CW14" s="886"/>
      <c r="CX14" s="886"/>
      <c r="CY14" s="886"/>
      <c r="CZ14" s="886"/>
      <c r="DA14" s="886"/>
      <c r="DB14" s="886"/>
      <c r="DC14" s="886"/>
      <c r="DD14" s="886"/>
      <c r="DE14" s="886"/>
      <c r="DF14" s="886"/>
      <c r="DG14" s="886"/>
      <c r="DH14" s="886"/>
      <c r="DI14" s="886"/>
      <c r="DJ14" s="886"/>
      <c r="DK14" s="886"/>
      <c r="DL14" s="886"/>
      <c r="DM14" s="886"/>
      <c r="DN14" s="886"/>
      <c r="DO14" s="886"/>
      <c r="DP14" s="886"/>
      <c r="DQ14" s="886"/>
      <c r="DR14" s="886"/>
      <c r="DS14" s="886"/>
      <c r="DT14" s="886"/>
      <c r="DU14" s="886"/>
      <c r="DV14" s="886"/>
      <c r="DW14" s="886"/>
      <c r="DX14" s="886"/>
      <c r="DY14" s="886"/>
      <c r="DZ14" s="886"/>
      <c r="EA14" s="886"/>
      <c r="EB14" s="886"/>
      <c r="EC14" s="886"/>
      <c r="ED14" s="886"/>
      <c r="EE14" s="886"/>
      <c r="EF14" s="886"/>
      <c r="EG14" s="886"/>
      <c r="EH14" s="886"/>
      <c r="EI14" s="886"/>
      <c r="EJ14" s="886"/>
      <c r="EK14" s="886"/>
      <c r="EL14" s="886"/>
      <c r="EM14" s="886"/>
      <c r="EN14" s="886"/>
      <c r="EO14" s="886"/>
      <c r="EP14" s="886"/>
      <c r="EQ14" s="886"/>
      <c r="ER14" s="886"/>
      <c r="ES14" s="886"/>
      <c r="ET14" s="886"/>
      <c r="EU14" s="886"/>
      <c r="EV14" s="886"/>
      <c r="EW14" s="886"/>
      <c r="EX14" s="886"/>
      <c r="EY14" s="886"/>
      <c r="EZ14" s="886"/>
      <c r="FA14" s="886"/>
      <c r="FB14" s="886"/>
      <c r="FC14" s="886"/>
      <c r="FD14" s="886"/>
      <c r="FE14" s="886"/>
      <c r="FF14" s="886"/>
      <c r="FG14" s="886"/>
      <c r="FH14" s="886"/>
      <c r="FI14" s="886"/>
      <c r="FJ14" s="886"/>
      <c r="FK14" s="886"/>
      <c r="FL14" s="886"/>
      <c r="FM14" s="886"/>
      <c r="FN14" s="886"/>
      <c r="FO14" s="886"/>
      <c r="FP14" s="886"/>
      <c r="FQ14" s="886"/>
      <c r="FR14" s="886"/>
      <c r="FS14" s="886"/>
      <c r="FT14" s="886"/>
      <c r="FU14" s="886"/>
      <c r="FV14" s="886"/>
      <c r="FW14" s="886"/>
      <c r="FX14" s="886"/>
      <c r="FY14" s="886"/>
      <c r="FZ14" s="886"/>
      <c r="GA14" s="886"/>
      <c r="GB14" s="886"/>
      <c r="GC14" s="886"/>
      <c r="GD14" s="886"/>
      <c r="GE14" s="886"/>
      <c r="GF14" s="886"/>
      <c r="GG14" s="886"/>
      <c r="GH14" s="886"/>
      <c r="GI14" s="886"/>
      <c r="GJ14" s="886"/>
      <c r="GK14" s="886"/>
      <c r="GL14" s="886"/>
      <c r="GM14" s="886"/>
      <c r="GN14" s="886"/>
      <c r="GO14" s="886"/>
      <c r="GP14" s="886"/>
      <c r="GQ14" s="886"/>
      <c r="GR14" s="886"/>
      <c r="GS14" s="886"/>
      <c r="GT14" s="886"/>
      <c r="GU14" s="886"/>
      <c r="GV14" s="886"/>
      <c r="GW14" s="886"/>
      <c r="GX14" s="886"/>
      <c r="GY14" s="886"/>
      <c r="GZ14" s="886"/>
      <c r="HA14" s="886"/>
      <c r="HB14" s="886"/>
      <c r="HC14" s="886"/>
      <c r="HD14" s="886"/>
      <c r="HE14" s="886"/>
      <c r="HF14" s="886"/>
      <c r="HG14" s="886"/>
      <c r="HH14" s="886"/>
      <c r="HI14" s="886"/>
      <c r="HJ14" s="886"/>
      <c r="HK14" s="886"/>
      <c r="HL14" s="886"/>
      <c r="HM14" s="886"/>
      <c r="HN14" s="886"/>
      <c r="HO14" s="886"/>
      <c r="HP14" s="886"/>
      <c r="HQ14" s="886"/>
      <c r="HR14" s="886"/>
      <c r="HS14" s="886"/>
      <c r="HT14" s="886"/>
      <c r="HU14" s="886"/>
      <c r="HV14" s="886"/>
      <c r="HW14" s="886"/>
      <c r="HX14" s="886"/>
      <c r="HY14" s="886"/>
      <c r="HZ14" s="886"/>
      <c r="IA14" s="886"/>
      <c r="IB14" s="886"/>
      <c r="IC14" s="886"/>
      <c r="ID14" s="886"/>
      <c r="IE14" s="886"/>
      <c r="IF14" s="886"/>
      <c r="IG14" s="886"/>
      <c r="IH14" s="886"/>
      <c r="II14" s="886"/>
      <c r="IJ14" s="886"/>
      <c r="IK14" s="886"/>
      <c r="IL14" s="886"/>
      <c r="IM14" s="886"/>
      <c r="IN14" s="886"/>
      <c r="IO14" s="886"/>
      <c r="IP14" s="886"/>
      <c r="IQ14" s="886"/>
      <c r="IR14" s="886"/>
      <c r="IS14" s="886"/>
      <c r="IT14" s="886"/>
      <c r="IU14" s="886"/>
      <c r="IV14" s="886"/>
      <c r="IW14" s="886"/>
      <c r="IX14" s="886"/>
      <c r="IY14" s="887"/>
    </row>
    <row r="15" spans="1:260" ht="25" customHeight="1">
      <c r="B15" s="617">
        <v>6</v>
      </c>
      <c r="C15" s="619">
        <v>43709</v>
      </c>
      <c r="D15" s="767">
        <f t="shared" si="9"/>
        <v>0</v>
      </c>
      <c r="E15" s="767">
        <f t="shared" si="10"/>
        <v>0</v>
      </c>
      <c r="F15" s="767">
        <f t="shared" si="11"/>
        <v>0</v>
      </c>
      <c r="G15" s="767">
        <f t="shared" si="12"/>
        <v>0</v>
      </c>
      <c r="H15" s="767">
        <f t="shared" si="13"/>
        <v>0</v>
      </c>
      <c r="I15" s="767">
        <f t="shared" si="14"/>
        <v>0</v>
      </c>
      <c r="J15" s="767">
        <f t="shared" si="15"/>
        <v>0</v>
      </c>
      <c r="K15" s="767">
        <f t="shared" si="16"/>
        <v>0</v>
      </c>
      <c r="L15" s="767">
        <f t="shared" si="17"/>
        <v>0</v>
      </c>
      <c r="M15" s="767">
        <f t="shared" si="18"/>
        <v>0</v>
      </c>
      <c r="N15" s="767">
        <f t="shared" si="19"/>
        <v>0</v>
      </c>
      <c r="O15" s="767">
        <f t="shared" si="20"/>
        <v>0</v>
      </c>
      <c r="P15" s="767">
        <f t="shared" si="20"/>
        <v>0</v>
      </c>
      <c r="Q15" s="767">
        <f t="shared" si="21"/>
        <v>0</v>
      </c>
      <c r="R15" s="620">
        <f t="shared" si="0"/>
        <v>0</v>
      </c>
      <c r="S15" s="769">
        <f t="shared" si="22"/>
        <v>0</v>
      </c>
      <c r="T15" s="769">
        <f t="shared" si="23"/>
        <v>0</v>
      </c>
      <c r="U15" s="769">
        <f t="shared" si="24"/>
        <v>0</v>
      </c>
      <c r="V15" s="769">
        <f t="shared" si="25"/>
        <v>0</v>
      </c>
      <c r="W15" s="769">
        <f t="shared" si="26"/>
        <v>0</v>
      </c>
      <c r="X15" s="769">
        <f t="shared" si="5"/>
        <v>0</v>
      </c>
      <c r="Y15" s="769">
        <f t="shared" si="6"/>
        <v>0</v>
      </c>
      <c r="Z15" s="769">
        <f t="shared" si="7"/>
        <v>0</v>
      </c>
      <c r="AA15" s="769">
        <f t="shared" si="8"/>
        <v>0</v>
      </c>
      <c r="AB15" s="627">
        <f t="shared" si="1"/>
        <v>0</v>
      </c>
      <c r="AC15" s="631">
        <f t="shared" si="2"/>
        <v>0</v>
      </c>
      <c r="AD15" s="603"/>
      <c r="AE15" s="885"/>
      <c r="AF15" s="886"/>
      <c r="AG15" s="886"/>
      <c r="AH15" s="886"/>
      <c r="AI15" s="886"/>
      <c r="AJ15" s="886"/>
      <c r="AK15" s="886"/>
      <c r="AL15" s="886"/>
      <c r="AM15" s="886"/>
      <c r="AN15" s="886"/>
      <c r="AO15" s="886"/>
      <c r="AP15" s="886"/>
      <c r="AQ15" s="886"/>
      <c r="AR15" s="886"/>
      <c r="AS15" s="886"/>
      <c r="AT15" s="886"/>
      <c r="AU15" s="886"/>
      <c r="AV15" s="886"/>
      <c r="AW15" s="886"/>
      <c r="AX15" s="886"/>
      <c r="AY15" s="886"/>
      <c r="AZ15" s="886"/>
      <c r="BA15" s="886"/>
      <c r="BB15" s="886"/>
      <c r="BC15" s="886"/>
      <c r="BD15" s="886"/>
      <c r="BE15" s="886"/>
      <c r="BF15" s="886"/>
      <c r="BG15" s="886"/>
      <c r="BH15" s="886"/>
      <c r="BI15" s="886"/>
      <c r="BJ15" s="886"/>
      <c r="BK15" s="886"/>
      <c r="BL15" s="886"/>
      <c r="BM15" s="886"/>
      <c r="BN15" s="886"/>
      <c r="BO15" s="886"/>
      <c r="BP15" s="886"/>
      <c r="BQ15" s="886"/>
      <c r="BR15" s="886"/>
      <c r="BS15" s="886"/>
      <c r="BT15" s="886"/>
      <c r="BU15" s="886"/>
      <c r="BV15" s="886"/>
      <c r="BW15" s="886"/>
      <c r="BX15" s="886"/>
      <c r="BY15" s="886"/>
      <c r="BZ15" s="886"/>
      <c r="CA15" s="886"/>
      <c r="CB15" s="886"/>
      <c r="CC15" s="886"/>
      <c r="CD15" s="886"/>
      <c r="CE15" s="886"/>
      <c r="CF15" s="886"/>
      <c r="CG15" s="886"/>
      <c r="CH15" s="886"/>
      <c r="CI15" s="886"/>
      <c r="CJ15" s="886"/>
      <c r="CK15" s="886"/>
      <c r="CL15" s="886"/>
      <c r="CM15" s="886"/>
      <c r="CN15" s="886"/>
      <c r="CO15" s="886"/>
      <c r="CP15" s="886"/>
      <c r="CQ15" s="886"/>
      <c r="CR15" s="886"/>
      <c r="CS15" s="886"/>
      <c r="CT15" s="886"/>
      <c r="CU15" s="886"/>
      <c r="CV15" s="886"/>
      <c r="CW15" s="886"/>
      <c r="CX15" s="886"/>
      <c r="CY15" s="886"/>
      <c r="CZ15" s="886"/>
      <c r="DA15" s="886"/>
      <c r="DB15" s="886"/>
      <c r="DC15" s="886"/>
      <c r="DD15" s="886"/>
      <c r="DE15" s="886"/>
      <c r="DF15" s="886"/>
      <c r="DG15" s="886"/>
      <c r="DH15" s="886"/>
      <c r="DI15" s="886"/>
      <c r="DJ15" s="886"/>
      <c r="DK15" s="886"/>
      <c r="DL15" s="886"/>
      <c r="DM15" s="886"/>
      <c r="DN15" s="886"/>
      <c r="DO15" s="886"/>
      <c r="DP15" s="886"/>
      <c r="DQ15" s="886"/>
      <c r="DR15" s="886"/>
      <c r="DS15" s="886"/>
      <c r="DT15" s="886"/>
      <c r="DU15" s="886"/>
      <c r="DV15" s="886"/>
      <c r="DW15" s="886"/>
      <c r="DX15" s="886"/>
      <c r="DY15" s="886"/>
      <c r="DZ15" s="886"/>
      <c r="EA15" s="886"/>
      <c r="EB15" s="886"/>
      <c r="EC15" s="886"/>
      <c r="ED15" s="886"/>
      <c r="EE15" s="886"/>
      <c r="EF15" s="886"/>
      <c r="EG15" s="886"/>
      <c r="EH15" s="886"/>
      <c r="EI15" s="886"/>
      <c r="EJ15" s="886"/>
      <c r="EK15" s="886"/>
      <c r="EL15" s="886"/>
      <c r="EM15" s="886"/>
      <c r="EN15" s="886"/>
      <c r="EO15" s="886"/>
      <c r="EP15" s="886"/>
      <c r="EQ15" s="886"/>
      <c r="ER15" s="886"/>
      <c r="ES15" s="886"/>
      <c r="ET15" s="886"/>
      <c r="EU15" s="886"/>
      <c r="EV15" s="886"/>
      <c r="EW15" s="886"/>
      <c r="EX15" s="886"/>
      <c r="EY15" s="886"/>
      <c r="EZ15" s="886"/>
      <c r="FA15" s="886"/>
      <c r="FB15" s="886"/>
      <c r="FC15" s="886"/>
      <c r="FD15" s="886"/>
      <c r="FE15" s="886"/>
      <c r="FF15" s="886"/>
      <c r="FG15" s="886"/>
      <c r="FH15" s="886"/>
      <c r="FI15" s="886"/>
      <c r="FJ15" s="886"/>
      <c r="FK15" s="886"/>
      <c r="FL15" s="886"/>
      <c r="FM15" s="886"/>
      <c r="FN15" s="886"/>
      <c r="FO15" s="886"/>
      <c r="FP15" s="886"/>
      <c r="FQ15" s="886"/>
      <c r="FR15" s="886"/>
      <c r="FS15" s="886"/>
      <c r="FT15" s="886"/>
      <c r="FU15" s="886"/>
      <c r="FV15" s="886"/>
      <c r="FW15" s="886"/>
      <c r="FX15" s="886"/>
      <c r="FY15" s="886"/>
      <c r="FZ15" s="886"/>
      <c r="GA15" s="886"/>
      <c r="GB15" s="886"/>
      <c r="GC15" s="886"/>
      <c r="GD15" s="886"/>
      <c r="GE15" s="886"/>
      <c r="GF15" s="886"/>
      <c r="GG15" s="886"/>
      <c r="GH15" s="886"/>
      <c r="GI15" s="886"/>
      <c r="GJ15" s="886"/>
      <c r="GK15" s="886"/>
      <c r="GL15" s="886"/>
      <c r="GM15" s="886"/>
      <c r="GN15" s="886"/>
      <c r="GO15" s="886"/>
      <c r="GP15" s="886"/>
      <c r="GQ15" s="886"/>
      <c r="GR15" s="886"/>
      <c r="GS15" s="886"/>
      <c r="GT15" s="886"/>
      <c r="GU15" s="886"/>
      <c r="GV15" s="886"/>
      <c r="GW15" s="886"/>
      <c r="GX15" s="886"/>
      <c r="GY15" s="886"/>
      <c r="GZ15" s="886"/>
      <c r="HA15" s="886"/>
      <c r="HB15" s="886"/>
      <c r="HC15" s="886"/>
      <c r="HD15" s="886"/>
      <c r="HE15" s="886"/>
      <c r="HF15" s="886"/>
      <c r="HG15" s="886"/>
      <c r="HH15" s="886"/>
      <c r="HI15" s="886"/>
      <c r="HJ15" s="886"/>
      <c r="HK15" s="886"/>
      <c r="HL15" s="886"/>
      <c r="HM15" s="886"/>
      <c r="HN15" s="886"/>
      <c r="HO15" s="886"/>
      <c r="HP15" s="886"/>
      <c r="HQ15" s="886"/>
      <c r="HR15" s="886"/>
      <c r="HS15" s="886"/>
      <c r="HT15" s="886"/>
      <c r="HU15" s="886"/>
      <c r="HV15" s="886"/>
      <c r="HW15" s="886"/>
      <c r="HX15" s="886"/>
      <c r="HY15" s="886"/>
      <c r="HZ15" s="886"/>
      <c r="IA15" s="886"/>
      <c r="IB15" s="886"/>
      <c r="IC15" s="886"/>
      <c r="ID15" s="886"/>
      <c r="IE15" s="886"/>
      <c r="IF15" s="886"/>
      <c r="IG15" s="886"/>
      <c r="IH15" s="886"/>
      <c r="II15" s="886"/>
      <c r="IJ15" s="886"/>
      <c r="IK15" s="886"/>
      <c r="IL15" s="886"/>
      <c r="IM15" s="886"/>
      <c r="IN15" s="886"/>
      <c r="IO15" s="886"/>
      <c r="IP15" s="886"/>
      <c r="IQ15" s="886"/>
      <c r="IR15" s="886"/>
      <c r="IS15" s="886"/>
      <c r="IT15" s="886"/>
      <c r="IU15" s="886"/>
      <c r="IV15" s="886"/>
      <c r="IW15" s="886"/>
      <c r="IX15" s="886"/>
      <c r="IY15" s="887"/>
    </row>
    <row r="16" spans="1:260" ht="25" customHeight="1">
      <c r="B16" s="617">
        <v>7</v>
      </c>
      <c r="C16" s="619">
        <v>43739</v>
      </c>
      <c r="D16" s="767">
        <f t="shared" si="9"/>
        <v>0</v>
      </c>
      <c r="E16" s="767">
        <f t="shared" si="10"/>
        <v>0</v>
      </c>
      <c r="F16" s="767">
        <f t="shared" si="11"/>
        <v>0</v>
      </c>
      <c r="G16" s="767">
        <f t="shared" si="12"/>
        <v>0</v>
      </c>
      <c r="H16" s="767">
        <f t="shared" si="13"/>
        <v>0</v>
      </c>
      <c r="I16" s="767">
        <f t="shared" si="14"/>
        <v>0</v>
      </c>
      <c r="J16" s="767">
        <f t="shared" si="15"/>
        <v>0</v>
      </c>
      <c r="K16" s="767">
        <f t="shared" si="16"/>
        <v>0</v>
      </c>
      <c r="L16" s="767">
        <f t="shared" si="17"/>
        <v>0</v>
      </c>
      <c r="M16" s="767">
        <f t="shared" si="18"/>
        <v>0</v>
      </c>
      <c r="N16" s="767">
        <f t="shared" si="19"/>
        <v>0</v>
      </c>
      <c r="O16" s="767">
        <f t="shared" si="20"/>
        <v>0</v>
      </c>
      <c r="P16" s="767">
        <f t="shared" si="20"/>
        <v>0</v>
      </c>
      <c r="Q16" s="767">
        <f t="shared" si="21"/>
        <v>0</v>
      </c>
      <c r="R16" s="620">
        <f t="shared" si="0"/>
        <v>0</v>
      </c>
      <c r="S16" s="769">
        <f t="shared" si="22"/>
        <v>0</v>
      </c>
      <c r="T16" s="769">
        <f t="shared" si="23"/>
        <v>0</v>
      </c>
      <c r="U16" s="769">
        <f t="shared" si="24"/>
        <v>0</v>
      </c>
      <c r="V16" s="769">
        <f t="shared" si="25"/>
        <v>0</v>
      </c>
      <c r="W16" s="769">
        <f t="shared" si="26"/>
        <v>0</v>
      </c>
      <c r="X16" s="769">
        <f t="shared" si="5"/>
        <v>0</v>
      </c>
      <c r="Y16" s="769">
        <f t="shared" si="6"/>
        <v>0</v>
      </c>
      <c r="Z16" s="769">
        <f t="shared" si="7"/>
        <v>0</v>
      </c>
      <c r="AA16" s="769">
        <f t="shared" si="8"/>
        <v>0</v>
      </c>
      <c r="AB16" s="627">
        <f t="shared" si="1"/>
        <v>0</v>
      </c>
      <c r="AC16" s="631">
        <f t="shared" si="2"/>
        <v>0</v>
      </c>
      <c r="AD16" s="603"/>
      <c r="AE16" s="888"/>
      <c r="AF16" s="889"/>
      <c r="AG16" s="889"/>
      <c r="AH16" s="889"/>
      <c r="AI16" s="889"/>
      <c r="AJ16" s="889"/>
      <c r="AK16" s="889"/>
      <c r="AL16" s="889"/>
      <c r="AM16" s="889"/>
      <c r="AN16" s="889"/>
      <c r="AO16" s="889"/>
      <c r="AP16" s="889"/>
      <c r="AQ16" s="889"/>
      <c r="AR16" s="889"/>
      <c r="AS16" s="889"/>
      <c r="AT16" s="889"/>
      <c r="AU16" s="889"/>
      <c r="AV16" s="889"/>
      <c r="AW16" s="889"/>
      <c r="AX16" s="889"/>
      <c r="AY16" s="889"/>
      <c r="AZ16" s="889"/>
      <c r="BA16" s="889"/>
      <c r="BB16" s="889"/>
      <c r="BC16" s="889"/>
      <c r="BD16" s="889"/>
      <c r="BE16" s="889"/>
      <c r="BF16" s="889"/>
      <c r="BG16" s="889"/>
      <c r="BH16" s="889"/>
      <c r="BI16" s="889"/>
      <c r="BJ16" s="889"/>
      <c r="BK16" s="889"/>
      <c r="BL16" s="889"/>
      <c r="BM16" s="889"/>
      <c r="BN16" s="889"/>
      <c r="BO16" s="889"/>
      <c r="BP16" s="889"/>
      <c r="BQ16" s="889"/>
      <c r="BR16" s="889"/>
      <c r="BS16" s="889"/>
      <c r="BT16" s="889"/>
      <c r="BU16" s="889"/>
      <c r="BV16" s="889"/>
      <c r="BW16" s="889"/>
      <c r="BX16" s="889"/>
      <c r="BY16" s="889"/>
      <c r="BZ16" s="889"/>
      <c r="CA16" s="889"/>
      <c r="CB16" s="889"/>
      <c r="CC16" s="889"/>
      <c r="CD16" s="889"/>
      <c r="CE16" s="889"/>
      <c r="CF16" s="889"/>
      <c r="CG16" s="889"/>
      <c r="CH16" s="889"/>
      <c r="CI16" s="889"/>
      <c r="CJ16" s="889"/>
      <c r="CK16" s="889"/>
      <c r="CL16" s="889"/>
      <c r="CM16" s="889"/>
      <c r="CN16" s="889"/>
      <c r="CO16" s="889"/>
      <c r="CP16" s="889"/>
      <c r="CQ16" s="889"/>
      <c r="CR16" s="889"/>
      <c r="CS16" s="889"/>
      <c r="CT16" s="889"/>
      <c r="CU16" s="889"/>
      <c r="CV16" s="889"/>
      <c r="CW16" s="889"/>
      <c r="CX16" s="889"/>
      <c r="CY16" s="889"/>
      <c r="CZ16" s="889"/>
      <c r="DA16" s="889"/>
      <c r="DB16" s="889"/>
      <c r="DC16" s="889"/>
      <c r="DD16" s="889"/>
      <c r="DE16" s="889"/>
      <c r="DF16" s="889"/>
      <c r="DG16" s="889"/>
      <c r="DH16" s="889"/>
      <c r="DI16" s="889"/>
      <c r="DJ16" s="889"/>
      <c r="DK16" s="889"/>
      <c r="DL16" s="889"/>
      <c r="DM16" s="889"/>
      <c r="DN16" s="889"/>
      <c r="DO16" s="889"/>
      <c r="DP16" s="889"/>
      <c r="DQ16" s="889"/>
      <c r="DR16" s="889"/>
      <c r="DS16" s="889"/>
      <c r="DT16" s="889"/>
      <c r="DU16" s="889"/>
      <c r="DV16" s="889"/>
      <c r="DW16" s="889"/>
      <c r="DX16" s="889"/>
      <c r="DY16" s="889"/>
      <c r="DZ16" s="889"/>
      <c r="EA16" s="889"/>
      <c r="EB16" s="889"/>
      <c r="EC16" s="889"/>
      <c r="ED16" s="889"/>
      <c r="EE16" s="889"/>
      <c r="EF16" s="889"/>
      <c r="EG16" s="889"/>
      <c r="EH16" s="889"/>
      <c r="EI16" s="889"/>
      <c r="EJ16" s="889"/>
      <c r="EK16" s="889"/>
      <c r="EL16" s="889"/>
      <c r="EM16" s="889"/>
      <c r="EN16" s="889"/>
      <c r="EO16" s="889"/>
      <c r="EP16" s="889"/>
      <c r="EQ16" s="889"/>
      <c r="ER16" s="889"/>
      <c r="ES16" s="889"/>
      <c r="ET16" s="889"/>
      <c r="EU16" s="889"/>
      <c r="EV16" s="889"/>
      <c r="EW16" s="889"/>
      <c r="EX16" s="889"/>
      <c r="EY16" s="889"/>
      <c r="EZ16" s="889"/>
      <c r="FA16" s="889"/>
      <c r="FB16" s="889"/>
      <c r="FC16" s="889"/>
      <c r="FD16" s="889"/>
      <c r="FE16" s="889"/>
      <c r="FF16" s="889"/>
      <c r="FG16" s="889"/>
      <c r="FH16" s="889"/>
      <c r="FI16" s="889"/>
      <c r="FJ16" s="889"/>
      <c r="FK16" s="889"/>
      <c r="FL16" s="889"/>
      <c r="FM16" s="889"/>
      <c r="FN16" s="889"/>
      <c r="FO16" s="889"/>
      <c r="FP16" s="889"/>
      <c r="FQ16" s="889"/>
      <c r="FR16" s="889"/>
      <c r="FS16" s="889"/>
      <c r="FT16" s="889"/>
      <c r="FU16" s="889"/>
      <c r="FV16" s="889"/>
      <c r="FW16" s="889"/>
      <c r="FX16" s="889"/>
      <c r="FY16" s="889"/>
      <c r="FZ16" s="889"/>
      <c r="GA16" s="889"/>
      <c r="GB16" s="889"/>
      <c r="GC16" s="889"/>
      <c r="GD16" s="889"/>
      <c r="GE16" s="889"/>
      <c r="GF16" s="889"/>
      <c r="GG16" s="889"/>
      <c r="GH16" s="889"/>
      <c r="GI16" s="889"/>
      <c r="GJ16" s="889"/>
      <c r="GK16" s="889"/>
      <c r="GL16" s="889"/>
      <c r="GM16" s="889"/>
      <c r="GN16" s="889"/>
      <c r="GO16" s="889"/>
      <c r="GP16" s="889"/>
      <c r="GQ16" s="889"/>
      <c r="GR16" s="889"/>
      <c r="GS16" s="889"/>
      <c r="GT16" s="889"/>
      <c r="GU16" s="889"/>
      <c r="GV16" s="889"/>
      <c r="GW16" s="889"/>
      <c r="GX16" s="889"/>
      <c r="GY16" s="889"/>
      <c r="GZ16" s="889"/>
      <c r="HA16" s="889"/>
      <c r="HB16" s="889"/>
      <c r="HC16" s="889"/>
      <c r="HD16" s="889"/>
      <c r="HE16" s="889"/>
      <c r="HF16" s="889"/>
      <c r="HG16" s="889"/>
      <c r="HH16" s="889"/>
      <c r="HI16" s="889"/>
      <c r="HJ16" s="889"/>
      <c r="HK16" s="889"/>
      <c r="HL16" s="889"/>
      <c r="HM16" s="889"/>
      <c r="HN16" s="889"/>
      <c r="HO16" s="889"/>
      <c r="HP16" s="889"/>
      <c r="HQ16" s="889"/>
      <c r="HR16" s="889"/>
      <c r="HS16" s="889"/>
      <c r="HT16" s="889"/>
      <c r="HU16" s="889"/>
      <c r="HV16" s="889"/>
      <c r="HW16" s="889"/>
      <c r="HX16" s="889"/>
      <c r="HY16" s="889"/>
      <c r="HZ16" s="889"/>
      <c r="IA16" s="889"/>
      <c r="IB16" s="889"/>
      <c r="IC16" s="889"/>
      <c r="ID16" s="889"/>
      <c r="IE16" s="889"/>
      <c r="IF16" s="889"/>
      <c r="IG16" s="889"/>
      <c r="IH16" s="889"/>
      <c r="II16" s="889"/>
      <c r="IJ16" s="889"/>
      <c r="IK16" s="889"/>
      <c r="IL16" s="889"/>
      <c r="IM16" s="889"/>
      <c r="IN16" s="889"/>
      <c r="IO16" s="889"/>
      <c r="IP16" s="889"/>
      <c r="IQ16" s="889"/>
      <c r="IR16" s="889"/>
      <c r="IS16" s="889"/>
      <c r="IT16" s="889"/>
      <c r="IU16" s="889"/>
      <c r="IV16" s="889"/>
      <c r="IW16" s="889"/>
      <c r="IX16" s="889"/>
      <c r="IY16" s="890"/>
    </row>
    <row r="17" spans="2:260" ht="25" customHeight="1">
      <c r="B17" s="617">
        <v>8</v>
      </c>
      <c r="C17" s="619">
        <v>43770</v>
      </c>
      <c r="D17" s="767">
        <f t="shared" si="9"/>
        <v>0</v>
      </c>
      <c r="E17" s="767">
        <f t="shared" si="10"/>
        <v>0</v>
      </c>
      <c r="F17" s="767">
        <f t="shared" si="11"/>
        <v>0</v>
      </c>
      <c r="G17" s="767">
        <f t="shared" si="12"/>
        <v>0</v>
      </c>
      <c r="H17" s="767">
        <f t="shared" si="13"/>
        <v>0</v>
      </c>
      <c r="I17" s="767">
        <f t="shared" si="14"/>
        <v>0</v>
      </c>
      <c r="J17" s="767">
        <f t="shared" si="15"/>
        <v>0</v>
      </c>
      <c r="K17" s="767">
        <f t="shared" si="16"/>
        <v>0</v>
      </c>
      <c r="L17" s="767">
        <f t="shared" si="17"/>
        <v>0</v>
      </c>
      <c r="M17" s="767">
        <f t="shared" si="18"/>
        <v>0</v>
      </c>
      <c r="N17" s="767">
        <f t="shared" si="19"/>
        <v>0</v>
      </c>
      <c r="O17" s="767">
        <f t="shared" si="20"/>
        <v>0</v>
      </c>
      <c r="P17" s="767">
        <f t="shared" si="20"/>
        <v>0</v>
      </c>
      <c r="Q17" s="767">
        <f t="shared" si="21"/>
        <v>0</v>
      </c>
      <c r="R17" s="620">
        <f t="shared" si="0"/>
        <v>0</v>
      </c>
      <c r="S17" s="769">
        <f t="shared" si="22"/>
        <v>0</v>
      </c>
      <c r="T17" s="769">
        <f t="shared" si="23"/>
        <v>0</v>
      </c>
      <c r="U17" s="769">
        <f t="shared" si="24"/>
        <v>0</v>
      </c>
      <c r="V17" s="769">
        <f t="shared" si="25"/>
        <v>0</v>
      </c>
      <c r="W17" s="769">
        <f t="shared" si="26"/>
        <v>0</v>
      </c>
      <c r="X17" s="769">
        <f t="shared" si="5"/>
        <v>0</v>
      </c>
      <c r="Y17" s="769">
        <f t="shared" si="6"/>
        <v>0</v>
      </c>
      <c r="Z17" s="769">
        <f t="shared" si="7"/>
        <v>0</v>
      </c>
      <c r="AA17" s="769">
        <f t="shared" si="8"/>
        <v>0</v>
      </c>
      <c r="AB17" s="627">
        <f t="shared" si="1"/>
        <v>0</v>
      </c>
      <c r="AC17" s="631">
        <f t="shared" si="2"/>
        <v>0</v>
      </c>
      <c r="AD17" s="603"/>
      <c r="AE17" s="761"/>
      <c r="AF17" s="761"/>
      <c r="AG17" s="761"/>
      <c r="AH17" s="761"/>
      <c r="AI17" s="761"/>
      <c r="AJ17" s="761"/>
      <c r="AK17" s="761"/>
      <c r="AL17" s="761"/>
      <c r="AM17" s="761"/>
      <c r="AN17" s="761"/>
      <c r="AO17" s="761"/>
      <c r="AP17" s="761"/>
      <c r="AQ17" s="761"/>
      <c r="AR17" s="761"/>
      <c r="AS17" s="761"/>
      <c r="AT17" s="761"/>
      <c r="AU17" s="761"/>
      <c r="AV17" s="761"/>
      <c r="AW17" s="761"/>
      <c r="AX17" s="761"/>
      <c r="AY17" s="761"/>
      <c r="AZ17" s="761"/>
      <c r="BA17" s="761"/>
      <c r="BB17" s="761"/>
      <c r="BC17" s="761"/>
      <c r="BD17" s="761"/>
      <c r="BE17" s="761"/>
      <c r="BF17" s="761"/>
      <c r="BG17" s="761"/>
      <c r="BH17" s="761"/>
      <c r="BI17" s="761"/>
      <c r="BJ17" s="761"/>
      <c r="BK17" s="761"/>
      <c r="BL17" s="761"/>
      <c r="BM17" s="761"/>
      <c r="BN17" s="761"/>
      <c r="BO17" s="761"/>
      <c r="BP17" s="761"/>
      <c r="BQ17" s="761"/>
      <c r="BR17" s="761"/>
      <c r="BS17" s="761"/>
      <c r="BT17" s="761"/>
      <c r="BU17" s="761"/>
      <c r="BV17" s="761"/>
      <c r="BW17" s="761"/>
      <c r="BX17" s="761"/>
      <c r="BY17" s="761"/>
      <c r="BZ17" s="761"/>
      <c r="CA17" s="761"/>
      <c r="CB17" s="761"/>
      <c r="CC17" s="761"/>
      <c r="CD17" s="761"/>
      <c r="CE17" s="761"/>
      <c r="CF17" s="761"/>
      <c r="CG17" s="761"/>
      <c r="CH17" s="761"/>
      <c r="CI17" s="761"/>
      <c r="CJ17" s="761"/>
      <c r="CK17" s="761"/>
      <c r="CL17" s="761"/>
      <c r="CM17" s="761"/>
      <c r="CN17" s="761"/>
      <c r="CO17" s="761"/>
      <c r="CP17" s="761"/>
      <c r="CQ17" s="761"/>
      <c r="CR17" s="761"/>
      <c r="CS17" s="761"/>
      <c r="CT17" s="761"/>
      <c r="CU17" s="761"/>
      <c r="CV17" s="761"/>
      <c r="CW17" s="761"/>
      <c r="CX17" s="761"/>
      <c r="CY17" s="761"/>
      <c r="CZ17" s="761"/>
      <c r="DA17" s="761"/>
      <c r="DB17" s="761"/>
      <c r="DC17" s="761"/>
      <c r="DD17" s="761"/>
      <c r="DE17" s="761"/>
      <c r="DF17" s="761"/>
      <c r="DG17" s="761"/>
      <c r="DH17" s="761"/>
      <c r="DI17" s="761"/>
      <c r="DJ17" s="761"/>
      <c r="DK17" s="761"/>
      <c r="DL17" s="761"/>
      <c r="DM17" s="761"/>
      <c r="DN17" s="761"/>
      <c r="DO17" s="761"/>
      <c r="DP17" s="761"/>
      <c r="DQ17" s="761"/>
      <c r="DR17" s="761"/>
      <c r="DS17" s="761"/>
      <c r="DT17" s="761"/>
      <c r="DU17" s="761"/>
      <c r="DV17" s="761"/>
      <c r="DW17" s="761"/>
      <c r="DX17" s="761"/>
      <c r="DY17" s="761"/>
      <c r="DZ17" s="761"/>
      <c r="EA17" s="761"/>
      <c r="EB17" s="761"/>
      <c r="EC17" s="761"/>
      <c r="ED17" s="761"/>
      <c r="EE17" s="761"/>
      <c r="EF17" s="761"/>
      <c r="EG17" s="761"/>
      <c r="EH17" s="761"/>
      <c r="EI17" s="761"/>
      <c r="EJ17" s="761"/>
      <c r="EK17" s="761"/>
      <c r="EL17" s="761"/>
      <c r="EM17" s="761"/>
      <c r="EN17" s="761"/>
      <c r="EO17" s="761"/>
      <c r="EP17" s="761"/>
      <c r="EQ17" s="761"/>
      <c r="ER17" s="761"/>
      <c r="ES17" s="761"/>
      <c r="ET17" s="761"/>
      <c r="EU17" s="761"/>
      <c r="EV17" s="761"/>
      <c r="EW17" s="761"/>
      <c r="EX17" s="761"/>
      <c r="EY17" s="761"/>
      <c r="EZ17" s="761"/>
      <c r="FA17" s="761"/>
      <c r="FB17" s="761"/>
      <c r="FC17" s="761"/>
      <c r="FD17" s="761"/>
      <c r="FE17" s="761"/>
      <c r="FF17" s="761"/>
      <c r="FG17" s="761"/>
      <c r="FH17" s="761"/>
      <c r="FI17" s="761"/>
      <c r="FJ17" s="761"/>
      <c r="FK17" s="761"/>
      <c r="FL17" s="761"/>
      <c r="FM17" s="761"/>
      <c r="FN17" s="761"/>
      <c r="FO17" s="761"/>
      <c r="FP17" s="761"/>
      <c r="FQ17" s="761"/>
      <c r="FR17" s="761"/>
      <c r="FS17" s="761"/>
      <c r="FT17" s="761"/>
      <c r="FU17" s="761"/>
      <c r="FV17" s="761"/>
      <c r="FW17" s="761"/>
      <c r="FX17" s="761"/>
      <c r="FY17" s="761"/>
      <c r="FZ17" s="761"/>
      <c r="GA17" s="761"/>
      <c r="GB17" s="761"/>
      <c r="GC17" s="761"/>
      <c r="GD17" s="761"/>
      <c r="GE17" s="761"/>
      <c r="GF17" s="761"/>
      <c r="GG17" s="761"/>
      <c r="GH17" s="761"/>
      <c r="GI17" s="761"/>
      <c r="GJ17" s="761"/>
      <c r="GK17" s="761"/>
      <c r="GL17" s="761"/>
      <c r="GM17" s="761"/>
      <c r="GN17" s="761"/>
      <c r="GO17" s="761"/>
      <c r="GP17" s="761"/>
      <c r="GQ17" s="761"/>
      <c r="GR17" s="761"/>
      <c r="GS17" s="761"/>
      <c r="GT17" s="761"/>
      <c r="GU17" s="761"/>
      <c r="GV17" s="761"/>
      <c r="GW17" s="761"/>
      <c r="GX17" s="761"/>
      <c r="GY17" s="761"/>
      <c r="GZ17" s="761"/>
      <c r="HA17" s="761"/>
      <c r="HB17" s="761"/>
      <c r="HC17" s="761"/>
      <c r="HD17" s="761"/>
      <c r="HE17" s="761"/>
      <c r="HF17" s="761"/>
      <c r="HG17" s="761"/>
      <c r="HH17" s="761"/>
      <c r="HI17" s="761"/>
      <c r="HJ17" s="761"/>
      <c r="HK17" s="761"/>
      <c r="HL17" s="761"/>
      <c r="HM17" s="761"/>
      <c r="HN17" s="761"/>
      <c r="HO17" s="761"/>
      <c r="HP17" s="761"/>
      <c r="HQ17" s="761"/>
      <c r="HR17" s="761"/>
      <c r="HS17" s="761"/>
      <c r="HT17" s="761"/>
      <c r="HU17" s="761"/>
      <c r="HV17" s="761"/>
      <c r="HW17" s="761"/>
      <c r="HX17" s="761"/>
      <c r="HY17" s="761"/>
      <c r="HZ17" s="761"/>
      <c r="IA17" s="761"/>
      <c r="IB17" s="761"/>
      <c r="IC17" s="761"/>
      <c r="ID17" s="761"/>
      <c r="IE17" s="761"/>
      <c r="IF17" s="761"/>
      <c r="IG17" s="761"/>
      <c r="IH17" s="761"/>
      <c r="II17" s="761"/>
      <c r="IJ17" s="761"/>
      <c r="IK17" s="761"/>
      <c r="IL17" s="761"/>
      <c r="IM17" s="761"/>
      <c r="IN17" s="761"/>
      <c r="IO17" s="761"/>
      <c r="IP17" s="761"/>
      <c r="IQ17" s="761"/>
      <c r="IR17" s="761"/>
      <c r="IS17" s="761"/>
      <c r="IT17" s="761"/>
      <c r="IU17" s="761"/>
      <c r="IV17" s="761"/>
      <c r="IW17" s="761"/>
      <c r="IX17" s="761"/>
      <c r="IY17" s="761"/>
    </row>
    <row r="18" spans="2:260" ht="25" customHeight="1">
      <c r="B18" s="617">
        <v>9</v>
      </c>
      <c r="C18" s="619">
        <v>43800</v>
      </c>
      <c r="D18" s="767">
        <f t="shared" si="9"/>
        <v>0</v>
      </c>
      <c r="E18" s="767">
        <f t="shared" si="10"/>
        <v>0</v>
      </c>
      <c r="F18" s="767">
        <f t="shared" si="11"/>
        <v>0</v>
      </c>
      <c r="G18" s="767">
        <f t="shared" si="12"/>
        <v>0</v>
      </c>
      <c r="H18" s="767">
        <f t="shared" si="13"/>
        <v>0</v>
      </c>
      <c r="I18" s="767">
        <f t="shared" si="14"/>
        <v>0</v>
      </c>
      <c r="J18" s="767">
        <f t="shared" si="15"/>
        <v>0</v>
      </c>
      <c r="K18" s="767">
        <f t="shared" si="16"/>
        <v>0</v>
      </c>
      <c r="L18" s="767">
        <f t="shared" si="17"/>
        <v>0</v>
      </c>
      <c r="M18" s="767">
        <f t="shared" si="18"/>
        <v>0</v>
      </c>
      <c r="N18" s="767">
        <f t="shared" si="19"/>
        <v>0</v>
      </c>
      <c r="O18" s="767">
        <f t="shared" si="20"/>
        <v>0</v>
      </c>
      <c r="P18" s="767">
        <f t="shared" si="20"/>
        <v>0</v>
      </c>
      <c r="Q18" s="767">
        <f t="shared" si="21"/>
        <v>0</v>
      </c>
      <c r="R18" s="620">
        <f t="shared" si="0"/>
        <v>0</v>
      </c>
      <c r="S18" s="769">
        <f t="shared" si="22"/>
        <v>0</v>
      </c>
      <c r="T18" s="769">
        <f t="shared" si="23"/>
        <v>0</v>
      </c>
      <c r="U18" s="769">
        <f t="shared" si="24"/>
        <v>0</v>
      </c>
      <c r="V18" s="769">
        <f t="shared" si="25"/>
        <v>0</v>
      </c>
      <c r="W18" s="769">
        <f t="shared" si="26"/>
        <v>0</v>
      </c>
      <c r="X18" s="769">
        <f t="shared" si="5"/>
        <v>0</v>
      </c>
      <c r="Y18" s="769">
        <f t="shared" si="6"/>
        <v>0</v>
      </c>
      <c r="Z18" s="769">
        <f t="shared" si="7"/>
        <v>0</v>
      </c>
      <c r="AA18" s="769">
        <f t="shared" si="8"/>
        <v>0</v>
      </c>
      <c r="AB18" s="627">
        <f t="shared" si="1"/>
        <v>0</v>
      </c>
      <c r="AC18" s="631">
        <f t="shared" si="2"/>
        <v>0</v>
      </c>
      <c r="AD18" s="603"/>
      <c r="AE18" s="860" t="s">
        <v>621</v>
      </c>
      <c r="AF18" s="861"/>
      <c r="AG18" s="861"/>
      <c r="AH18" s="861"/>
      <c r="AI18" s="861"/>
      <c r="AJ18" s="861"/>
      <c r="AK18" s="861"/>
      <c r="AL18" s="861"/>
      <c r="AM18" s="861"/>
      <c r="AN18" s="861"/>
      <c r="AO18" s="861"/>
      <c r="AP18" s="861"/>
      <c r="AQ18" s="861"/>
      <c r="AR18" s="861"/>
      <c r="AS18" s="861"/>
      <c r="AT18" s="861"/>
      <c r="AU18" s="861"/>
      <c r="AV18" s="861"/>
      <c r="AW18" s="861"/>
      <c r="AX18" s="861"/>
      <c r="AY18" s="861"/>
      <c r="AZ18" s="861"/>
      <c r="BA18" s="861"/>
      <c r="BB18" s="861"/>
      <c r="BC18" s="861"/>
      <c r="BD18" s="861"/>
      <c r="BE18" s="861"/>
      <c r="BF18" s="861"/>
      <c r="BG18" s="861"/>
      <c r="BH18" s="861"/>
      <c r="BI18" s="861"/>
      <c r="BJ18" s="861"/>
      <c r="BK18" s="861"/>
      <c r="BL18" s="861"/>
      <c r="BM18" s="861"/>
      <c r="BN18" s="861"/>
      <c r="BO18" s="861"/>
      <c r="BP18" s="861"/>
      <c r="BQ18" s="861"/>
      <c r="BR18" s="861"/>
      <c r="BS18" s="861"/>
      <c r="BT18" s="861"/>
      <c r="BU18" s="861"/>
      <c r="BV18" s="861"/>
      <c r="BW18" s="861"/>
      <c r="BX18" s="861"/>
      <c r="BY18" s="861"/>
      <c r="BZ18" s="861"/>
      <c r="CA18" s="861"/>
      <c r="CB18" s="861"/>
      <c r="CC18" s="861"/>
      <c r="CD18" s="861"/>
      <c r="CE18" s="861"/>
      <c r="CF18" s="861"/>
      <c r="CG18" s="861"/>
      <c r="CH18" s="861"/>
      <c r="CI18" s="861"/>
      <c r="CJ18" s="861"/>
      <c r="CK18" s="861"/>
      <c r="CL18" s="861"/>
      <c r="CM18" s="861"/>
      <c r="CN18" s="861"/>
      <c r="CO18" s="861"/>
      <c r="CP18" s="861"/>
      <c r="CQ18" s="861"/>
      <c r="CR18" s="861"/>
      <c r="CS18" s="861"/>
      <c r="CT18" s="861"/>
      <c r="CU18" s="861"/>
      <c r="CV18" s="861"/>
      <c r="CW18" s="861"/>
      <c r="CX18" s="861"/>
      <c r="CY18" s="861"/>
      <c r="CZ18" s="861"/>
      <c r="DA18" s="861"/>
      <c r="DB18" s="861"/>
      <c r="DC18" s="861"/>
      <c r="DD18" s="861"/>
      <c r="DE18" s="861"/>
      <c r="DF18" s="861"/>
      <c r="DG18" s="861"/>
      <c r="DH18" s="861"/>
      <c r="DI18" s="861"/>
      <c r="DJ18" s="861"/>
      <c r="DK18" s="861"/>
      <c r="DL18" s="861"/>
      <c r="DM18" s="861"/>
      <c r="DN18" s="861"/>
      <c r="DO18" s="861"/>
      <c r="DP18" s="861"/>
      <c r="DQ18" s="861"/>
      <c r="DR18" s="861"/>
      <c r="DS18" s="861"/>
      <c r="DT18" s="861"/>
      <c r="DU18" s="861"/>
      <c r="DV18" s="861"/>
      <c r="DW18" s="861"/>
      <c r="DX18" s="861"/>
      <c r="DY18" s="861"/>
      <c r="DZ18" s="861"/>
      <c r="EA18" s="861"/>
      <c r="EB18" s="861"/>
      <c r="EC18" s="861"/>
      <c r="ED18" s="861"/>
      <c r="EE18" s="861"/>
      <c r="EF18" s="861"/>
      <c r="EG18" s="861"/>
      <c r="EH18" s="861"/>
      <c r="EI18" s="861"/>
      <c r="EJ18" s="861"/>
      <c r="EK18" s="861"/>
      <c r="EL18" s="861"/>
      <c r="EM18" s="861"/>
      <c r="EN18" s="861"/>
      <c r="EO18" s="861"/>
      <c r="EP18" s="861"/>
      <c r="EQ18" s="861"/>
      <c r="ER18" s="861"/>
      <c r="ES18" s="861"/>
      <c r="ET18" s="861"/>
      <c r="EU18" s="861"/>
      <c r="EV18" s="861"/>
      <c r="EW18" s="861"/>
      <c r="EX18" s="861"/>
      <c r="EY18" s="861"/>
      <c r="EZ18" s="861"/>
      <c r="FA18" s="861"/>
      <c r="FB18" s="861"/>
      <c r="FC18" s="861"/>
      <c r="FD18" s="861"/>
      <c r="FE18" s="861"/>
      <c r="FF18" s="861"/>
      <c r="FG18" s="861"/>
      <c r="FH18" s="861"/>
      <c r="FI18" s="861"/>
      <c r="FJ18" s="861"/>
      <c r="FK18" s="861"/>
      <c r="FL18" s="861"/>
      <c r="FM18" s="861"/>
      <c r="FN18" s="861"/>
      <c r="FO18" s="861"/>
      <c r="FP18" s="861"/>
      <c r="FQ18" s="861"/>
      <c r="FR18" s="861"/>
      <c r="FS18" s="861"/>
      <c r="FT18" s="861"/>
      <c r="FU18" s="861"/>
      <c r="FV18" s="861"/>
      <c r="FW18" s="861"/>
      <c r="FX18" s="861"/>
      <c r="FY18" s="861"/>
      <c r="FZ18" s="861"/>
      <c r="GA18" s="861"/>
      <c r="GB18" s="861"/>
      <c r="GC18" s="861"/>
      <c r="GD18" s="861"/>
      <c r="GE18" s="861"/>
      <c r="GF18" s="861"/>
      <c r="GG18" s="861"/>
      <c r="GH18" s="861"/>
      <c r="GI18" s="861"/>
      <c r="GJ18" s="861"/>
      <c r="GK18" s="861"/>
      <c r="GL18" s="861"/>
      <c r="GM18" s="861"/>
      <c r="GN18" s="861"/>
      <c r="GO18" s="861"/>
      <c r="GP18" s="861"/>
      <c r="GQ18" s="861"/>
      <c r="GR18" s="861"/>
      <c r="GS18" s="861"/>
      <c r="GT18" s="861"/>
      <c r="GU18" s="861"/>
      <c r="GV18" s="861"/>
      <c r="GW18" s="861"/>
      <c r="GX18" s="861"/>
      <c r="GY18" s="861"/>
      <c r="GZ18" s="861"/>
      <c r="HA18" s="861"/>
      <c r="HB18" s="861"/>
      <c r="HC18" s="861"/>
      <c r="HD18" s="861"/>
      <c r="HE18" s="861"/>
      <c r="HF18" s="861"/>
      <c r="HG18" s="861"/>
      <c r="HH18" s="861"/>
      <c r="HI18" s="861"/>
      <c r="HJ18" s="861"/>
      <c r="HK18" s="861"/>
      <c r="HL18" s="861"/>
      <c r="HM18" s="861"/>
      <c r="HN18" s="861"/>
      <c r="HO18" s="861"/>
      <c r="HP18" s="861"/>
      <c r="HQ18" s="861"/>
      <c r="HR18" s="861"/>
      <c r="HS18" s="861"/>
      <c r="HT18" s="861"/>
      <c r="HU18" s="861"/>
      <c r="HV18" s="861"/>
      <c r="HW18" s="861"/>
      <c r="HX18" s="861"/>
      <c r="HY18" s="861"/>
      <c r="HZ18" s="861"/>
      <c r="IA18" s="861"/>
      <c r="IB18" s="861"/>
      <c r="IC18" s="861"/>
      <c r="ID18" s="861"/>
      <c r="IE18" s="861"/>
      <c r="IF18" s="861"/>
      <c r="IG18" s="861"/>
      <c r="IH18" s="861"/>
      <c r="II18" s="861"/>
      <c r="IJ18" s="861"/>
      <c r="IK18" s="861"/>
      <c r="IL18" s="861"/>
      <c r="IM18" s="861"/>
      <c r="IN18" s="861"/>
      <c r="IO18" s="861"/>
      <c r="IP18" s="861"/>
      <c r="IQ18" s="861"/>
      <c r="IR18" s="861"/>
      <c r="IS18" s="861"/>
      <c r="IT18" s="861"/>
      <c r="IU18" s="861"/>
      <c r="IV18" s="861"/>
      <c r="IW18" s="861"/>
      <c r="IX18" s="861"/>
      <c r="IY18" s="862"/>
    </row>
    <row r="19" spans="2:260" ht="25" customHeight="1">
      <c r="B19" s="617">
        <v>10</v>
      </c>
      <c r="C19" s="619">
        <v>43831</v>
      </c>
      <c r="D19" s="767">
        <f t="shared" si="9"/>
        <v>0</v>
      </c>
      <c r="E19" s="767">
        <f t="shared" si="10"/>
        <v>0</v>
      </c>
      <c r="F19" s="767">
        <f t="shared" si="11"/>
        <v>0</v>
      </c>
      <c r="G19" s="767">
        <f t="shared" si="12"/>
        <v>0</v>
      </c>
      <c r="H19" s="767">
        <f t="shared" si="13"/>
        <v>0</v>
      </c>
      <c r="I19" s="767">
        <f t="shared" si="14"/>
        <v>0</v>
      </c>
      <c r="J19" s="767">
        <f t="shared" si="15"/>
        <v>0</v>
      </c>
      <c r="K19" s="767">
        <f t="shared" si="16"/>
        <v>0</v>
      </c>
      <c r="L19" s="767">
        <f t="shared" si="17"/>
        <v>0</v>
      </c>
      <c r="M19" s="767">
        <f t="shared" si="18"/>
        <v>0</v>
      </c>
      <c r="N19" s="767">
        <f t="shared" si="19"/>
        <v>0</v>
      </c>
      <c r="O19" s="767">
        <f t="shared" si="20"/>
        <v>0</v>
      </c>
      <c r="P19" s="767">
        <f t="shared" si="20"/>
        <v>0</v>
      </c>
      <c r="Q19" s="767">
        <f t="shared" si="21"/>
        <v>0</v>
      </c>
      <c r="R19" s="620">
        <f t="shared" si="0"/>
        <v>0</v>
      </c>
      <c r="S19" s="769">
        <f t="shared" si="22"/>
        <v>0</v>
      </c>
      <c r="T19" s="769">
        <f t="shared" si="23"/>
        <v>0</v>
      </c>
      <c r="U19" s="769">
        <f t="shared" si="24"/>
        <v>0</v>
      </c>
      <c r="V19" s="769">
        <f t="shared" si="25"/>
        <v>0</v>
      </c>
      <c r="W19" s="769">
        <f t="shared" si="26"/>
        <v>0</v>
      </c>
      <c r="X19" s="769">
        <f t="shared" si="5"/>
        <v>0</v>
      </c>
      <c r="Y19" s="769">
        <f t="shared" si="6"/>
        <v>0</v>
      </c>
      <c r="Z19" s="769">
        <f t="shared" si="7"/>
        <v>0</v>
      </c>
      <c r="AA19" s="769">
        <f t="shared" si="8"/>
        <v>0</v>
      </c>
      <c r="AB19" s="627">
        <f t="shared" si="1"/>
        <v>0</v>
      </c>
      <c r="AC19" s="631">
        <f t="shared" si="2"/>
        <v>0</v>
      </c>
      <c r="AD19" s="603"/>
      <c r="AE19" s="863"/>
      <c r="AF19" s="864"/>
      <c r="AG19" s="864"/>
      <c r="AH19" s="864"/>
      <c r="AI19" s="864"/>
      <c r="AJ19" s="864"/>
      <c r="AK19" s="864"/>
      <c r="AL19" s="864"/>
      <c r="AM19" s="864"/>
      <c r="AN19" s="864"/>
      <c r="AO19" s="864"/>
      <c r="AP19" s="864"/>
      <c r="AQ19" s="864"/>
      <c r="AR19" s="864"/>
      <c r="AS19" s="864"/>
      <c r="AT19" s="864"/>
      <c r="AU19" s="864"/>
      <c r="AV19" s="864"/>
      <c r="AW19" s="864"/>
      <c r="AX19" s="864"/>
      <c r="AY19" s="864"/>
      <c r="AZ19" s="864"/>
      <c r="BA19" s="864"/>
      <c r="BB19" s="864"/>
      <c r="BC19" s="864"/>
      <c r="BD19" s="864"/>
      <c r="BE19" s="864"/>
      <c r="BF19" s="864"/>
      <c r="BG19" s="864"/>
      <c r="BH19" s="864"/>
      <c r="BI19" s="864"/>
      <c r="BJ19" s="864"/>
      <c r="BK19" s="864"/>
      <c r="BL19" s="864"/>
      <c r="BM19" s="864"/>
      <c r="BN19" s="864"/>
      <c r="BO19" s="864"/>
      <c r="BP19" s="864"/>
      <c r="BQ19" s="864"/>
      <c r="BR19" s="864"/>
      <c r="BS19" s="864"/>
      <c r="BT19" s="864"/>
      <c r="BU19" s="864"/>
      <c r="BV19" s="864"/>
      <c r="BW19" s="864"/>
      <c r="BX19" s="864"/>
      <c r="BY19" s="864"/>
      <c r="BZ19" s="864"/>
      <c r="CA19" s="864"/>
      <c r="CB19" s="864"/>
      <c r="CC19" s="864"/>
      <c r="CD19" s="864"/>
      <c r="CE19" s="864"/>
      <c r="CF19" s="864"/>
      <c r="CG19" s="864"/>
      <c r="CH19" s="864"/>
      <c r="CI19" s="864"/>
      <c r="CJ19" s="864"/>
      <c r="CK19" s="864"/>
      <c r="CL19" s="864"/>
      <c r="CM19" s="864"/>
      <c r="CN19" s="864"/>
      <c r="CO19" s="864"/>
      <c r="CP19" s="864"/>
      <c r="CQ19" s="864"/>
      <c r="CR19" s="864"/>
      <c r="CS19" s="864"/>
      <c r="CT19" s="864"/>
      <c r="CU19" s="864"/>
      <c r="CV19" s="864"/>
      <c r="CW19" s="864"/>
      <c r="CX19" s="864"/>
      <c r="CY19" s="864"/>
      <c r="CZ19" s="864"/>
      <c r="DA19" s="864"/>
      <c r="DB19" s="864"/>
      <c r="DC19" s="864"/>
      <c r="DD19" s="864"/>
      <c r="DE19" s="864"/>
      <c r="DF19" s="864"/>
      <c r="DG19" s="864"/>
      <c r="DH19" s="864"/>
      <c r="DI19" s="864"/>
      <c r="DJ19" s="864"/>
      <c r="DK19" s="864"/>
      <c r="DL19" s="864"/>
      <c r="DM19" s="864"/>
      <c r="DN19" s="864"/>
      <c r="DO19" s="864"/>
      <c r="DP19" s="864"/>
      <c r="DQ19" s="864"/>
      <c r="DR19" s="864"/>
      <c r="DS19" s="864"/>
      <c r="DT19" s="864"/>
      <c r="DU19" s="864"/>
      <c r="DV19" s="864"/>
      <c r="DW19" s="864"/>
      <c r="DX19" s="864"/>
      <c r="DY19" s="864"/>
      <c r="DZ19" s="864"/>
      <c r="EA19" s="864"/>
      <c r="EB19" s="864"/>
      <c r="EC19" s="864"/>
      <c r="ED19" s="864"/>
      <c r="EE19" s="864"/>
      <c r="EF19" s="864"/>
      <c r="EG19" s="864"/>
      <c r="EH19" s="864"/>
      <c r="EI19" s="864"/>
      <c r="EJ19" s="864"/>
      <c r="EK19" s="864"/>
      <c r="EL19" s="864"/>
      <c r="EM19" s="864"/>
      <c r="EN19" s="864"/>
      <c r="EO19" s="864"/>
      <c r="EP19" s="864"/>
      <c r="EQ19" s="864"/>
      <c r="ER19" s="864"/>
      <c r="ES19" s="864"/>
      <c r="ET19" s="864"/>
      <c r="EU19" s="864"/>
      <c r="EV19" s="864"/>
      <c r="EW19" s="864"/>
      <c r="EX19" s="864"/>
      <c r="EY19" s="864"/>
      <c r="EZ19" s="864"/>
      <c r="FA19" s="864"/>
      <c r="FB19" s="864"/>
      <c r="FC19" s="864"/>
      <c r="FD19" s="864"/>
      <c r="FE19" s="864"/>
      <c r="FF19" s="864"/>
      <c r="FG19" s="864"/>
      <c r="FH19" s="864"/>
      <c r="FI19" s="864"/>
      <c r="FJ19" s="864"/>
      <c r="FK19" s="864"/>
      <c r="FL19" s="864"/>
      <c r="FM19" s="864"/>
      <c r="FN19" s="864"/>
      <c r="FO19" s="864"/>
      <c r="FP19" s="864"/>
      <c r="FQ19" s="864"/>
      <c r="FR19" s="864"/>
      <c r="FS19" s="864"/>
      <c r="FT19" s="864"/>
      <c r="FU19" s="864"/>
      <c r="FV19" s="864"/>
      <c r="FW19" s="864"/>
      <c r="FX19" s="864"/>
      <c r="FY19" s="864"/>
      <c r="FZ19" s="864"/>
      <c r="GA19" s="864"/>
      <c r="GB19" s="864"/>
      <c r="GC19" s="864"/>
      <c r="GD19" s="864"/>
      <c r="GE19" s="864"/>
      <c r="GF19" s="864"/>
      <c r="GG19" s="864"/>
      <c r="GH19" s="864"/>
      <c r="GI19" s="864"/>
      <c r="GJ19" s="864"/>
      <c r="GK19" s="864"/>
      <c r="GL19" s="864"/>
      <c r="GM19" s="864"/>
      <c r="GN19" s="864"/>
      <c r="GO19" s="864"/>
      <c r="GP19" s="864"/>
      <c r="GQ19" s="864"/>
      <c r="GR19" s="864"/>
      <c r="GS19" s="864"/>
      <c r="GT19" s="864"/>
      <c r="GU19" s="864"/>
      <c r="GV19" s="864"/>
      <c r="GW19" s="864"/>
      <c r="GX19" s="864"/>
      <c r="GY19" s="864"/>
      <c r="GZ19" s="864"/>
      <c r="HA19" s="864"/>
      <c r="HB19" s="864"/>
      <c r="HC19" s="864"/>
      <c r="HD19" s="864"/>
      <c r="HE19" s="864"/>
      <c r="HF19" s="864"/>
      <c r="HG19" s="864"/>
      <c r="HH19" s="864"/>
      <c r="HI19" s="864"/>
      <c r="HJ19" s="864"/>
      <c r="HK19" s="864"/>
      <c r="HL19" s="864"/>
      <c r="HM19" s="864"/>
      <c r="HN19" s="864"/>
      <c r="HO19" s="864"/>
      <c r="HP19" s="864"/>
      <c r="HQ19" s="864"/>
      <c r="HR19" s="864"/>
      <c r="HS19" s="864"/>
      <c r="HT19" s="864"/>
      <c r="HU19" s="864"/>
      <c r="HV19" s="864"/>
      <c r="HW19" s="864"/>
      <c r="HX19" s="864"/>
      <c r="HY19" s="864"/>
      <c r="HZ19" s="864"/>
      <c r="IA19" s="864"/>
      <c r="IB19" s="864"/>
      <c r="IC19" s="864"/>
      <c r="ID19" s="864"/>
      <c r="IE19" s="864"/>
      <c r="IF19" s="864"/>
      <c r="IG19" s="864"/>
      <c r="IH19" s="864"/>
      <c r="II19" s="864"/>
      <c r="IJ19" s="864"/>
      <c r="IK19" s="864"/>
      <c r="IL19" s="864"/>
      <c r="IM19" s="864"/>
      <c r="IN19" s="864"/>
      <c r="IO19" s="864"/>
      <c r="IP19" s="864"/>
      <c r="IQ19" s="864"/>
      <c r="IR19" s="864"/>
      <c r="IS19" s="864"/>
      <c r="IT19" s="864"/>
      <c r="IU19" s="864"/>
      <c r="IV19" s="864"/>
      <c r="IW19" s="864"/>
      <c r="IX19" s="864"/>
      <c r="IY19" s="865"/>
    </row>
    <row r="20" spans="2:260" ht="25" customHeight="1">
      <c r="B20" s="617">
        <v>11</v>
      </c>
      <c r="C20" s="619">
        <v>43862</v>
      </c>
      <c r="D20" s="767">
        <f t="shared" si="9"/>
        <v>0</v>
      </c>
      <c r="E20" s="767">
        <f t="shared" si="10"/>
        <v>0</v>
      </c>
      <c r="F20" s="767">
        <f t="shared" si="11"/>
        <v>0</v>
      </c>
      <c r="G20" s="767">
        <f t="shared" si="12"/>
        <v>0</v>
      </c>
      <c r="H20" s="767">
        <f t="shared" si="13"/>
        <v>0</v>
      </c>
      <c r="I20" s="767">
        <f t="shared" si="14"/>
        <v>0</v>
      </c>
      <c r="J20" s="767">
        <f t="shared" si="15"/>
        <v>0</v>
      </c>
      <c r="K20" s="767">
        <f t="shared" si="16"/>
        <v>0</v>
      </c>
      <c r="L20" s="767">
        <f t="shared" si="17"/>
        <v>0</v>
      </c>
      <c r="M20" s="767">
        <f t="shared" si="18"/>
        <v>0</v>
      </c>
      <c r="N20" s="767">
        <f t="shared" si="19"/>
        <v>0</v>
      </c>
      <c r="O20" s="767">
        <f t="shared" si="20"/>
        <v>0</v>
      </c>
      <c r="P20" s="767">
        <f t="shared" si="20"/>
        <v>0</v>
      </c>
      <c r="Q20" s="767">
        <f t="shared" si="21"/>
        <v>0</v>
      </c>
      <c r="R20" s="620">
        <f t="shared" si="0"/>
        <v>0</v>
      </c>
      <c r="S20" s="769">
        <f t="shared" si="22"/>
        <v>0</v>
      </c>
      <c r="T20" s="769">
        <f t="shared" si="23"/>
        <v>0</v>
      </c>
      <c r="U20" s="769">
        <f t="shared" si="24"/>
        <v>0</v>
      </c>
      <c r="V20" s="769">
        <f t="shared" si="25"/>
        <v>0</v>
      </c>
      <c r="W20" s="769">
        <f t="shared" si="26"/>
        <v>0</v>
      </c>
      <c r="X20" s="769">
        <f t="shared" si="5"/>
        <v>0</v>
      </c>
      <c r="Y20" s="769">
        <f t="shared" si="6"/>
        <v>0</v>
      </c>
      <c r="Z20" s="769">
        <f t="shared" si="7"/>
        <v>0</v>
      </c>
      <c r="AA20" s="769">
        <f t="shared" si="8"/>
        <v>0</v>
      </c>
      <c r="AB20" s="627">
        <f t="shared" si="1"/>
        <v>0</v>
      </c>
      <c r="AC20" s="631">
        <f t="shared" si="2"/>
        <v>0</v>
      </c>
      <c r="AD20" s="603"/>
      <c r="AE20" s="863"/>
      <c r="AF20" s="864"/>
      <c r="AG20" s="864"/>
      <c r="AH20" s="864"/>
      <c r="AI20" s="864"/>
      <c r="AJ20" s="864"/>
      <c r="AK20" s="864"/>
      <c r="AL20" s="864"/>
      <c r="AM20" s="864"/>
      <c r="AN20" s="864"/>
      <c r="AO20" s="864"/>
      <c r="AP20" s="864"/>
      <c r="AQ20" s="864"/>
      <c r="AR20" s="864"/>
      <c r="AS20" s="864"/>
      <c r="AT20" s="864"/>
      <c r="AU20" s="864"/>
      <c r="AV20" s="864"/>
      <c r="AW20" s="864"/>
      <c r="AX20" s="864"/>
      <c r="AY20" s="864"/>
      <c r="AZ20" s="864"/>
      <c r="BA20" s="864"/>
      <c r="BB20" s="864"/>
      <c r="BC20" s="864"/>
      <c r="BD20" s="864"/>
      <c r="BE20" s="864"/>
      <c r="BF20" s="864"/>
      <c r="BG20" s="864"/>
      <c r="BH20" s="864"/>
      <c r="BI20" s="864"/>
      <c r="BJ20" s="864"/>
      <c r="BK20" s="864"/>
      <c r="BL20" s="864"/>
      <c r="BM20" s="864"/>
      <c r="BN20" s="864"/>
      <c r="BO20" s="864"/>
      <c r="BP20" s="864"/>
      <c r="BQ20" s="864"/>
      <c r="BR20" s="864"/>
      <c r="BS20" s="864"/>
      <c r="BT20" s="864"/>
      <c r="BU20" s="864"/>
      <c r="BV20" s="864"/>
      <c r="BW20" s="864"/>
      <c r="BX20" s="864"/>
      <c r="BY20" s="864"/>
      <c r="BZ20" s="864"/>
      <c r="CA20" s="864"/>
      <c r="CB20" s="864"/>
      <c r="CC20" s="864"/>
      <c r="CD20" s="864"/>
      <c r="CE20" s="864"/>
      <c r="CF20" s="864"/>
      <c r="CG20" s="864"/>
      <c r="CH20" s="864"/>
      <c r="CI20" s="864"/>
      <c r="CJ20" s="864"/>
      <c r="CK20" s="864"/>
      <c r="CL20" s="864"/>
      <c r="CM20" s="864"/>
      <c r="CN20" s="864"/>
      <c r="CO20" s="864"/>
      <c r="CP20" s="864"/>
      <c r="CQ20" s="864"/>
      <c r="CR20" s="864"/>
      <c r="CS20" s="864"/>
      <c r="CT20" s="864"/>
      <c r="CU20" s="864"/>
      <c r="CV20" s="864"/>
      <c r="CW20" s="864"/>
      <c r="CX20" s="864"/>
      <c r="CY20" s="864"/>
      <c r="CZ20" s="864"/>
      <c r="DA20" s="864"/>
      <c r="DB20" s="864"/>
      <c r="DC20" s="864"/>
      <c r="DD20" s="864"/>
      <c r="DE20" s="864"/>
      <c r="DF20" s="864"/>
      <c r="DG20" s="864"/>
      <c r="DH20" s="864"/>
      <c r="DI20" s="864"/>
      <c r="DJ20" s="864"/>
      <c r="DK20" s="864"/>
      <c r="DL20" s="864"/>
      <c r="DM20" s="864"/>
      <c r="DN20" s="864"/>
      <c r="DO20" s="864"/>
      <c r="DP20" s="864"/>
      <c r="DQ20" s="864"/>
      <c r="DR20" s="864"/>
      <c r="DS20" s="864"/>
      <c r="DT20" s="864"/>
      <c r="DU20" s="864"/>
      <c r="DV20" s="864"/>
      <c r="DW20" s="864"/>
      <c r="DX20" s="864"/>
      <c r="DY20" s="864"/>
      <c r="DZ20" s="864"/>
      <c r="EA20" s="864"/>
      <c r="EB20" s="864"/>
      <c r="EC20" s="864"/>
      <c r="ED20" s="864"/>
      <c r="EE20" s="864"/>
      <c r="EF20" s="864"/>
      <c r="EG20" s="864"/>
      <c r="EH20" s="864"/>
      <c r="EI20" s="864"/>
      <c r="EJ20" s="864"/>
      <c r="EK20" s="864"/>
      <c r="EL20" s="864"/>
      <c r="EM20" s="864"/>
      <c r="EN20" s="864"/>
      <c r="EO20" s="864"/>
      <c r="EP20" s="864"/>
      <c r="EQ20" s="864"/>
      <c r="ER20" s="864"/>
      <c r="ES20" s="864"/>
      <c r="ET20" s="864"/>
      <c r="EU20" s="864"/>
      <c r="EV20" s="864"/>
      <c r="EW20" s="864"/>
      <c r="EX20" s="864"/>
      <c r="EY20" s="864"/>
      <c r="EZ20" s="864"/>
      <c r="FA20" s="864"/>
      <c r="FB20" s="864"/>
      <c r="FC20" s="864"/>
      <c r="FD20" s="864"/>
      <c r="FE20" s="864"/>
      <c r="FF20" s="864"/>
      <c r="FG20" s="864"/>
      <c r="FH20" s="864"/>
      <c r="FI20" s="864"/>
      <c r="FJ20" s="864"/>
      <c r="FK20" s="864"/>
      <c r="FL20" s="864"/>
      <c r="FM20" s="864"/>
      <c r="FN20" s="864"/>
      <c r="FO20" s="864"/>
      <c r="FP20" s="864"/>
      <c r="FQ20" s="864"/>
      <c r="FR20" s="864"/>
      <c r="FS20" s="864"/>
      <c r="FT20" s="864"/>
      <c r="FU20" s="864"/>
      <c r="FV20" s="864"/>
      <c r="FW20" s="864"/>
      <c r="FX20" s="864"/>
      <c r="FY20" s="864"/>
      <c r="FZ20" s="864"/>
      <c r="GA20" s="864"/>
      <c r="GB20" s="864"/>
      <c r="GC20" s="864"/>
      <c r="GD20" s="864"/>
      <c r="GE20" s="864"/>
      <c r="GF20" s="864"/>
      <c r="GG20" s="864"/>
      <c r="GH20" s="864"/>
      <c r="GI20" s="864"/>
      <c r="GJ20" s="864"/>
      <c r="GK20" s="864"/>
      <c r="GL20" s="864"/>
      <c r="GM20" s="864"/>
      <c r="GN20" s="864"/>
      <c r="GO20" s="864"/>
      <c r="GP20" s="864"/>
      <c r="GQ20" s="864"/>
      <c r="GR20" s="864"/>
      <c r="GS20" s="864"/>
      <c r="GT20" s="864"/>
      <c r="GU20" s="864"/>
      <c r="GV20" s="864"/>
      <c r="GW20" s="864"/>
      <c r="GX20" s="864"/>
      <c r="GY20" s="864"/>
      <c r="GZ20" s="864"/>
      <c r="HA20" s="864"/>
      <c r="HB20" s="864"/>
      <c r="HC20" s="864"/>
      <c r="HD20" s="864"/>
      <c r="HE20" s="864"/>
      <c r="HF20" s="864"/>
      <c r="HG20" s="864"/>
      <c r="HH20" s="864"/>
      <c r="HI20" s="864"/>
      <c r="HJ20" s="864"/>
      <c r="HK20" s="864"/>
      <c r="HL20" s="864"/>
      <c r="HM20" s="864"/>
      <c r="HN20" s="864"/>
      <c r="HO20" s="864"/>
      <c r="HP20" s="864"/>
      <c r="HQ20" s="864"/>
      <c r="HR20" s="864"/>
      <c r="HS20" s="864"/>
      <c r="HT20" s="864"/>
      <c r="HU20" s="864"/>
      <c r="HV20" s="864"/>
      <c r="HW20" s="864"/>
      <c r="HX20" s="864"/>
      <c r="HY20" s="864"/>
      <c r="HZ20" s="864"/>
      <c r="IA20" s="864"/>
      <c r="IB20" s="864"/>
      <c r="IC20" s="864"/>
      <c r="ID20" s="864"/>
      <c r="IE20" s="864"/>
      <c r="IF20" s="864"/>
      <c r="IG20" s="864"/>
      <c r="IH20" s="864"/>
      <c r="II20" s="864"/>
      <c r="IJ20" s="864"/>
      <c r="IK20" s="864"/>
      <c r="IL20" s="864"/>
      <c r="IM20" s="864"/>
      <c r="IN20" s="864"/>
      <c r="IO20" s="864"/>
      <c r="IP20" s="864"/>
      <c r="IQ20" s="864"/>
      <c r="IR20" s="864"/>
      <c r="IS20" s="864"/>
      <c r="IT20" s="864"/>
      <c r="IU20" s="864"/>
      <c r="IV20" s="864"/>
      <c r="IW20" s="864"/>
      <c r="IX20" s="864"/>
      <c r="IY20" s="865"/>
    </row>
    <row r="21" spans="2:260" ht="25" customHeight="1">
      <c r="B21" s="617">
        <v>12</v>
      </c>
      <c r="C21" s="619">
        <v>43891</v>
      </c>
      <c r="D21" s="767">
        <f t="shared" si="9"/>
        <v>0</v>
      </c>
      <c r="E21" s="767">
        <f t="shared" si="10"/>
        <v>0</v>
      </c>
      <c r="F21" s="767">
        <f t="shared" si="11"/>
        <v>0</v>
      </c>
      <c r="G21" s="767">
        <f t="shared" si="12"/>
        <v>0</v>
      </c>
      <c r="H21" s="767">
        <f t="shared" si="13"/>
        <v>0</v>
      </c>
      <c r="I21" s="767">
        <f t="shared" si="14"/>
        <v>0</v>
      </c>
      <c r="J21" s="767">
        <f t="shared" si="15"/>
        <v>0</v>
      </c>
      <c r="K21" s="767">
        <f t="shared" si="16"/>
        <v>0</v>
      </c>
      <c r="L21" s="767">
        <f t="shared" si="17"/>
        <v>0</v>
      </c>
      <c r="M21" s="767">
        <f t="shared" si="18"/>
        <v>0</v>
      </c>
      <c r="N21" s="767">
        <f t="shared" si="19"/>
        <v>0</v>
      </c>
      <c r="O21" s="767">
        <f t="shared" si="20"/>
        <v>0</v>
      </c>
      <c r="P21" s="767">
        <f t="shared" si="20"/>
        <v>0</v>
      </c>
      <c r="Q21" s="767">
        <f t="shared" si="21"/>
        <v>0</v>
      </c>
      <c r="R21" s="620">
        <f t="shared" si="0"/>
        <v>0</v>
      </c>
      <c r="S21" s="769">
        <f t="shared" si="22"/>
        <v>0</v>
      </c>
      <c r="T21" s="769">
        <f t="shared" si="23"/>
        <v>0</v>
      </c>
      <c r="U21" s="769">
        <f t="shared" si="24"/>
        <v>0</v>
      </c>
      <c r="V21" s="769">
        <f t="shared" si="25"/>
        <v>0</v>
      </c>
      <c r="W21" s="769">
        <f t="shared" si="26"/>
        <v>0</v>
      </c>
      <c r="X21" s="769">
        <f t="shared" si="5"/>
        <v>0</v>
      </c>
      <c r="Y21" s="769">
        <f t="shared" si="6"/>
        <v>0</v>
      </c>
      <c r="Z21" s="769">
        <f t="shared" si="7"/>
        <v>0</v>
      </c>
      <c r="AA21" s="769">
        <f t="shared" si="8"/>
        <v>0</v>
      </c>
      <c r="AB21" s="627">
        <f t="shared" si="1"/>
        <v>0</v>
      </c>
      <c r="AC21" s="631">
        <f t="shared" si="2"/>
        <v>0</v>
      </c>
      <c r="AD21" s="603"/>
      <c r="AE21" s="863"/>
      <c r="AF21" s="864"/>
      <c r="AG21" s="864"/>
      <c r="AH21" s="864"/>
      <c r="AI21" s="864"/>
      <c r="AJ21" s="864"/>
      <c r="AK21" s="864"/>
      <c r="AL21" s="864"/>
      <c r="AM21" s="864"/>
      <c r="AN21" s="864"/>
      <c r="AO21" s="864"/>
      <c r="AP21" s="864"/>
      <c r="AQ21" s="864"/>
      <c r="AR21" s="864"/>
      <c r="AS21" s="864"/>
      <c r="AT21" s="864"/>
      <c r="AU21" s="864"/>
      <c r="AV21" s="864"/>
      <c r="AW21" s="864"/>
      <c r="AX21" s="864"/>
      <c r="AY21" s="864"/>
      <c r="AZ21" s="864"/>
      <c r="BA21" s="864"/>
      <c r="BB21" s="864"/>
      <c r="BC21" s="864"/>
      <c r="BD21" s="864"/>
      <c r="BE21" s="864"/>
      <c r="BF21" s="864"/>
      <c r="BG21" s="864"/>
      <c r="BH21" s="864"/>
      <c r="BI21" s="864"/>
      <c r="BJ21" s="864"/>
      <c r="BK21" s="864"/>
      <c r="BL21" s="864"/>
      <c r="BM21" s="864"/>
      <c r="BN21" s="864"/>
      <c r="BO21" s="864"/>
      <c r="BP21" s="864"/>
      <c r="BQ21" s="864"/>
      <c r="BR21" s="864"/>
      <c r="BS21" s="864"/>
      <c r="BT21" s="864"/>
      <c r="BU21" s="864"/>
      <c r="BV21" s="864"/>
      <c r="BW21" s="864"/>
      <c r="BX21" s="864"/>
      <c r="BY21" s="864"/>
      <c r="BZ21" s="864"/>
      <c r="CA21" s="864"/>
      <c r="CB21" s="864"/>
      <c r="CC21" s="864"/>
      <c r="CD21" s="864"/>
      <c r="CE21" s="864"/>
      <c r="CF21" s="864"/>
      <c r="CG21" s="864"/>
      <c r="CH21" s="864"/>
      <c r="CI21" s="864"/>
      <c r="CJ21" s="864"/>
      <c r="CK21" s="864"/>
      <c r="CL21" s="864"/>
      <c r="CM21" s="864"/>
      <c r="CN21" s="864"/>
      <c r="CO21" s="864"/>
      <c r="CP21" s="864"/>
      <c r="CQ21" s="864"/>
      <c r="CR21" s="864"/>
      <c r="CS21" s="864"/>
      <c r="CT21" s="864"/>
      <c r="CU21" s="864"/>
      <c r="CV21" s="864"/>
      <c r="CW21" s="864"/>
      <c r="CX21" s="864"/>
      <c r="CY21" s="864"/>
      <c r="CZ21" s="864"/>
      <c r="DA21" s="864"/>
      <c r="DB21" s="864"/>
      <c r="DC21" s="864"/>
      <c r="DD21" s="864"/>
      <c r="DE21" s="864"/>
      <c r="DF21" s="864"/>
      <c r="DG21" s="864"/>
      <c r="DH21" s="864"/>
      <c r="DI21" s="864"/>
      <c r="DJ21" s="864"/>
      <c r="DK21" s="864"/>
      <c r="DL21" s="864"/>
      <c r="DM21" s="864"/>
      <c r="DN21" s="864"/>
      <c r="DO21" s="864"/>
      <c r="DP21" s="864"/>
      <c r="DQ21" s="864"/>
      <c r="DR21" s="864"/>
      <c r="DS21" s="864"/>
      <c r="DT21" s="864"/>
      <c r="DU21" s="864"/>
      <c r="DV21" s="864"/>
      <c r="DW21" s="864"/>
      <c r="DX21" s="864"/>
      <c r="DY21" s="864"/>
      <c r="DZ21" s="864"/>
      <c r="EA21" s="864"/>
      <c r="EB21" s="864"/>
      <c r="EC21" s="864"/>
      <c r="ED21" s="864"/>
      <c r="EE21" s="864"/>
      <c r="EF21" s="864"/>
      <c r="EG21" s="864"/>
      <c r="EH21" s="864"/>
      <c r="EI21" s="864"/>
      <c r="EJ21" s="864"/>
      <c r="EK21" s="864"/>
      <c r="EL21" s="864"/>
      <c r="EM21" s="864"/>
      <c r="EN21" s="864"/>
      <c r="EO21" s="864"/>
      <c r="EP21" s="864"/>
      <c r="EQ21" s="864"/>
      <c r="ER21" s="864"/>
      <c r="ES21" s="864"/>
      <c r="ET21" s="864"/>
      <c r="EU21" s="864"/>
      <c r="EV21" s="864"/>
      <c r="EW21" s="864"/>
      <c r="EX21" s="864"/>
      <c r="EY21" s="864"/>
      <c r="EZ21" s="864"/>
      <c r="FA21" s="864"/>
      <c r="FB21" s="864"/>
      <c r="FC21" s="864"/>
      <c r="FD21" s="864"/>
      <c r="FE21" s="864"/>
      <c r="FF21" s="864"/>
      <c r="FG21" s="864"/>
      <c r="FH21" s="864"/>
      <c r="FI21" s="864"/>
      <c r="FJ21" s="864"/>
      <c r="FK21" s="864"/>
      <c r="FL21" s="864"/>
      <c r="FM21" s="864"/>
      <c r="FN21" s="864"/>
      <c r="FO21" s="864"/>
      <c r="FP21" s="864"/>
      <c r="FQ21" s="864"/>
      <c r="FR21" s="864"/>
      <c r="FS21" s="864"/>
      <c r="FT21" s="864"/>
      <c r="FU21" s="864"/>
      <c r="FV21" s="864"/>
      <c r="FW21" s="864"/>
      <c r="FX21" s="864"/>
      <c r="FY21" s="864"/>
      <c r="FZ21" s="864"/>
      <c r="GA21" s="864"/>
      <c r="GB21" s="864"/>
      <c r="GC21" s="864"/>
      <c r="GD21" s="864"/>
      <c r="GE21" s="864"/>
      <c r="GF21" s="864"/>
      <c r="GG21" s="864"/>
      <c r="GH21" s="864"/>
      <c r="GI21" s="864"/>
      <c r="GJ21" s="864"/>
      <c r="GK21" s="864"/>
      <c r="GL21" s="864"/>
      <c r="GM21" s="864"/>
      <c r="GN21" s="864"/>
      <c r="GO21" s="864"/>
      <c r="GP21" s="864"/>
      <c r="GQ21" s="864"/>
      <c r="GR21" s="864"/>
      <c r="GS21" s="864"/>
      <c r="GT21" s="864"/>
      <c r="GU21" s="864"/>
      <c r="GV21" s="864"/>
      <c r="GW21" s="864"/>
      <c r="GX21" s="864"/>
      <c r="GY21" s="864"/>
      <c r="GZ21" s="864"/>
      <c r="HA21" s="864"/>
      <c r="HB21" s="864"/>
      <c r="HC21" s="864"/>
      <c r="HD21" s="864"/>
      <c r="HE21" s="864"/>
      <c r="HF21" s="864"/>
      <c r="HG21" s="864"/>
      <c r="HH21" s="864"/>
      <c r="HI21" s="864"/>
      <c r="HJ21" s="864"/>
      <c r="HK21" s="864"/>
      <c r="HL21" s="864"/>
      <c r="HM21" s="864"/>
      <c r="HN21" s="864"/>
      <c r="HO21" s="864"/>
      <c r="HP21" s="864"/>
      <c r="HQ21" s="864"/>
      <c r="HR21" s="864"/>
      <c r="HS21" s="864"/>
      <c r="HT21" s="864"/>
      <c r="HU21" s="864"/>
      <c r="HV21" s="864"/>
      <c r="HW21" s="864"/>
      <c r="HX21" s="864"/>
      <c r="HY21" s="864"/>
      <c r="HZ21" s="864"/>
      <c r="IA21" s="864"/>
      <c r="IB21" s="864"/>
      <c r="IC21" s="864"/>
      <c r="ID21" s="864"/>
      <c r="IE21" s="864"/>
      <c r="IF21" s="864"/>
      <c r="IG21" s="864"/>
      <c r="IH21" s="864"/>
      <c r="II21" s="864"/>
      <c r="IJ21" s="864"/>
      <c r="IK21" s="864"/>
      <c r="IL21" s="864"/>
      <c r="IM21" s="864"/>
      <c r="IN21" s="864"/>
      <c r="IO21" s="864"/>
      <c r="IP21" s="864"/>
      <c r="IQ21" s="864"/>
      <c r="IR21" s="864"/>
      <c r="IS21" s="864"/>
      <c r="IT21" s="864"/>
      <c r="IU21" s="864"/>
      <c r="IV21" s="864"/>
      <c r="IW21" s="864"/>
      <c r="IX21" s="864"/>
      <c r="IY21" s="865"/>
    </row>
    <row r="22" spans="2:260" ht="25" customHeight="1">
      <c r="B22" s="617">
        <v>13</v>
      </c>
      <c r="C22" s="619" t="s">
        <v>422</v>
      </c>
      <c r="D22" s="767">
        <v>0</v>
      </c>
      <c r="E22" s="767">
        <v>0</v>
      </c>
      <c r="F22" s="767">
        <v>0</v>
      </c>
      <c r="G22" s="767">
        <v>0</v>
      </c>
      <c r="H22" s="767">
        <v>0</v>
      </c>
      <c r="I22" s="767">
        <v>0</v>
      </c>
      <c r="J22" s="767">
        <v>0</v>
      </c>
      <c r="K22" s="767">
        <v>0</v>
      </c>
      <c r="L22" s="767">
        <v>0</v>
      </c>
      <c r="M22" s="767">
        <v>0</v>
      </c>
      <c r="N22" s="767">
        <v>0</v>
      </c>
      <c r="O22" s="767">
        <v>0</v>
      </c>
      <c r="P22" s="767">
        <v>0</v>
      </c>
      <c r="Q22" s="767">
        <v>0</v>
      </c>
      <c r="R22" s="620">
        <f t="shared" si="0"/>
        <v>0</v>
      </c>
      <c r="S22" s="769">
        <v>0</v>
      </c>
      <c r="T22" s="769">
        <v>0</v>
      </c>
      <c r="U22" s="769">
        <v>0</v>
      </c>
      <c r="V22" s="769">
        <v>0</v>
      </c>
      <c r="W22" s="769">
        <v>0</v>
      </c>
      <c r="X22" s="769">
        <v>0</v>
      </c>
      <c r="Y22" s="769">
        <v>0</v>
      </c>
      <c r="Z22" s="769">
        <v>0</v>
      </c>
      <c r="AA22" s="769">
        <v>0</v>
      </c>
      <c r="AB22" s="627">
        <f t="shared" si="1"/>
        <v>0</v>
      </c>
      <c r="AC22" s="631">
        <f t="shared" si="2"/>
        <v>0</v>
      </c>
      <c r="AD22" s="603"/>
      <c r="AE22" s="863"/>
      <c r="AF22" s="864"/>
      <c r="AG22" s="864"/>
      <c r="AH22" s="864"/>
      <c r="AI22" s="864"/>
      <c r="AJ22" s="864"/>
      <c r="AK22" s="864"/>
      <c r="AL22" s="864"/>
      <c r="AM22" s="864"/>
      <c r="AN22" s="864"/>
      <c r="AO22" s="864"/>
      <c r="AP22" s="864"/>
      <c r="AQ22" s="864"/>
      <c r="AR22" s="864"/>
      <c r="AS22" s="864"/>
      <c r="AT22" s="864"/>
      <c r="AU22" s="864"/>
      <c r="AV22" s="864"/>
      <c r="AW22" s="864"/>
      <c r="AX22" s="864"/>
      <c r="AY22" s="864"/>
      <c r="AZ22" s="864"/>
      <c r="BA22" s="864"/>
      <c r="BB22" s="864"/>
      <c r="BC22" s="864"/>
      <c r="BD22" s="864"/>
      <c r="BE22" s="864"/>
      <c r="BF22" s="864"/>
      <c r="BG22" s="864"/>
      <c r="BH22" s="864"/>
      <c r="BI22" s="864"/>
      <c r="BJ22" s="864"/>
      <c r="BK22" s="864"/>
      <c r="BL22" s="864"/>
      <c r="BM22" s="864"/>
      <c r="BN22" s="864"/>
      <c r="BO22" s="864"/>
      <c r="BP22" s="864"/>
      <c r="BQ22" s="864"/>
      <c r="BR22" s="864"/>
      <c r="BS22" s="864"/>
      <c r="BT22" s="864"/>
      <c r="BU22" s="864"/>
      <c r="BV22" s="864"/>
      <c r="BW22" s="864"/>
      <c r="BX22" s="864"/>
      <c r="BY22" s="864"/>
      <c r="BZ22" s="864"/>
      <c r="CA22" s="864"/>
      <c r="CB22" s="864"/>
      <c r="CC22" s="864"/>
      <c r="CD22" s="864"/>
      <c r="CE22" s="864"/>
      <c r="CF22" s="864"/>
      <c r="CG22" s="864"/>
      <c r="CH22" s="864"/>
      <c r="CI22" s="864"/>
      <c r="CJ22" s="864"/>
      <c r="CK22" s="864"/>
      <c r="CL22" s="864"/>
      <c r="CM22" s="864"/>
      <c r="CN22" s="864"/>
      <c r="CO22" s="864"/>
      <c r="CP22" s="864"/>
      <c r="CQ22" s="864"/>
      <c r="CR22" s="864"/>
      <c r="CS22" s="864"/>
      <c r="CT22" s="864"/>
      <c r="CU22" s="864"/>
      <c r="CV22" s="864"/>
      <c r="CW22" s="864"/>
      <c r="CX22" s="864"/>
      <c r="CY22" s="864"/>
      <c r="CZ22" s="864"/>
      <c r="DA22" s="864"/>
      <c r="DB22" s="864"/>
      <c r="DC22" s="864"/>
      <c r="DD22" s="864"/>
      <c r="DE22" s="864"/>
      <c r="DF22" s="864"/>
      <c r="DG22" s="864"/>
      <c r="DH22" s="864"/>
      <c r="DI22" s="864"/>
      <c r="DJ22" s="864"/>
      <c r="DK22" s="864"/>
      <c r="DL22" s="864"/>
      <c r="DM22" s="864"/>
      <c r="DN22" s="864"/>
      <c r="DO22" s="864"/>
      <c r="DP22" s="864"/>
      <c r="DQ22" s="864"/>
      <c r="DR22" s="864"/>
      <c r="DS22" s="864"/>
      <c r="DT22" s="864"/>
      <c r="DU22" s="864"/>
      <c r="DV22" s="864"/>
      <c r="DW22" s="864"/>
      <c r="DX22" s="864"/>
      <c r="DY22" s="864"/>
      <c r="DZ22" s="864"/>
      <c r="EA22" s="864"/>
      <c r="EB22" s="864"/>
      <c r="EC22" s="864"/>
      <c r="ED22" s="864"/>
      <c r="EE22" s="864"/>
      <c r="EF22" s="864"/>
      <c r="EG22" s="864"/>
      <c r="EH22" s="864"/>
      <c r="EI22" s="864"/>
      <c r="EJ22" s="864"/>
      <c r="EK22" s="864"/>
      <c r="EL22" s="864"/>
      <c r="EM22" s="864"/>
      <c r="EN22" s="864"/>
      <c r="EO22" s="864"/>
      <c r="EP22" s="864"/>
      <c r="EQ22" s="864"/>
      <c r="ER22" s="864"/>
      <c r="ES22" s="864"/>
      <c r="ET22" s="864"/>
      <c r="EU22" s="864"/>
      <c r="EV22" s="864"/>
      <c r="EW22" s="864"/>
      <c r="EX22" s="864"/>
      <c r="EY22" s="864"/>
      <c r="EZ22" s="864"/>
      <c r="FA22" s="864"/>
      <c r="FB22" s="864"/>
      <c r="FC22" s="864"/>
      <c r="FD22" s="864"/>
      <c r="FE22" s="864"/>
      <c r="FF22" s="864"/>
      <c r="FG22" s="864"/>
      <c r="FH22" s="864"/>
      <c r="FI22" s="864"/>
      <c r="FJ22" s="864"/>
      <c r="FK22" s="864"/>
      <c r="FL22" s="864"/>
      <c r="FM22" s="864"/>
      <c r="FN22" s="864"/>
      <c r="FO22" s="864"/>
      <c r="FP22" s="864"/>
      <c r="FQ22" s="864"/>
      <c r="FR22" s="864"/>
      <c r="FS22" s="864"/>
      <c r="FT22" s="864"/>
      <c r="FU22" s="864"/>
      <c r="FV22" s="864"/>
      <c r="FW22" s="864"/>
      <c r="FX22" s="864"/>
      <c r="FY22" s="864"/>
      <c r="FZ22" s="864"/>
      <c r="GA22" s="864"/>
      <c r="GB22" s="864"/>
      <c r="GC22" s="864"/>
      <c r="GD22" s="864"/>
      <c r="GE22" s="864"/>
      <c r="GF22" s="864"/>
      <c r="GG22" s="864"/>
      <c r="GH22" s="864"/>
      <c r="GI22" s="864"/>
      <c r="GJ22" s="864"/>
      <c r="GK22" s="864"/>
      <c r="GL22" s="864"/>
      <c r="GM22" s="864"/>
      <c r="GN22" s="864"/>
      <c r="GO22" s="864"/>
      <c r="GP22" s="864"/>
      <c r="GQ22" s="864"/>
      <c r="GR22" s="864"/>
      <c r="GS22" s="864"/>
      <c r="GT22" s="864"/>
      <c r="GU22" s="864"/>
      <c r="GV22" s="864"/>
      <c r="GW22" s="864"/>
      <c r="GX22" s="864"/>
      <c r="GY22" s="864"/>
      <c r="GZ22" s="864"/>
      <c r="HA22" s="864"/>
      <c r="HB22" s="864"/>
      <c r="HC22" s="864"/>
      <c r="HD22" s="864"/>
      <c r="HE22" s="864"/>
      <c r="HF22" s="864"/>
      <c r="HG22" s="864"/>
      <c r="HH22" s="864"/>
      <c r="HI22" s="864"/>
      <c r="HJ22" s="864"/>
      <c r="HK22" s="864"/>
      <c r="HL22" s="864"/>
      <c r="HM22" s="864"/>
      <c r="HN22" s="864"/>
      <c r="HO22" s="864"/>
      <c r="HP22" s="864"/>
      <c r="HQ22" s="864"/>
      <c r="HR22" s="864"/>
      <c r="HS22" s="864"/>
      <c r="HT22" s="864"/>
      <c r="HU22" s="864"/>
      <c r="HV22" s="864"/>
      <c r="HW22" s="864"/>
      <c r="HX22" s="864"/>
      <c r="HY22" s="864"/>
      <c r="HZ22" s="864"/>
      <c r="IA22" s="864"/>
      <c r="IB22" s="864"/>
      <c r="IC22" s="864"/>
      <c r="ID22" s="864"/>
      <c r="IE22" s="864"/>
      <c r="IF22" s="864"/>
      <c r="IG22" s="864"/>
      <c r="IH22" s="864"/>
      <c r="II22" s="864"/>
      <c r="IJ22" s="864"/>
      <c r="IK22" s="864"/>
      <c r="IL22" s="864"/>
      <c r="IM22" s="864"/>
      <c r="IN22" s="864"/>
      <c r="IO22" s="864"/>
      <c r="IP22" s="864"/>
      <c r="IQ22" s="864"/>
      <c r="IR22" s="864"/>
      <c r="IS22" s="864"/>
      <c r="IT22" s="864"/>
      <c r="IU22" s="864"/>
      <c r="IV22" s="864"/>
      <c r="IW22" s="864"/>
      <c r="IX22" s="864"/>
      <c r="IY22" s="865"/>
    </row>
    <row r="23" spans="2:260" ht="25" customHeight="1">
      <c r="B23" s="617">
        <v>14</v>
      </c>
      <c r="C23" s="619"/>
      <c r="D23" s="767">
        <v>0</v>
      </c>
      <c r="E23" s="767">
        <v>0</v>
      </c>
      <c r="F23" s="767">
        <v>0</v>
      </c>
      <c r="G23" s="767">
        <v>0</v>
      </c>
      <c r="H23" s="767">
        <v>0</v>
      </c>
      <c r="I23" s="767">
        <v>0</v>
      </c>
      <c r="J23" s="767">
        <v>0</v>
      </c>
      <c r="K23" s="767">
        <v>0</v>
      </c>
      <c r="L23" s="767">
        <v>0</v>
      </c>
      <c r="M23" s="767">
        <v>0</v>
      </c>
      <c r="N23" s="767">
        <v>0</v>
      </c>
      <c r="O23" s="767">
        <v>0</v>
      </c>
      <c r="P23" s="767">
        <v>0</v>
      </c>
      <c r="Q23" s="767">
        <v>0</v>
      </c>
      <c r="R23" s="620">
        <f t="shared" si="0"/>
        <v>0</v>
      </c>
      <c r="S23" s="769">
        <v>0</v>
      </c>
      <c r="T23" s="769">
        <v>0</v>
      </c>
      <c r="U23" s="769">
        <v>0</v>
      </c>
      <c r="V23" s="769">
        <v>0</v>
      </c>
      <c r="W23" s="769">
        <v>0</v>
      </c>
      <c r="X23" s="769">
        <v>0</v>
      </c>
      <c r="Y23" s="769">
        <v>0</v>
      </c>
      <c r="Z23" s="769">
        <v>0</v>
      </c>
      <c r="AA23" s="769">
        <v>0</v>
      </c>
      <c r="AB23" s="627">
        <f t="shared" si="1"/>
        <v>0</v>
      </c>
      <c r="AC23" s="631">
        <f t="shared" si="2"/>
        <v>0</v>
      </c>
      <c r="AD23" s="603"/>
      <c r="AE23" s="866"/>
      <c r="AF23" s="867"/>
      <c r="AG23" s="867"/>
      <c r="AH23" s="867"/>
      <c r="AI23" s="867"/>
      <c r="AJ23" s="867"/>
      <c r="AK23" s="867"/>
      <c r="AL23" s="867"/>
      <c r="AM23" s="867"/>
      <c r="AN23" s="867"/>
      <c r="AO23" s="867"/>
      <c r="AP23" s="867"/>
      <c r="AQ23" s="867"/>
      <c r="AR23" s="867"/>
      <c r="AS23" s="867"/>
      <c r="AT23" s="867"/>
      <c r="AU23" s="867"/>
      <c r="AV23" s="867"/>
      <c r="AW23" s="867"/>
      <c r="AX23" s="867"/>
      <c r="AY23" s="867"/>
      <c r="AZ23" s="867"/>
      <c r="BA23" s="867"/>
      <c r="BB23" s="867"/>
      <c r="BC23" s="867"/>
      <c r="BD23" s="867"/>
      <c r="BE23" s="867"/>
      <c r="BF23" s="867"/>
      <c r="BG23" s="867"/>
      <c r="BH23" s="867"/>
      <c r="BI23" s="867"/>
      <c r="BJ23" s="867"/>
      <c r="BK23" s="867"/>
      <c r="BL23" s="867"/>
      <c r="BM23" s="867"/>
      <c r="BN23" s="867"/>
      <c r="BO23" s="867"/>
      <c r="BP23" s="867"/>
      <c r="BQ23" s="867"/>
      <c r="BR23" s="867"/>
      <c r="BS23" s="867"/>
      <c r="BT23" s="867"/>
      <c r="BU23" s="867"/>
      <c r="BV23" s="867"/>
      <c r="BW23" s="867"/>
      <c r="BX23" s="867"/>
      <c r="BY23" s="867"/>
      <c r="BZ23" s="867"/>
      <c r="CA23" s="867"/>
      <c r="CB23" s="867"/>
      <c r="CC23" s="867"/>
      <c r="CD23" s="867"/>
      <c r="CE23" s="867"/>
      <c r="CF23" s="867"/>
      <c r="CG23" s="867"/>
      <c r="CH23" s="867"/>
      <c r="CI23" s="867"/>
      <c r="CJ23" s="867"/>
      <c r="CK23" s="867"/>
      <c r="CL23" s="867"/>
      <c r="CM23" s="867"/>
      <c r="CN23" s="867"/>
      <c r="CO23" s="867"/>
      <c r="CP23" s="867"/>
      <c r="CQ23" s="867"/>
      <c r="CR23" s="867"/>
      <c r="CS23" s="867"/>
      <c r="CT23" s="867"/>
      <c r="CU23" s="867"/>
      <c r="CV23" s="867"/>
      <c r="CW23" s="867"/>
      <c r="CX23" s="867"/>
      <c r="CY23" s="867"/>
      <c r="CZ23" s="867"/>
      <c r="DA23" s="867"/>
      <c r="DB23" s="867"/>
      <c r="DC23" s="867"/>
      <c r="DD23" s="867"/>
      <c r="DE23" s="867"/>
      <c r="DF23" s="867"/>
      <c r="DG23" s="867"/>
      <c r="DH23" s="867"/>
      <c r="DI23" s="867"/>
      <c r="DJ23" s="867"/>
      <c r="DK23" s="867"/>
      <c r="DL23" s="867"/>
      <c r="DM23" s="867"/>
      <c r="DN23" s="867"/>
      <c r="DO23" s="867"/>
      <c r="DP23" s="867"/>
      <c r="DQ23" s="867"/>
      <c r="DR23" s="867"/>
      <c r="DS23" s="867"/>
      <c r="DT23" s="867"/>
      <c r="DU23" s="867"/>
      <c r="DV23" s="867"/>
      <c r="DW23" s="867"/>
      <c r="DX23" s="867"/>
      <c r="DY23" s="867"/>
      <c r="DZ23" s="867"/>
      <c r="EA23" s="867"/>
      <c r="EB23" s="867"/>
      <c r="EC23" s="867"/>
      <c r="ED23" s="867"/>
      <c r="EE23" s="867"/>
      <c r="EF23" s="867"/>
      <c r="EG23" s="867"/>
      <c r="EH23" s="867"/>
      <c r="EI23" s="867"/>
      <c r="EJ23" s="867"/>
      <c r="EK23" s="867"/>
      <c r="EL23" s="867"/>
      <c r="EM23" s="867"/>
      <c r="EN23" s="867"/>
      <c r="EO23" s="867"/>
      <c r="EP23" s="867"/>
      <c r="EQ23" s="867"/>
      <c r="ER23" s="867"/>
      <c r="ES23" s="867"/>
      <c r="ET23" s="867"/>
      <c r="EU23" s="867"/>
      <c r="EV23" s="867"/>
      <c r="EW23" s="867"/>
      <c r="EX23" s="867"/>
      <c r="EY23" s="867"/>
      <c r="EZ23" s="867"/>
      <c r="FA23" s="867"/>
      <c r="FB23" s="867"/>
      <c r="FC23" s="867"/>
      <c r="FD23" s="867"/>
      <c r="FE23" s="867"/>
      <c r="FF23" s="867"/>
      <c r="FG23" s="867"/>
      <c r="FH23" s="867"/>
      <c r="FI23" s="867"/>
      <c r="FJ23" s="867"/>
      <c r="FK23" s="867"/>
      <c r="FL23" s="867"/>
      <c r="FM23" s="867"/>
      <c r="FN23" s="867"/>
      <c r="FO23" s="867"/>
      <c r="FP23" s="867"/>
      <c r="FQ23" s="867"/>
      <c r="FR23" s="867"/>
      <c r="FS23" s="867"/>
      <c r="FT23" s="867"/>
      <c r="FU23" s="867"/>
      <c r="FV23" s="867"/>
      <c r="FW23" s="867"/>
      <c r="FX23" s="867"/>
      <c r="FY23" s="867"/>
      <c r="FZ23" s="867"/>
      <c r="GA23" s="867"/>
      <c r="GB23" s="867"/>
      <c r="GC23" s="867"/>
      <c r="GD23" s="867"/>
      <c r="GE23" s="867"/>
      <c r="GF23" s="867"/>
      <c r="GG23" s="867"/>
      <c r="GH23" s="867"/>
      <c r="GI23" s="867"/>
      <c r="GJ23" s="867"/>
      <c r="GK23" s="867"/>
      <c r="GL23" s="867"/>
      <c r="GM23" s="867"/>
      <c r="GN23" s="867"/>
      <c r="GO23" s="867"/>
      <c r="GP23" s="867"/>
      <c r="GQ23" s="867"/>
      <c r="GR23" s="867"/>
      <c r="GS23" s="867"/>
      <c r="GT23" s="867"/>
      <c r="GU23" s="867"/>
      <c r="GV23" s="867"/>
      <c r="GW23" s="867"/>
      <c r="GX23" s="867"/>
      <c r="GY23" s="867"/>
      <c r="GZ23" s="867"/>
      <c r="HA23" s="867"/>
      <c r="HB23" s="867"/>
      <c r="HC23" s="867"/>
      <c r="HD23" s="867"/>
      <c r="HE23" s="867"/>
      <c r="HF23" s="867"/>
      <c r="HG23" s="867"/>
      <c r="HH23" s="867"/>
      <c r="HI23" s="867"/>
      <c r="HJ23" s="867"/>
      <c r="HK23" s="867"/>
      <c r="HL23" s="867"/>
      <c r="HM23" s="867"/>
      <c r="HN23" s="867"/>
      <c r="HO23" s="867"/>
      <c r="HP23" s="867"/>
      <c r="HQ23" s="867"/>
      <c r="HR23" s="867"/>
      <c r="HS23" s="867"/>
      <c r="HT23" s="867"/>
      <c r="HU23" s="867"/>
      <c r="HV23" s="867"/>
      <c r="HW23" s="867"/>
      <c r="HX23" s="867"/>
      <c r="HY23" s="867"/>
      <c r="HZ23" s="867"/>
      <c r="IA23" s="867"/>
      <c r="IB23" s="867"/>
      <c r="IC23" s="867"/>
      <c r="ID23" s="867"/>
      <c r="IE23" s="867"/>
      <c r="IF23" s="867"/>
      <c r="IG23" s="867"/>
      <c r="IH23" s="867"/>
      <c r="II23" s="867"/>
      <c r="IJ23" s="867"/>
      <c r="IK23" s="867"/>
      <c r="IL23" s="867"/>
      <c r="IM23" s="867"/>
      <c r="IN23" s="867"/>
      <c r="IO23" s="867"/>
      <c r="IP23" s="867"/>
      <c r="IQ23" s="867"/>
      <c r="IR23" s="867"/>
      <c r="IS23" s="867"/>
      <c r="IT23" s="867"/>
      <c r="IU23" s="867"/>
      <c r="IV23" s="867"/>
      <c r="IW23" s="867"/>
      <c r="IX23" s="867"/>
      <c r="IY23" s="868"/>
    </row>
    <row r="24" spans="2:260" s="601" customFormat="1" ht="15" customHeight="1">
      <c r="B24" s="617"/>
      <c r="C24" s="611" t="s">
        <v>423</v>
      </c>
      <c r="D24" s="611">
        <f t="shared" ref="D24:P24" si="27">SUM(D10:D23)</f>
        <v>0</v>
      </c>
      <c r="E24" s="611">
        <f t="shared" si="27"/>
        <v>0</v>
      </c>
      <c r="F24" s="628">
        <f t="shared" si="27"/>
        <v>0</v>
      </c>
      <c r="G24" s="628">
        <f t="shared" si="27"/>
        <v>0</v>
      </c>
      <c r="H24" s="628">
        <f t="shared" si="27"/>
        <v>0</v>
      </c>
      <c r="I24" s="628">
        <f t="shared" si="27"/>
        <v>0</v>
      </c>
      <c r="J24" s="628">
        <f t="shared" si="27"/>
        <v>0</v>
      </c>
      <c r="K24" s="628">
        <f t="shared" si="27"/>
        <v>0</v>
      </c>
      <c r="L24" s="628">
        <f t="shared" si="27"/>
        <v>0</v>
      </c>
      <c r="M24" s="628">
        <f t="shared" si="27"/>
        <v>0</v>
      </c>
      <c r="N24" s="628">
        <f t="shared" si="27"/>
        <v>0</v>
      </c>
      <c r="O24" s="628">
        <f t="shared" si="27"/>
        <v>0</v>
      </c>
      <c r="P24" s="628">
        <f t="shared" si="27"/>
        <v>0</v>
      </c>
      <c r="Q24" s="628">
        <f>SUM(Q10:Q23)</f>
        <v>0</v>
      </c>
      <c r="R24" s="620">
        <f t="shared" si="0"/>
        <v>0</v>
      </c>
      <c r="S24" s="629">
        <f>SUM(S10:S23)</f>
        <v>0</v>
      </c>
      <c r="T24" s="629">
        <f>SUM(T10:T23)</f>
        <v>0</v>
      </c>
      <c r="U24" s="629">
        <f>SUM(U10:U23)</f>
        <v>0</v>
      </c>
      <c r="V24" s="629">
        <f>SUM(V10:V23)</f>
        <v>0</v>
      </c>
      <c r="W24" s="629">
        <f>SUM(W10:W23)</f>
        <v>0</v>
      </c>
      <c r="X24" s="629">
        <f t="shared" ref="X24:Y24" si="28">SUM(X10:X23)</f>
        <v>0</v>
      </c>
      <c r="Y24" s="629">
        <f t="shared" si="28"/>
        <v>0</v>
      </c>
      <c r="Z24" s="630">
        <f>SUM(Z10:Z23)</f>
        <v>0</v>
      </c>
      <c r="AA24" s="630">
        <f>SUM(AA10:AA23)</f>
        <v>0</v>
      </c>
      <c r="AB24" s="627">
        <f t="shared" si="1"/>
        <v>0</v>
      </c>
      <c r="AC24" s="631">
        <f>SUM(AC10:AC23)</f>
        <v>0</v>
      </c>
      <c r="AD24" s="603"/>
      <c r="AE24" s="603"/>
      <c r="AF24" s="603"/>
      <c r="AG24" s="603"/>
      <c r="AH24" s="603"/>
      <c r="AI24" s="603"/>
      <c r="AJ24" s="603"/>
      <c r="AK24" s="603"/>
      <c r="AL24" s="603"/>
      <c r="AM24" s="603"/>
      <c r="AN24" s="603"/>
      <c r="AO24" s="603"/>
      <c r="AP24" s="603"/>
      <c r="AQ24" s="603"/>
      <c r="AR24" s="603"/>
      <c r="AS24" s="603"/>
      <c r="AT24" s="603"/>
      <c r="AU24" s="603"/>
      <c r="AV24" s="603"/>
      <c r="AW24" s="603"/>
      <c r="AX24" s="603"/>
      <c r="AY24" s="603"/>
      <c r="AZ24" s="603"/>
      <c r="BA24" s="603"/>
      <c r="BB24" s="603"/>
      <c r="BC24" s="603"/>
      <c r="BD24" s="603"/>
      <c r="BE24" s="603"/>
      <c r="BF24" s="603"/>
      <c r="BG24" s="603"/>
      <c r="BH24" s="603"/>
      <c r="BI24" s="603"/>
      <c r="BJ24" s="603"/>
      <c r="BK24" s="603"/>
      <c r="BL24" s="603"/>
      <c r="BM24" s="603"/>
      <c r="BN24" s="603"/>
      <c r="BO24" s="603"/>
      <c r="BP24" s="603"/>
      <c r="BQ24" s="603"/>
      <c r="BR24" s="603"/>
      <c r="BS24" s="603"/>
      <c r="BT24" s="603"/>
      <c r="BU24" s="603"/>
      <c r="BV24" s="603"/>
      <c r="BW24" s="603"/>
      <c r="BX24" s="603"/>
      <c r="BY24" s="603"/>
      <c r="BZ24" s="603"/>
      <c r="CA24" s="603"/>
      <c r="CB24" s="603"/>
      <c r="CC24" s="603"/>
      <c r="CD24" s="603"/>
      <c r="CE24" s="603"/>
      <c r="CF24" s="603"/>
      <c r="CG24" s="603"/>
      <c r="CH24" s="603"/>
      <c r="CI24" s="603"/>
      <c r="CJ24" s="603"/>
      <c r="CK24" s="603"/>
      <c r="CL24" s="603"/>
      <c r="CM24" s="603"/>
      <c r="CN24" s="603"/>
      <c r="CO24" s="603"/>
      <c r="CP24" s="603"/>
      <c r="CQ24" s="603"/>
      <c r="CR24" s="603"/>
      <c r="CS24" s="603"/>
      <c r="CT24" s="603"/>
      <c r="CU24" s="603"/>
      <c r="CV24" s="603"/>
      <c r="CW24" s="603"/>
      <c r="CX24" s="603"/>
      <c r="CY24" s="603"/>
      <c r="CZ24" s="603"/>
      <c r="DA24" s="603"/>
      <c r="DB24" s="603"/>
      <c r="DC24" s="603"/>
      <c r="DD24" s="603"/>
      <c r="DE24" s="603"/>
      <c r="DF24" s="603"/>
      <c r="DG24" s="603"/>
      <c r="DH24" s="603"/>
      <c r="DI24" s="603"/>
      <c r="DJ24" s="603"/>
      <c r="DK24" s="603"/>
      <c r="DL24" s="603"/>
      <c r="DM24" s="603"/>
      <c r="DN24" s="603"/>
      <c r="DO24" s="603"/>
      <c r="DP24" s="603"/>
      <c r="DQ24" s="603"/>
      <c r="DR24" s="603"/>
      <c r="DS24" s="603"/>
      <c r="DT24" s="603"/>
      <c r="DU24" s="603"/>
      <c r="DV24" s="603"/>
      <c r="DW24" s="603"/>
      <c r="DX24" s="603"/>
      <c r="DY24" s="603"/>
      <c r="DZ24" s="603"/>
      <c r="EA24" s="603"/>
      <c r="EB24" s="603"/>
      <c r="EC24" s="603"/>
      <c r="ED24" s="603"/>
      <c r="EE24" s="603"/>
      <c r="EF24" s="603"/>
      <c r="EG24" s="603"/>
      <c r="EH24" s="603"/>
      <c r="EI24" s="603"/>
      <c r="EJ24" s="603"/>
      <c r="EK24" s="603"/>
      <c r="EL24" s="603"/>
      <c r="EM24" s="603"/>
      <c r="EN24" s="603"/>
      <c r="EO24" s="603"/>
      <c r="EP24" s="603"/>
      <c r="EQ24" s="603"/>
      <c r="ER24" s="603"/>
      <c r="ES24" s="603"/>
      <c r="ET24" s="603"/>
      <c r="EU24" s="603"/>
      <c r="EV24" s="603"/>
      <c r="EW24" s="603"/>
      <c r="EX24" s="603"/>
      <c r="EY24" s="603"/>
      <c r="EZ24" s="603"/>
      <c r="FA24" s="603"/>
      <c r="FB24" s="603"/>
      <c r="FC24" s="603"/>
      <c r="FD24" s="603"/>
      <c r="FE24" s="603"/>
      <c r="FF24" s="603"/>
      <c r="FG24" s="603"/>
      <c r="FH24" s="603"/>
      <c r="FI24" s="603"/>
      <c r="FJ24" s="603"/>
      <c r="FK24" s="603"/>
      <c r="FL24" s="603"/>
      <c r="FM24" s="603"/>
      <c r="FN24" s="603"/>
      <c r="FO24" s="603"/>
      <c r="FP24" s="603"/>
      <c r="FQ24" s="603"/>
      <c r="FR24" s="603"/>
      <c r="FS24" s="603"/>
      <c r="FT24" s="603"/>
      <c r="FU24" s="603"/>
      <c r="FV24" s="603"/>
      <c r="FW24" s="603"/>
      <c r="FX24" s="603"/>
      <c r="FY24" s="603"/>
      <c r="FZ24" s="603"/>
      <c r="GA24" s="603"/>
      <c r="GB24" s="603"/>
      <c r="GC24" s="603"/>
      <c r="GD24" s="603"/>
      <c r="GE24" s="603"/>
      <c r="GF24" s="603"/>
      <c r="GG24" s="603"/>
      <c r="GH24" s="603"/>
      <c r="GI24" s="603"/>
      <c r="GJ24" s="603"/>
      <c r="GK24" s="603"/>
      <c r="GL24" s="603"/>
      <c r="GM24" s="603"/>
      <c r="GN24" s="603"/>
      <c r="GO24" s="603"/>
      <c r="GP24" s="603"/>
      <c r="GQ24" s="603"/>
      <c r="GR24" s="603"/>
      <c r="GS24" s="603"/>
      <c r="GT24" s="603"/>
      <c r="GU24" s="603"/>
      <c r="GV24" s="603"/>
      <c r="GW24" s="603"/>
      <c r="GX24" s="603"/>
      <c r="GY24" s="603"/>
      <c r="GZ24" s="603"/>
      <c r="HA24" s="603"/>
      <c r="HB24" s="603"/>
      <c r="HC24" s="603"/>
      <c r="HD24" s="603"/>
      <c r="HE24" s="603"/>
      <c r="HF24" s="603"/>
      <c r="HG24" s="603"/>
      <c r="HH24" s="603"/>
      <c r="HI24" s="603"/>
      <c r="HJ24" s="603"/>
      <c r="HK24" s="603"/>
      <c r="HL24" s="603"/>
      <c r="HM24" s="603"/>
      <c r="HN24" s="603"/>
      <c r="HO24" s="603"/>
      <c r="HP24" s="603"/>
      <c r="HQ24" s="603"/>
      <c r="HR24" s="603"/>
      <c r="HS24" s="603"/>
      <c r="HT24" s="603"/>
      <c r="HU24" s="603"/>
      <c r="HV24" s="603"/>
      <c r="HW24" s="603"/>
      <c r="HX24" s="603"/>
      <c r="HY24" s="603"/>
      <c r="HZ24" s="603"/>
      <c r="IA24" s="603"/>
      <c r="IB24" s="603"/>
      <c r="IC24" s="603"/>
      <c r="ID24" s="603"/>
      <c r="IE24" s="603"/>
      <c r="IF24" s="603"/>
      <c r="IG24" s="603"/>
      <c r="IH24" s="603"/>
      <c r="II24" s="603"/>
      <c r="IJ24" s="603"/>
      <c r="IK24" s="603"/>
      <c r="IL24" s="603"/>
      <c r="IM24" s="603"/>
      <c r="IN24" s="603"/>
      <c r="IO24" s="603"/>
      <c r="IP24" s="603"/>
      <c r="IQ24" s="603"/>
      <c r="IR24" s="603"/>
      <c r="IS24" s="603"/>
      <c r="IT24" s="603"/>
      <c r="IU24" s="603"/>
      <c r="IV24" s="603"/>
      <c r="IW24" s="603"/>
      <c r="IX24" s="603"/>
      <c r="IY24" s="603"/>
      <c r="IZ24" s="603"/>
    </row>
    <row r="25" spans="2:260" ht="13">
      <c r="B25" s="621" t="s">
        <v>424</v>
      </c>
      <c r="C25" s="600"/>
      <c r="D25" s="600"/>
      <c r="E25" s="600"/>
      <c r="F25" s="600"/>
      <c r="G25" s="600"/>
      <c r="H25" s="913">
        <f>D24+E24</f>
        <v>0</v>
      </c>
      <c r="I25" s="913"/>
      <c r="J25" s="913"/>
      <c r="K25" s="913"/>
      <c r="L25" s="600"/>
      <c r="AB25" s="603"/>
      <c r="AC25" s="603"/>
      <c r="AD25" s="603"/>
      <c r="AE25" s="603"/>
      <c r="AF25" s="603"/>
      <c r="AG25" s="603"/>
      <c r="AH25" s="603"/>
    </row>
    <row r="26" spans="2:260">
      <c r="B26" s="895"/>
      <c r="C26" s="895"/>
      <c r="D26" s="895"/>
      <c r="E26" s="895"/>
      <c r="F26" s="895"/>
      <c r="G26" s="895"/>
      <c r="H26" s="895"/>
      <c r="I26" s="895"/>
      <c r="J26" s="895"/>
      <c r="K26" s="895"/>
      <c r="L26" s="895"/>
      <c r="M26" s="895"/>
      <c r="N26" s="895"/>
      <c r="O26" s="895"/>
      <c r="P26" s="895"/>
      <c r="Q26" s="895"/>
      <c r="R26" s="895"/>
      <c r="S26" s="895"/>
      <c r="T26" s="895"/>
      <c r="U26" s="895"/>
      <c r="V26" s="895"/>
      <c r="W26" s="895"/>
      <c r="X26" s="895"/>
      <c r="Y26" s="895"/>
      <c r="Z26" s="895"/>
      <c r="AA26" s="895"/>
      <c r="AB26" s="603"/>
      <c r="AH26" s="603"/>
    </row>
    <row r="27" spans="2:260">
      <c r="B27" s="609"/>
      <c r="C27" s="609"/>
      <c r="D27" s="601"/>
      <c r="E27" s="601"/>
      <c r="F27" s="601"/>
      <c r="G27" s="609"/>
      <c r="H27" s="609"/>
      <c r="I27" s="609"/>
      <c r="J27" s="609"/>
      <c r="K27" s="609"/>
      <c r="L27" s="609"/>
      <c r="M27" s="609"/>
      <c r="N27" s="609"/>
      <c r="O27" s="609"/>
      <c r="P27" s="609"/>
      <c r="Q27" s="601"/>
      <c r="R27" s="601"/>
      <c r="S27" s="609"/>
      <c r="T27" s="601"/>
      <c r="U27" s="601"/>
      <c r="V27" s="601"/>
      <c r="W27" s="601"/>
      <c r="X27" s="601"/>
      <c r="Y27" s="601"/>
      <c r="Z27" s="601"/>
      <c r="AA27" s="601"/>
      <c r="AC27" s="601"/>
      <c r="AD27" s="601"/>
      <c r="AE27" s="601"/>
      <c r="AF27" s="601"/>
      <c r="AG27" s="601"/>
      <c r="AI27" s="601"/>
      <c r="AJ27" s="601"/>
      <c r="AK27" s="601"/>
      <c r="AL27" s="601"/>
      <c r="AM27" s="601"/>
      <c r="AN27" s="601"/>
      <c r="AO27" s="601"/>
      <c r="AP27" s="601"/>
      <c r="AQ27" s="601"/>
      <c r="AR27" s="601"/>
      <c r="AS27" s="601"/>
      <c r="AT27" s="601"/>
      <c r="AU27" s="601"/>
      <c r="AV27" s="601"/>
      <c r="AW27" s="601"/>
      <c r="AX27" s="601"/>
      <c r="AY27" s="601"/>
      <c r="AZ27" s="601"/>
      <c r="BA27" s="601"/>
      <c r="BB27" s="601"/>
      <c r="BC27" s="601"/>
      <c r="BD27" s="601"/>
      <c r="BE27" s="601"/>
      <c r="BF27" s="601"/>
      <c r="BG27" s="601"/>
      <c r="BH27" s="601"/>
      <c r="BI27" s="601"/>
      <c r="BJ27" s="601"/>
      <c r="BK27" s="601"/>
      <c r="BL27" s="601"/>
      <c r="BM27" s="601"/>
      <c r="BN27" s="601"/>
      <c r="BO27" s="601"/>
      <c r="BP27" s="601"/>
      <c r="BQ27" s="601"/>
      <c r="BR27" s="601"/>
      <c r="BS27" s="601"/>
      <c r="BT27" s="601"/>
      <c r="BU27" s="601"/>
      <c r="BV27" s="601"/>
      <c r="BW27" s="601"/>
      <c r="BX27" s="601"/>
      <c r="BY27" s="601"/>
      <c r="BZ27" s="601"/>
      <c r="CA27" s="601"/>
      <c r="CB27" s="601"/>
      <c r="CC27" s="601"/>
      <c r="CD27" s="601"/>
      <c r="CE27" s="601"/>
      <c r="CF27" s="601"/>
      <c r="CG27" s="601"/>
      <c r="CH27" s="601"/>
      <c r="CI27" s="601"/>
      <c r="CJ27" s="601"/>
      <c r="CK27" s="601"/>
      <c r="CL27" s="601"/>
      <c r="CM27" s="601"/>
      <c r="CN27" s="601"/>
      <c r="CO27" s="601"/>
      <c r="CP27" s="601"/>
      <c r="CQ27" s="601"/>
      <c r="CR27" s="601"/>
      <c r="CS27" s="601"/>
      <c r="CT27" s="601"/>
      <c r="CU27" s="601"/>
      <c r="CV27" s="601"/>
      <c r="CW27" s="601"/>
      <c r="CX27" s="601"/>
      <c r="CY27" s="601"/>
      <c r="CZ27" s="601"/>
      <c r="DA27" s="601"/>
      <c r="DB27" s="601"/>
      <c r="DC27" s="601"/>
      <c r="DD27" s="601"/>
      <c r="DE27" s="601"/>
      <c r="DF27" s="601"/>
      <c r="DG27" s="601"/>
      <c r="DH27" s="601"/>
      <c r="DI27" s="601"/>
      <c r="DJ27" s="601"/>
      <c r="DK27" s="601"/>
      <c r="DL27" s="601"/>
      <c r="DM27" s="601"/>
      <c r="DN27" s="601"/>
      <c r="DO27" s="601"/>
      <c r="DP27" s="601"/>
      <c r="DQ27" s="601"/>
      <c r="DR27" s="601"/>
      <c r="DS27" s="601"/>
      <c r="DT27" s="601"/>
      <c r="DU27" s="601"/>
      <c r="DV27" s="601"/>
      <c r="DW27" s="601"/>
      <c r="DX27" s="601"/>
      <c r="DY27" s="601"/>
      <c r="DZ27" s="601"/>
      <c r="EA27" s="601"/>
      <c r="EB27" s="601"/>
      <c r="EC27" s="601"/>
      <c r="ED27" s="601"/>
      <c r="EE27" s="601"/>
      <c r="EF27" s="601"/>
      <c r="EG27" s="601"/>
      <c r="EH27" s="601"/>
      <c r="EI27" s="601"/>
      <c r="EJ27" s="601"/>
      <c r="EK27" s="601"/>
      <c r="EL27" s="601"/>
      <c r="EM27" s="601"/>
      <c r="EN27" s="601"/>
      <c r="EO27" s="601"/>
      <c r="EP27" s="601"/>
      <c r="EQ27" s="601"/>
      <c r="ER27" s="601"/>
      <c r="ES27" s="601"/>
      <c r="ET27" s="601"/>
      <c r="EU27" s="601"/>
      <c r="EV27" s="601"/>
      <c r="EW27" s="601"/>
      <c r="EX27" s="601"/>
      <c r="EY27" s="601"/>
      <c r="EZ27" s="601"/>
      <c r="FA27" s="601"/>
      <c r="FB27" s="601"/>
      <c r="FC27" s="601"/>
      <c r="FD27" s="601"/>
      <c r="FE27" s="601"/>
      <c r="FF27" s="601"/>
      <c r="FG27" s="601"/>
      <c r="FH27" s="601"/>
      <c r="FI27" s="601"/>
      <c r="FJ27" s="601"/>
      <c r="FK27" s="601"/>
      <c r="FL27" s="601"/>
      <c r="FM27" s="601"/>
      <c r="FN27" s="601"/>
      <c r="FO27" s="601"/>
      <c r="FP27" s="601"/>
      <c r="FQ27" s="601"/>
      <c r="FR27" s="601"/>
      <c r="FS27" s="601"/>
      <c r="FT27" s="601"/>
      <c r="FU27" s="601"/>
      <c r="FV27" s="601"/>
      <c r="FW27" s="601"/>
      <c r="FX27" s="601"/>
      <c r="FY27" s="601"/>
      <c r="FZ27" s="601"/>
      <c r="GA27" s="601"/>
      <c r="GB27" s="601"/>
      <c r="GC27" s="601"/>
      <c r="GD27" s="601"/>
      <c r="GE27" s="601"/>
      <c r="GF27" s="601"/>
      <c r="GG27" s="601"/>
      <c r="GH27" s="601"/>
      <c r="GI27" s="601"/>
      <c r="GJ27" s="601"/>
      <c r="GK27" s="601"/>
      <c r="GL27" s="601"/>
      <c r="GM27" s="601"/>
      <c r="GN27" s="601"/>
      <c r="GO27" s="601"/>
      <c r="GP27" s="601"/>
      <c r="GQ27" s="601"/>
      <c r="GR27" s="601"/>
      <c r="GS27" s="601"/>
      <c r="GT27" s="601"/>
      <c r="GU27" s="601"/>
      <c r="GV27" s="601"/>
      <c r="GW27" s="601"/>
      <c r="GX27" s="601"/>
      <c r="GY27" s="601"/>
      <c r="GZ27" s="601"/>
      <c r="HA27" s="601"/>
      <c r="HB27" s="601"/>
      <c r="HC27" s="601"/>
      <c r="HD27" s="601"/>
      <c r="HE27" s="601"/>
      <c r="HF27" s="601"/>
      <c r="HG27" s="601"/>
      <c r="HH27" s="601"/>
      <c r="HI27" s="601"/>
      <c r="HJ27" s="601"/>
      <c r="HK27" s="601"/>
      <c r="HL27" s="601"/>
      <c r="HM27" s="601"/>
      <c r="HN27" s="601"/>
      <c r="HO27" s="601"/>
      <c r="HP27" s="601"/>
      <c r="HQ27" s="601"/>
      <c r="HR27" s="601"/>
      <c r="HS27" s="601"/>
      <c r="HT27" s="601"/>
      <c r="HU27" s="601"/>
      <c r="HV27" s="601"/>
      <c r="HW27" s="601"/>
      <c r="HX27" s="601"/>
      <c r="HY27" s="601"/>
      <c r="HZ27" s="601"/>
      <c r="IA27" s="601"/>
      <c r="IB27" s="601"/>
      <c r="IC27" s="601"/>
      <c r="ID27" s="601"/>
      <c r="IE27" s="601"/>
      <c r="IF27" s="601"/>
      <c r="IG27" s="601"/>
      <c r="IH27" s="601"/>
      <c r="II27" s="601"/>
      <c r="IJ27" s="601"/>
      <c r="IK27" s="601"/>
      <c r="IL27" s="601"/>
      <c r="IM27" s="601"/>
      <c r="IN27" s="601"/>
      <c r="IO27" s="601"/>
      <c r="IP27" s="601"/>
      <c r="IQ27" s="601"/>
      <c r="IR27" s="601"/>
      <c r="IS27" s="601"/>
      <c r="IT27" s="601"/>
      <c r="IU27" s="601"/>
      <c r="IV27" s="601"/>
      <c r="IW27" s="601"/>
      <c r="IX27" s="601"/>
      <c r="IY27" s="601"/>
    </row>
    <row r="28" spans="2:260" hidden="1">
      <c r="D28" s="622"/>
    </row>
    <row r="29" spans="2:260" ht="13" hidden="1">
      <c r="T29" s="623" t="s">
        <v>425</v>
      </c>
    </row>
    <row r="30" spans="2:260" ht="13" hidden="1">
      <c r="G30" s="15" t="s">
        <v>426</v>
      </c>
      <c r="J30" t="s">
        <v>413</v>
      </c>
      <c r="T30" s="623" t="s">
        <v>427</v>
      </c>
    </row>
    <row r="31" spans="2:260" ht="13" hidden="1">
      <c r="G31" s="15" t="s">
        <v>411</v>
      </c>
      <c r="J31" t="s">
        <v>414</v>
      </c>
      <c r="T31" s="623" t="s">
        <v>417</v>
      </c>
    </row>
    <row r="32" spans="2:260" ht="13" hidden="1">
      <c r="G32" s="15" t="s">
        <v>412</v>
      </c>
      <c r="J32" t="s">
        <v>602</v>
      </c>
      <c r="T32" s="623" t="s">
        <v>428</v>
      </c>
    </row>
    <row r="33" spans="7:20" ht="13" hidden="1">
      <c r="G33" s="15" t="s">
        <v>429</v>
      </c>
      <c r="J33" t="s">
        <v>603</v>
      </c>
      <c r="T33" s="623" t="s">
        <v>416</v>
      </c>
    </row>
    <row r="34" spans="7:20" hidden="1">
      <c r="J34" t="s">
        <v>604</v>
      </c>
    </row>
  </sheetData>
  <sheetProtection selectLockedCells="1"/>
  <mergeCells count="22">
    <mergeCell ref="B26:AA26"/>
    <mergeCell ref="S7:AC7"/>
    <mergeCell ref="X5:Z5"/>
    <mergeCell ref="AA5:AC5"/>
    <mergeCell ref="U5:W5"/>
    <mergeCell ref="S5:T5"/>
    <mergeCell ref="M5:N5"/>
    <mergeCell ref="F5:L5"/>
    <mergeCell ref="O5:R5"/>
    <mergeCell ref="B5:E5"/>
    <mergeCell ref="H25:K25"/>
    <mergeCell ref="AE18:IY23"/>
    <mergeCell ref="AE3:IX3"/>
    <mergeCell ref="B1:AC1"/>
    <mergeCell ref="B2:AC2"/>
    <mergeCell ref="B3:AC3"/>
    <mergeCell ref="Y6:Z6"/>
    <mergeCell ref="AE5:IY5"/>
    <mergeCell ref="AE8:IY8"/>
    <mergeCell ref="AE10:IY16"/>
    <mergeCell ref="B4:AC4"/>
    <mergeCell ref="B7:R7"/>
  </mergeCells>
  <dataValidations count="13">
    <dataValidation type="list" allowBlank="1" showInputMessage="1" showErrorMessage="1" sqref="WVV983046:WVW983046 WLZ983046:WMA983046 WCD983046:WCE983046 VSH983046:VSI983046 VIL983046:VIM983046 UYP983046:UYQ983046 UOT983046:UOU983046 UEX983046:UEY983046 TVB983046:TVC983046 TLF983046:TLG983046 TBJ983046:TBK983046 SRN983046:SRO983046 SHR983046:SHS983046 RXV983046:RXW983046 RNZ983046:ROA983046 RED983046:REE983046 QUH983046:QUI983046 QKL983046:QKM983046 QAP983046:QAQ983046 PQT983046:PQU983046 PGX983046:PGY983046 OXB983046:OXC983046 ONF983046:ONG983046 ODJ983046:ODK983046 NTN983046:NTO983046 NJR983046:NJS983046 MZV983046:MZW983046 MPZ983046:MQA983046 MGD983046:MGE983046 LWH983046:LWI983046 LML983046:LMM983046 LCP983046:LCQ983046 KST983046:KSU983046 KIX983046:KIY983046 JZB983046:JZC983046 JPF983046:JPG983046 JFJ983046:JFK983046 IVN983046:IVO983046 ILR983046:ILS983046 IBV983046:IBW983046 HRZ983046:HSA983046 HID983046:HIE983046 GYH983046:GYI983046 GOL983046:GOM983046 GEP983046:GEQ983046 FUT983046:FUU983046 FKX983046:FKY983046 FBB983046:FBC983046 ERF983046:ERG983046 EHJ983046:EHK983046 DXN983046:DXO983046 DNR983046:DNS983046 DDV983046:DDW983046 CTZ983046:CUA983046 CKD983046:CKE983046 CAH983046:CAI983046 BQL983046:BQM983046 BGP983046:BGQ983046 AWT983046:AWU983046 AMX983046:AMY983046 ADB983046:ADC983046 TF983046:TG983046 JJ983046:JK983046 N983046:O983046 WVV917510:WVW917510 WLZ917510:WMA917510 WCD917510:WCE917510 VSH917510:VSI917510 VIL917510:VIM917510 UYP917510:UYQ917510 UOT917510:UOU917510 UEX917510:UEY917510 TVB917510:TVC917510 TLF917510:TLG917510 TBJ917510:TBK917510 SRN917510:SRO917510 SHR917510:SHS917510 RXV917510:RXW917510 RNZ917510:ROA917510 RED917510:REE917510 QUH917510:QUI917510 QKL917510:QKM917510 QAP917510:QAQ917510 PQT917510:PQU917510 PGX917510:PGY917510 OXB917510:OXC917510 ONF917510:ONG917510 ODJ917510:ODK917510 NTN917510:NTO917510 NJR917510:NJS917510 MZV917510:MZW917510 MPZ917510:MQA917510 MGD917510:MGE917510 LWH917510:LWI917510 LML917510:LMM917510 LCP917510:LCQ917510 KST917510:KSU917510 KIX917510:KIY917510 JZB917510:JZC917510 JPF917510:JPG917510 JFJ917510:JFK917510 IVN917510:IVO917510 ILR917510:ILS917510 IBV917510:IBW917510 HRZ917510:HSA917510 HID917510:HIE917510 GYH917510:GYI917510 GOL917510:GOM917510 GEP917510:GEQ917510 FUT917510:FUU917510 FKX917510:FKY917510 FBB917510:FBC917510 ERF917510:ERG917510 EHJ917510:EHK917510 DXN917510:DXO917510 DNR917510:DNS917510 DDV917510:DDW917510 CTZ917510:CUA917510 CKD917510:CKE917510 CAH917510:CAI917510 BQL917510:BQM917510 BGP917510:BGQ917510 AWT917510:AWU917510 AMX917510:AMY917510 ADB917510:ADC917510 TF917510:TG917510 JJ917510:JK917510 N917510:O917510 WVV851974:WVW851974 WLZ851974:WMA851974 WCD851974:WCE851974 VSH851974:VSI851974 VIL851974:VIM851974 UYP851974:UYQ851974 UOT851974:UOU851974 UEX851974:UEY851974 TVB851974:TVC851974 TLF851974:TLG851974 TBJ851974:TBK851974 SRN851974:SRO851974 SHR851974:SHS851974 RXV851974:RXW851974 RNZ851974:ROA851974 RED851974:REE851974 QUH851974:QUI851974 QKL851974:QKM851974 QAP851974:QAQ851974 PQT851974:PQU851974 PGX851974:PGY851974 OXB851974:OXC851974 ONF851974:ONG851974 ODJ851974:ODK851974 NTN851974:NTO851974 NJR851974:NJS851974 MZV851974:MZW851974 MPZ851974:MQA851974 MGD851974:MGE851974 LWH851974:LWI851974 LML851974:LMM851974 LCP851974:LCQ851974 KST851974:KSU851974 KIX851974:KIY851974 JZB851974:JZC851974 JPF851974:JPG851974 JFJ851974:JFK851974 IVN851974:IVO851974 ILR851974:ILS851974 IBV851974:IBW851974 HRZ851974:HSA851974 HID851974:HIE851974 GYH851974:GYI851974 GOL851974:GOM851974 GEP851974:GEQ851974 FUT851974:FUU851974 FKX851974:FKY851974 FBB851974:FBC851974 ERF851974:ERG851974 EHJ851974:EHK851974 DXN851974:DXO851974 DNR851974:DNS851974 DDV851974:DDW851974 CTZ851974:CUA851974 CKD851974:CKE851974 CAH851974:CAI851974 BQL851974:BQM851974 BGP851974:BGQ851974 AWT851974:AWU851974 AMX851974:AMY851974 ADB851974:ADC851974 TF851974:TG851974 JJ851974:JK851974 N851974:O851974 WVV786438:WVW786438 WLZ786438:WMA786438 WCD786438:WCE786438 VSH786438:VSI786438 VIL786438:VIM786438 UYP786438:UYQ786438 UOT786438:UOU786438 UEX786438:UEY786438 TVB786438:TVC786438 TLF786438:TLG786438 TBJ786438:TBK786438 SRN786438:SRO786438 SHR786438:SHS786438 RXV786438:RXW786438 RNZ786438:ROA786438 RED786438:REE786438 QUH786438:QUI786438 QKL786438:QKM786438 QAP786438:QAQ786438 PQT786438:PQU786438 PGX786438:PGY786438 OXB786438:OXC786438 ONF786438:ONG786438 ODJ786438:ODK786438 NTN786438:NTO786438 NJR786438:NJS786438 MZV786438:MZW786438 MPZ786438:MQA786438 MGD786438:MGE786438 LWH786438:LWI786438 LML786438:LMM786438 LCP786438:LCQ786438 KST786438:KSU786438 KIX786438:KIY786438 JZB786438:JZC786438 JPF786438:JPG786438 JFJ786438:JFK786438 IVN786438:IVO786438 ILR786438:ILS786438 IBV786438:IBW786438 HRZ786438:HSA786438 HID786438:HIE786438 GYH786438:GYI786438 GOL786438:GOM786438 GEP786438:GEQ786438 FUT786438:FUU786438 FKX786438:FKY786438 FBB786438:FBC786438 ERF786438:ERG786438 EHJ786438:EHK786438 DXN786438:DXO786438 DNR786438:DNS786438 DDV786438:DDW786438 CTZ786438:CUA786438 CKD786438:CKE786438 CAH786438:CAI786438 BQL786438:BQM786438 BGP786438:BGQ786438 AWT786438:AWU786438 AMX786438:AMY786438 ADB786438:ADC786438 TF786438:TG786438 JJ786438:JK786438 N786438:O786438 WVV720902:WVW720902 WLZ720902:WMA720902 WCD720902:WCE720902 VSH720902:VSI720902 VIL720902:VIM720902 UYP720902:UYQ720902 UOT720902:UOU720902 UEX720902:UEY720902 TVB720902:TVC720902 TLF720902:TLG720902 TBJ720902:TBK720902 SRN720902:SRO720902 SHR720902:SHS720902 RXV720902:RXW720902 RNZ720902:ROA720902 RED720902:REE720902 QUH720902:QUI720902 QKL720902:QKM720902 QAP720902:QAQ720902 PQT720902:PQU720902 PGX720902:PGY720902 OXB720902:OXC720902 ONF720902:ONG720902 ODJ720902:ODK720902 NTN720902:NTO720902 NJR720902:NJS720902 MZV720902:MZW720902 MPZ720902:MQA720902 MGD720902:MGE720902 LWH720902:LWI720902 LML720902:LMM720902 LCP720902:LCQ720902 KST720902:KSU720902 KIX720902:KIY720902 JZB720902:JZC720902 JPF720902:JPG720902 JFJ720902:JFK720902 IVN720902:IVO720902 ILR720902:ILS720902 IBV720902:IBW720902 HRZ720902:HSA720902 HID720902:HIE720902 GYH720902:GYI720902 GOL720902:GOM720902 GEP720902:GEQ720902 FUT720902:FUU720902 FKX720902:FKY720902 FBB720902:FBC720902 ERF720902:ERG720902 EHJ720902:EHK720902 DXN720902:DXO720902 DNR720902:DNS720902 DDV720902:DDW720902 CTZ720902:CUA720902 CKD720902:CKE720902 CAH720902:CAI720902 BQL720902:BQM720902 BGP720902:BGQ720902 AWT720902:AWU720902 AMX720902:AMY720902 ADB720902:ADC720902 TF720902:TG720902 JJ720902:JK720902 N720902:O720902 WVV655366:WVW655366 WLZ655366:WMA655366 WCD655366:WCE655366 VSH655366:VSI655366 VIL655366:VIM655366 UYP655366:UYQ655366 UOT655366:UOU655366 UEX655366:UEY655366 TVB655366:TVC655366 TLF655366:TLG655366 TBJ655366:TBK655366 SRN655366:SRO655366 SHR655366:SHS655366 RXV655366:RXW655366 RNZ655366:ROA655366 RED655366:REE655366 QUH655366:QUI655366 QKL655366:QKM655366 QAP655366:QAQ655366 PQT655366:PQU655366 PGX655366:PGY655366 OXB655366:OXC655366 ONF655366:ONG655366 ODJ655366:ODK655366 NTN655366:NTO655366 NJR655366:NJS655366 MZV655366:MZW655366 MPZ655366:MQA655366 MGD655366:MGE655366 LWH655366:LWI655366 LML655366:LMM655366 LCP655366:LCQ655366 KST655366:KSU655366 KIX655366:KIY655366 JZB655366:JZC655366 JPF655366:JPG655366 JFJ655366:JFK655366 IVN655366:IVO655366 ILR655366:ILS655366 IBV655366:IBW655366 HRZ655366:HSA655366 HID655366:HIE655366 GYH655366:GYI655366 GOL655366:GOM655366 GEP655366:GEQ655366 FUT655366:FUU655366 FKX655366:FKY655366 FBB655366:FBC655366 ERF655366:ERG655366 EHJ655366:EHK655366 DXN655366:DXO655366 DNR655366:DNS655366 DDV655366:DDW655366 CTZ655366:CUA655366 CKD655366:CKE655366 CAH655366:CAI655366 BQL655366:BQM655366 BGP655366:BGQ655366 AWT655366:AWU655366 AMX655366:AMY655366 ADB655366:ADC655366 TF655366:TG655366 JJ655366:JK655366 N655366:O655366 WVV589830:WVW589830 WLZ589830:WMA589830 WCD589830:WCE589830 VSH589830:VSI589830 VIL589830:VIM589830 UYP589830:UYQ589830 UOT589830:UOU589830 UEX589830:UEY589830 TVB589830:TVC589830 TLF589830:TLG589830 TBJ589830:TBK589830 SRN589830:SRO589830 SHR589830:SHS589830 RXV589830:RXW589830 RNZ589830:ROA589830 RED589830:REE589830 QUH589830:QUI589830 QKL589830:QKM589830 QAP589830:QAQ589830 PQT589830:PQU589830 PGX589830:PGY589830 OXB589830:OXC589830 ONF589830:ONG589830 ODJ589830:ODK589830 NTN589830:NTO589830 NJR589830:NJS589830 MZV589830:MZW589830 MPZ589830:MQA589830 MGD589830:MGE589830 LWH589830:LWI589830 LML589830:LMM589830 LCP589830:LCQ589830 KST589830:KSU589830 KIX589830:KIY589830 JZB589830:JZC589830 JPF589830:JPG589830 JFJ589830:JFK589830 IVN589830:IVO589830 ILR589830:ILS589830 IBV589830:IBW589830 HRZ589830:HSA589830 HID589830:HIE589830 GYH589830:GYI589830 GOL589830:GOM589830 GEP589830:GEQ589830 FUT589830:FUU589830 FKX589830:FKY589830 FBB589830:FBC589830 ERF589830:ERG589830 EHJ589830:EHK589830 DXN589830:DXO589830 DNR589830:DNS589830 DDV589830:DDW589830 CTZ589830:CUA589830 CKD589830:CKE589830 CAH589830:CAI589830 BQL589830:BQM589830 BGP589830:BGQ589830 AWT589830:AWU589830 AMX589830:AMY589830 ADB589830:ADC589830 TF589830:TG589830 JJ589830:JK589830 N589830:O589830 WVV524294:WVW524294 WLZ524294:WMA524294 WCD524294:WCE524294 VSH524294:VSI524294 VIL524294:VIM524294 UYP524294:UYQ524294 UOT524294:UOU524294 UEX524294:UEY524294 TVB524294:TVC524294 TLF524294:TLG524294 TBJ524294:TBK524294 SRN524294:SRO524294 SHR524294:SHS524294 RXV524294:RXW524294 RNZ524294:ROA524294 RED524294:REE524294 QUH524294:QUI524294 QKL524294:QKM524294 QAP524294:QAQ524294 PQT524294:PQU524294 PGX524294:PGY524294 OXB524294:OXC524294 ONF524294:ONG524294 ODJ524294:ODK524294 NTN524294:NTO524294 NJR524294:NJS524294 MZV524294:MZW524294 MPZ524294:MQA524294 MGD524294:MGE524294 LWH524294:LWI524294 LML524294:LMM524294 LCP524294:LCQ524294 KST524294:KSU524294 KIX524294:KIY524294 JZB524294:JZC524294 JPF524294:JPG524294 JFJ524294:JFK524294 IVN524294:IVO524294 ILR524294:ILS524294 IBV524294:IBW524294 HRZ524294:HSA524294 HID524294:HIE524294 GYH524294:GYI524294 GOL524294:GOM524294 GEP524294:GEQ524294 FUT524294:FUU524294 FKX524294:FKY524294 FBB524294:FBC524294 ERF524294:ERG524294 EHJ524294:EHK524294 DXN524294:DXO524294 DNR524294:DNS524294 DDV524294:DDW524294 CTZ524294:CUA524294 CKD524294:CKE524294 CAH524294:CAI524294 BQL524294:BQM524294 BGP524294:BGQ524294 AWT524294:AWU524294 AMX524294:AMY524294 ADB524294:ADC524294 TF524294:TG524294 JJ524294:JK524294 N524294:O524294 WVV458758:WVW458758 WLZ458758:WMA458758 WCD458758:WCE458758 VSH458758:VSI458758 VIL458758:VIM458758 UYP458758:UYQ458758 UOT458758:UOU458758 UEX458758:UEY458758 TVB458758:TVC458758 TLF458758:TLG458758 TBJ458758:TBK458758 SRN458758:SRO458758 SHR458758:SHS458758 RXV458758:RXW458758 RNZ458758:ROA458758 RED458758:REE458758 QUH458758:QUI458758 QKL458758:QKM458758 QAP458758:QAQ458758 PQT458758:PQU458758 PGX458758:PGY458758 OXB458758:OXC458758 ONF458758:ONG458758 ODJ458758:ODK458758 NTN458758:NTO458758 NJR458758:NJS458758 MZV458758:MZW458758 MPZ458758:MQA458758 MGD458758:MGE458758 LWH458758:LWI458758 LML458758:LMM458758 LCP458758:LCQ458758 KST458758:KSU458758 KIX458758:KIY458758 JZB458758:JZC458758 JPF458758:JPG458758 JFJ458758:JFK458758 IVN458758:IVO458758 ILR458758:ILS458758 IBV458758:IBW458758 HRZ458758:HSA458758 HID458758:HIE458758 GYH458758:GYI458758 GOL458758:GOM458758 GEP458758:GEQ458758 FUT458758:FUU458758 FKX458758:FKY458758 FBB458758:FBC458758 ERF458758:ERG458758 EHJ458758:EHK458758 DXN458758:DXO458758 DNR458758:DNS458758 DDV458758:DDW458758 CTZ458758:CUA458758 CKD458758:CKE458758 CAH458758:CAI458758 BQL458758:BQM458758 BGP458758:BGQ458758 AWT458758:AWU458758 AMX458758:AMY458758 ADB458758:ADC458758 TF458758:TG458758 JJ458758:JK458758 N458758:O458758 WVV393222:WVW393222 WLZ393222:WMA393222 WCD393222:WCE393222 VSH393222:VSI393222 VIL393222:VIM393222 UYP393222:UYQ393222 UOT393222:UOU393222 UEX393222:UEY393222 TVB393222:TVC393222 TLF393222:TLG393222 TBJ393222:TBK393222 SRN393222:SRO393222 SHR393222:SHS393222 RXV393222:RXW393222 RNZ393222:ROA393222 RED393222:REE393222 QUH393222:QUI393222 QKL393222:QKM393222 QAP393222:QAQ393222 PQT393222:PQU393222 PGX393222:PGY393222 OXB393222:OXC393222 ONF393222:ONG393222 ODJ393222:ODK393222 NTN393222:NTO393222 NJR393222:NJS393222 MZV393222:MZW393222 MPZ393222:MQA393222 MGD393222:MGE393222 LWH393222:LWI393222 LML393222:LMM393222 LCP393222:LCQ393222 KST393222:KSU393222 KIX393222:KIY393222 JZB393222:JZC393222 JPF393222:JPG393222 JFJ393222:JFK393222 IVN393222:IVO393222 ILR393222:ILS393222 IBV393222:IBW393222 HRZ393222:HSA393222 HID393222:HIE393222 GYH393222:GYI393222 GOL393222:GOM393222 GEP393222:GEQ393222 FUT393222:FUU393222 FKX393222:FKY393222 FBB393222:FBC393222 ERF393222:ERG393222 EHJ393222:EHK393222 DXN393222:DXO393222 DNR393222:DNS393222 DDV393222:DDW393222 CTZ393222:CUA393222 CKD393222:CKE393222 CAH393222:CAI393222 BQL393222:BQM393222 BGP393222:BGQ393222 AWT393222:AWU393222 AMX393222:AMY393222 ADB393222:ADC393222 TF393222:TG393222 JJ393222:JK393222 N393222:O393222 WVV327686:WVW327686 WLZ327686:WMA327686 WCD327686:WCE327686 VSH327686:VSI327686 VIL327686:VIM327686 UYP327686:UYQ327686 UOT327686:UOU327686 UEX327686:UEY327686 TVB327686:TVC327686 TLF327686:TLG327686 TBJ327686:TBK327686 SRN327686:SRO327686 SHR327686:SHS327686 RXV327686:RXW327686 RNZ327686:ROA327686 RED327686:REE327686 QUH327686:QUI327686 QKL327686:QKM327686 QAP327686:QAQ327686 PQT327686:PQU327686 PGX327686:PGY327686 OXB327686:OXC327686 ONF327686:ONG327686 ODJ327686:ODK327686 NTN327686:NTO327686 NJR327686:NJS327686 MZV327686:MZW327686 MPZ327686:MQA327686 MGD327686:MGE327686 LWH327686:LWI327686 LML327686:LMM327686 LCP327686:LCQ327686 KST327686:KSU327686 KIX327686:KIY327686 JZB327686:JZC327686 JPF327686:JPG327686 JFJ327686:JFK327686 IVN327686:IVO327686 ILR327686:ILS327686 IBV327686:IBW327686 HRZ327686:HSA327686 HID327686:HIE327686 GYH327686:GYI327686 GOL327686:GOM327686 GEP327686:GEQ327686 FUT327686:FUU327686 FKX327686:FKY327686 FBB327686:FBC327686 ERF327686:ERG327686 EHJ327686:EHK327686 DXN327686:DXO327686 DNR327686:DNS327686 DDV327686:DDW327686 CTZ327686:CUA327686 CKD327686:CKE327686 CAH327686:CAI327686 BQL327686:BQM327686 BGP327686:BGQ327686 AWT327686:AWU327686 AMX327686:AMY327686 ADB327686:ADC327686 TF327686:TG327686 JJ327686:JK327686 N327686:O327686 WVV262150:WVW262150 WLZ262150:WMA262150 WCD262150:WCE262150 VSH262150:VSI262150 VIL262150:VIM262150 UYP262150:UYQ262150 UOT262150:UOU262150 UEX262150:UEY262150 TVB262150:TVC262150 TLF262150:TLG262150 TBJ262150:TBK262150 SRN262150:SRO262150 SHR262150:SHS262150 RXV262150:RXW262150 RNZ262150:ROA262150 RED262150:REE262150 QUH262150:QUI262150 QKL262150:QKM262150 QAP262150:QAQ262150 PQT262150:PQU262150 PGX262150:PGY262150 OXB262150:OXC262150 ONF262150:ONG262150 ODJ262150:ODK262150 NTN262150:NTO262150 NJR262150:NJS262150 MZV262150:MZW262150 MPZ262150:MQA262150 MGD262150:MGE262150 LWH262150:LWI262150 LML262150:LMM262150 LCP262150:LCQ262150 KST262150:KSU262150 KIX262150:KIY262150 JZB262150:JZC262150 JPF262150:JPG262150 JFJ262150:JFK262150 IVN262150:IVO262150 ILR262150:ILS262150 IBV262150:IBW262150 HRZ262150:HSA262150 HID262150:HIE262150 GYH262150:GYI262150 GOL262150:GOM262150 GEP262150:GEQ262150 FUT262150:FUU262150 FKX262150:FKY262150 FBB262150:FBC262150 ERF262150:ERG262150 EHJ262150:EHK262150 DXN262150:DXO262150 DNR262150:DNS262150 DDV262150:DDW262150 CTZ262150:CUA262150 CKD262150:CKE262150 CAH262150:CAI262150 BQL262150:BQM262150 BGP262150:BGQ262150 AWT262150:AWU262150 AMX262150:AMY262150 ADB262150:ADC262150 TF262150:TG262150 JJ262150:JK262150 N262150:O262150 WVV196614:WVW196614 WLZ196614:WMA196614 WCD196614:WCE196614 VSH196614:VSI196614 VIL196614:VIM196614 UYP196614:UYQ196614 UOT196614:UOU196614 UEX196614:UEY196614 TVB196614:TVC196614 TLF196614:TLG196614 TBJ196614:TBK196614 SRN196614:SRO196614 SHR196614:SHS196614 RXV196614:RXW196614 RNZ196614:ROA196614 RED196614:REE196614 QUH196614:QUI196614 QKL196614:QKM196614 QAP196614:QAQ196614 PQT196614:PQU196614 PGX196614:PGY196614 OXB196614:OXC196614 ONF196614:ONG196614 ODJ196614:ODK196614 NTN196614:NTO196614 NJR196614:NJS196614 MZV196614:MZW196614 MPZ196614:MQA196614 MGD196614:MGE196614 LWH196614:LWI196614 LML196614:LMM196614 LCP196614:LCQ196614 KST196614:KSU196614 KIX196614:KIY196614 JZB196614:JZC196614 JPF196614:JPG196614 JFJ196614:JFK196614 IVN196614:IVO196614 ILR196614:ILS196614 IBV196614:IBW196614 HRZ196614:HSA196614 HID196614:HIE196614 GYH196614:GYI196614 GOL196614:GOM196614 GEP196614:GEQ196614 FUT196614:FUU196614 FKX196614:FKY196614 FBB196614:FBC196614 ERF196614:ERG196614 EHJ196614:EHK196614 DXN196614:DXO196614 DNR196614:DNS196614 DDV196614:DDW196614 CTZ196614:CUA196614 CKD196614:CKE196614 CAH196614:CAI196614 BQL196614:BQM196614 BGP196614:BGQ196614 AWT196614:AWU196614 AMX196614:AMY196614 ADB196614:ADC196614 TF196614:TG196614 JJ196614:JK196614 N196614:O196614 WVV131078:WVW131078 WLZ131078:WMA131078 WCD131078:WCE131078 VSH131078:VSI131078 VIL131078:VIM131078 UYP131078:UYQ131078 UOT131078:UOU131078 UEX131078:UEY131078 TVB131078:TVC131078 TLF131078:TLG131078 TBJ131078:TBK131078 SRN131078:SRO131078 SHR131078:SHS131078 RXV131078:RXW131078 RNZ131078:ROA131078 RED131078:REE131078 QUH131078:QUI131078 QKL131078:QKM131078 QAP131078:QAQ131078 PQT131078:PQU131078 PGX131078:PGY131078 OXB131078:OXC131078 ONF131078:ONG131078 ODJ131078:ODK131078 NTN131078:NTO131078 NJR131078:NJS131078 MZV131078:MZW131078 MPZ131078:MQA131078 MGD131078:MGE131078 LWH131078:LWI131078 LML131078:LMM131078 LCP131078:LCQ131078 KST131078:KSU131078 KIX131078:KIY131078 JZB131078:JZC131078 JPF131078:JPG131078 JFJ131078:JFK131078 IVN131078:IVO131078 ILR131078:ILS131078 IBV131078:IBW131078 HRZ131078:HSA131078 HID131078:HIE131078 GYH131078:GYI131078 GOL131078:GOM131078 GEP131078:GEQ131078 FUT131078:FUU131078 FKX131078:FKY131078 FBB131078:FBC131078 ERF131078:ERG131078 EHJ131078:EHK131078 DXN131078:DXO131078 DNR131078:DNS131078 DDV131078:DDW131078 CTZ131078:CUA131078 CKD131078:CKE131078 CAH131078:CAI131078 BQL131078:BQM131078 BGP131078:BGQ131078 AWT131078:AWU131078 AMX131078:AMY131078 ADB131078:ADC131078 TF131078:TG131078 JJ131078:JK131078 N131078:O131078 WVV65542:WVW65542 WLZ65542:WMA65542 WCD65542:WCE65542 VSH65542:VSI65542 VIL65542:VIM65542 UYP65542:UYQ65542 UOT65542:UOU65542 UEX65542:UEY65542 TVB65542:TVC65542 TLF65542:TLG65542 TBJ65542:TBK65542 SRN65542:SRO65542 SHR65542:SHS65542 RXV65542:RXW65542 RNZ65542:ROA65542 RED65542:REE65542 QUH65542:QUI65542 QKL65542:QKM65542 QAP65542:QAQ65542 PQT65542:PQU65542 PGX65542:PGY65542 OXB65542:OXC65542 ONF65542:ONG65542 ODJ65542:ODK65542 NTN65542:NTO65542 NJR65542:NJS65542 MZV65542:MZW65542 MPZ65542:MQA65542 MGD65542:MGE65542 LWH65542:LWI65542 LML65542:LMM65542 LCP65542:LCQ65542 KST65542:KSU65542 KIX65542:KIY65542 JZB65542:JZC65542 JPF65542:JPG65542 JFJ65542:JFK65542 IVN65542:IVO65542 ILR65542:ILS65542 IBV65542:IBW65542 HRZ65542:HSA65542 HID65542:HIE65542 GYH65542:GYI65542 GOL65542:GOM65542 GEP65542:GEQ65542 FUT65542:FUU65542 FKX65542:FKY65542 FBB65542:FBC65542 ERF65542:ERG65542 EHJ65542:EHK65542 DXN65542:DXO65542 DNR65542:DNS65542 DDV65542:DDW65542 CTZ65542:CUA65542 CKD65542:CKE65542 CAH65542:CAI65542 BQL65542:BQM65542 BGP65542:BGQ65542 AWT65542:AWU65542 AMX65542:AMY65542 ADB65542:ADC65542 TF65542:TG65542 JJ65542:JK65542 N65542:O65542 WVX8:WVY8 WMB8:WMC8 WCF8:WCG8 VSJ8:VSK8 VIN8:VIO8 UYR8:UYS8 UOV8:UOW8 UEZ8:UFA8 TVD8:TVE8 TLH8:TLI8 TBL8:TBM8 SRP8:SRQ8 SHT8:SHU8 RXX8:RXY8 ROB8:ROC8 REF8:REG8 QUJ8:QUK8 QKN8:QKO8 QAR8:QAS8 PQV8:PQW8 PGZ8:PHA8 OXD8:OXE8 ONH8:ONI8 ODL8:ODM8 NTP8:NTQ8 NJT8:NJU8 MZX8:MZY8 MQB8:MQC8 MGF8:MGG8 LWJ8:LWK8 LMN8:LMO8 LCR8:LCS8 KSV8:KSW8 KIZ8:KJA8 JZD8:JZE8 JPH8:JPI8 JFL8:JFM8 IVP8:IVQ8 ILT8:ILU8 IBX8:IBY8 HSB8:HSC8 HIF8:HIG8 GYJ8:GYK8 GON8:GOO8 GER8:GES8 FUV8:FUW8 FKZ8:FLA8 FBD8:FBE8 ERH8:ERI8 EHL8:EHM8 DXP8:DXQ8 DNT8:DNU8 DDX8:DDY8 CUB8:CUC8 CKF8:CKG8 CAJ8:CAK8 BQN8:BQO8 BGR8:BGS8 AWV8:AWW8 AMZ8:ANA8 ADD8:ADE8 TH8:TI8 JL8:JM8" xr:uid="{00000000-0002-0000-0100-000000000000}">
      <formula1>$T$29:$T$33</formula1>
    </dataValidation>
    <dataValidation type="list" allowBlank="1" showInputMessage="1" showErrorMessage="1" sqref="WVS983046:WVT983046 WLW983046:WLX983046 JI8:JJ8 TE8:TF8 ADA8:ADB8 AMW8:AMX8 AWS8:AWT8 BGO8:BGP8 BQK8:BQL8 CAG8:CAH8 CKC8:CKD8 CTY8:CTZ8 DDU8:DDV8 DNQ8:DNR8 DXM8:DXN8 EHI8:EHJ8 ERE8:ERF8 FBA8:FBB8 FKW8:FKX8 FUS8:FUT8 GEO8:GEP8 GOK8:GOL8 GYG8:GYH8 HIC8:HID8 HRY8:HRZ8 IBU8:IBV8 ILQ8:ILR8 IVM8:IVN8 JFI8:JFJ8 JPE8:JPF8 JZA8:JZB8 KIW8:KIX8 KSS8:KST8 LCO8:LCP8 LMK8:LML8 LWG8:LWH8 MGC8:MGD8 MPY8:MPZ8 MZU8:MZV8 NJQ8:NJR8 NTM8:NTN8 ODI8:ODJ8 ONE8:ONF8 OXA8:OXB8 PGW8:PGX8 PQS8:PQT8 QAO8:QAP8 QKK8:QKL8 QUG8:QUH8 REC8:RED8 RNY8:RNZ8 RXU8:RXV8 SHQ8:SHR8 SRM8:SRN8 TBI8:TBJ8 TLE8:TLF8 TVA8:TVB8 UEW8:UEX8 UOS8:UOT8 UYO8:UYP8 VIK8:VIL8 VSG8:VSH8 WCC8:WCD8 WLY8:WLZ8 WVU8:WVV8 K65542:L65542 JG65542:JH65542 TC65542:TD65542 ACY65542:ACZ65542 AMU65542:AMV65542 AWQ65542:AWR65542 BGM65542:BGN65542 BQI65542:BQJ65542 CAE65542:CAF65542 CKA65542:CKB65542 CTW65542:CTX65542 DDS65542:DDT65542 DNO65542:DNP65542 DXK65542:DXL65542 EHG65542:EHH65542 ERC65542:ERD65542 FAY65542:FAZ65542 FKU65542:FKV65542 FUQ65542:FUR65542 GEM65542:GEN65542 GOI65542:GOJ65542 GYE65542:GYF65542 HIA65542:HIB65542 HRW65542:HRX65542 IBS65542:IBT65542 ILO65542:ILP65542 IVK65542:IVL65542 JFG65542:JFH65542 JPC65542:JPD65542 JYY65542:JYZ65542 KIU65542:KIV65542 KSQ65542:KSR65542 LCM65542:LCN65542 LMI65542:LMJ65542 LWE65542:LWF65542 MGA65542:MGB65542 MPW65542:MPX65542 MZS65542:MZT65542 NJO65542:NJP65542 NTK65542:NTL65542 ODG65542:ODH65542 ONC65542:OND65542 OWY65542:OWZ65542 PGU65542:PGV65542 PQQ65542:PQR65542 QAM65542:QAN65542 QKI65542:QKJ65542 QUE65542:QUF65542 REA65542:REB65542 RNW65542:RNX65542 RXS65542:RXT65542 SHO65542:SHP65542 SRK65542:SRL65542 TBG65542:TBH65542 TLC65542:TLD65542 TUY65542:TUZ65542 UEU65542:UEV65542 UOQ65542:UOR65542 UYM65542:UYN65542 VII65542:VIJ65542 VSE65542:VSF65542 WCA65542:WCB65542 WLW65542:WLX65542 WVS65542:WVT65542 K131078:L131078 JG131078:JH131078 TC131078:TD131078 ACY131078:ACZ131078 AMU131078:AMV131078 AWQ131078:AWR131078 BGM131078:BGN131078 BQI131078:BQJ131078 CAE131078:CAF131078 CKA131078:CKB131078 CTW131078:CTX131078 DDS131078:DDT131078 DNO131078:DNP131078 DXK131078:DXL131078 EHG131078:EHH131078 ERC131078:ERD131078 FAY131078:FAZ131078 FKU131078:FKV131078 FUQ131078:FUR131078 GEM131078:GEN131078 GOI131078:GOJ131078 GYE131078:GYF131078 HIA131078:HIB131078 HRW131078:HRX131078 IBS131078:IBT131078 ILO131078:ILP131078 IVK131078:IVL131078 JFG131078:JFH131078 JPC131078:JPD131078 JYY131078:JYZ131078 KIU131078:KIV131078 KSQ131078:KSR131078 LCM131078:LCN131078 LMI131078:LMJ131078 LWE131078:LWF131078 MGA131078:MGB131078 MPW131078:MPX131078 MZS131078:MZT131078 NJO131078:NJP131078 NTK131078:NTL131078 ODG131078:ODH131078 ONC131078:OND131078 OWY131078:OWZ131078 PGU131078:PGV131078 PQQ131078:PQR131078 QAM131078:QAN131078 QKI131078:QKJ131078 QUE131078:QUF131078 REA131078:REB131078 RNW131078:RNX131078 RXS131078:RXT131078 SHO131078:SHP131078 SRK131078:SRL131078 TBG131078:TBH131078 TLC131078:TLD131078 TUY131078:TUZ131078 UEU131078:UEV131078 UOQ131078:UOR131078 UYM131078:UYN131078 VII131078:VIJ131078 VSE131078:VSF131078 WCA131078:WCB131078 WLW131078:WLX131078 WVS131078:WVT131078 K196614:L196614 JG196614:JH196614 TC196614:TD196614 ACY196614:ACZ196614 AMU196614:AMV196614 AWQ196614:AWR196614 BGM196614:BGN196614 BQI196614:BQJ196614 CAE196614:CAF196614 CKA196614:CKB196614 CTW196614:CTX196614 DDS196614:DDT196614 DNO196614:DNP196614 DXK196614:DXL196614 EHG196614:EHH196614 ERC196614:ERD196614 FAY196614:FAZ196614 FKU196614:FKV196614 FUQ196614:FUR196614 GEM196614:GEN196614 GOI196614:GOJ196614 GYE196614:GYF196614 HIA196614:HIB196614 HRW196614:HRX196614 IBS196614:IBT196614 ILO196614:ILP196614 IVK196614:IVL196614 JFG196614:JFH196614 JPC196614:JPD196614 JYY196614:JYZ196614 KIU196614:KIV196614 KSQ196614:KSR196614 LCM196614:LCN196614 LMI196614:LMJ196614 LWE196614:LWF196614 MGA196614:MGB196614 MPW196614:MPX196614 MZS196614:MZT196614 NJO196614:NJP196614 NTK196614:NTL196614 ODG196614:ODH196614 ONC196614:OND196614 OWY196614:OWZ196614 PGU196614:PGV196614 PQQ196614:PQR196614 QAM196614:QAN196614 QKI196614:QKJ196614 QUE196614:QUF196614 REA196614:REB196614 RNW196614:RNX196614 RXS196614:RXT196614 SHO196614:SHP196614 SRK196614:SRL196614 TBG196614:TBH196614 TLC196614:TLD196614 TUY196614:TUZ196614 UEU196614:UEV196614 UOQ196614:UOR196614 UYM196614:UYN196614 VII196614:VIJ196614 VSE196614:VSF196614 WCA196614:WCB196614 WLW196614:WLX196614 WVS196614:WVT196614 K262150:L262150 JG262150:JH262150 TC262150:TD262150 ACY262150:ACZ262150 AMU262150:AMV262150 AWQ262150:AWR262150 BGM262150:BGN262150 BQI262150:BQJ262150 CAE262150:CAF262150 CKA262150:CKB262150 CTW262150:CTX262150 DDS262150:DDT262150 DNO262150:DNP262150 DXK262150:DXL262150 EHG262150:EHH262150 ERC262150:ERD262150 FAY262150:FAZ262150 FKU262150:FKV262150 FUQ262150:FUR262150 GEM262150:GEN262150 GOI262150:GOJ262150 GYE262150:GYF262150 HIA262150:HIB262150 HRW262150:HRX262150 IBS262150:IBT262150 ILO262150:ILP262150 IVK262150:IVL262150 JFG262150:JFH262150 JPC262150:JPD262150 JYY262150:JYZ262150 KIU262150:KIV262150 KSQ262150:KSR262150 LCM262150:LCN262150 LMI262150:LMJ262150 LWE262150:LWF262150 MGA262150:MGB262150 MPW262150:MPX262150 MZS262150:MZT262150 NJO262150:NJP262150 NTK262150:NTL262150 ODG262150:ODH262150 ONC262150:OND262150 OWY262150:OWZ262150 PGU262150:PGV262150 PQQ262150:PQR262150 QAM262150:QAN262150 QKI262150:QKJ262150 QUE262150:QUF262150 REA262150:REB262150 RNW262150:RNX262150 RXS262150:RXT262150 SHO262150:SHP262150 SRK262150:SRL262150 TBG262150:TBH262150 TLC262150:TLD262150 TUY262150:TUZ262150 UEU262150:UEV262150 UOQ262150:UOR262150 UYM262150:UYN262150 VII262150:VIJ262150 VSE262150:VSF262150 WCA262150:WCB262150 WLW262150:WLX262150 WVS262150:WVT262150 K327686:L327686 JG327686:JH327686 TC327686:TD327686 ACY327686:ACZ327686 AMU327686:AMV327686 AWQ327686:AWR327686 BGM327686:BGN327686 BQI327686:BQJ327686 CAE327686:CAF327686 CKA327686:CKB327686 CTW327686:CTX327686 DDS327686:DDT327686 DNO327686:DNP327686 DXK327686:DXL327686 EHG327686:EHH327686 ERC327686:ERD327686 FAY327686:FAZ327686 FKU327686:FKV327686 FUQ327686:FUR327686 GEM327686:GEN327686 GOI327686:GOJ327686 GYE327686:GYF327686 HIA327686:HIB327686 HRW327686:HRX327686 IBS327686:IBT327686 ILO327686:ILP327686 IVK327686:IVL327686 JFG327686:JFH327686 JPC327686:JPD327686 JYY327686:JYZ327686 KIU327686:KIV327686 KSQ327686:KSR327686 LCM327686:LCN327686 LMI327686:LMJ327686 LWE327686:LWF327686 MGA327686:MGB327686 MPW327686:MPX327686 MZS327686:MZT327686 NJO327686:NJP327686 NTK327686:NTL327686 ODG327686:ODH327686 ONC327686:OND327686 OWY327686:OWZ327686 PGU327686:PGV327686 PQQ327686:PQR327686 QAM327686:QAN327686 QKI327686:QKJ327686 QUE327686:QUF327686 REA327686:REB327686 RNW327686:RNX327686 RXS327686:RXT327686 SHO327686:SHP327686 SRK327686:SRL327686 TBG327686:TBH327686 TLC327686:TLD327686 TUY327686:TUZ327686 UEU327686:UEV327686 UOQ327686:UOR327686 UYM327686:UYN327686 VII327686:VIJ327686 VSE327686:VSF327686 WCA327686:WCB327686 WLW327686:WLX327686 WVS327686:WVT327686 K393222:L393222 JG393222:JH393222 TC393222:TD393222 ACY393222:ACZ393222 AMU393222:AMV393222 AWQ393222:AWR393222 BGM393222:BGN393222 BQI393222:BQJ393222 CAE393222:CAF393222 CKA393222:CKB393222 CTW393222:CTX393222 DDS393222:DDT393222 DNO393222:DNP393222 DXK393222:DXL393222 EHG393222:EHH393222 ERC393222:ERD393222 FAY393222:FAZ393222 FKU393222:FKV393222 FUQ393222:FUR393222 GEM393222:GEN393222 GOI393222:GOJ393222 GYE393222:GYF393222 HIA393222:HIB393222 HRW393222:HRX393222 IBS393222:IBT393222 ILO393222:ILP393222 IVK393222:IVL393222 JFG393222:JFH393222 JPC393222:JPD393222 JYY393222:JYZ393222 KIU393222:KIV393222 KSQ393222:KSR393222 LCM393222:LCN393222 LMI393222:LMJ393222 LWE393222:LWF393222 MGA393222:MGB393222 MPW393222:MPX393222 MZS393222:MZT393222 NJO393222:NJP393222 NTK393222:NTL393222 ODG393222:ODH393222 ONC393222:OND393222 OWY393222:OWZ393222 PGU393222:PGV393222 PQQ393222:PQR393222 QAM393222:QAN393222 QKI393222:QKJ393222 QUE393222:QUF393222 REA393222:REB393222 RNW393222:RNX393222 RXS393222:RXT393222 SHO393222:SHP393222 SRK393222:SRL393222 TBG393222:TBH393222 TLC393222:TLD393222 TUY393222:TUZ393222 UEU393222:UEV393222 UOQ393222:UOR393222 UYM393222:UYN393222 VII393222:VIJ393222 VSE393222:VSF393222 WCA393222:WCB393222 WLW393222:WLX393222 WVS393222:WVT393222 K458758:L458758 JG458758:JH458758 TC458758:TD458758 ACY458758:ACZ458758 AMU458758:AMV458758 AWQ458758:AWR458758 BGM458758:BGN458758 BQI458758:BQJ458758 CAE458758:CAF458758 CKA458758:CKB458758 CTW458758:CTX458758 DDS458758:DDT458758 DNO458758:DNP458758 DXK458758:DXL458758 EHG458758:EHH458758 ERC458758:ERD458758 FAY458758:FAZ458758 FKU458758:FKV458758 FUQ458758:FUR458758 GEM458758:GEN458758 GOI458758:GOJ458758 GYE458758:GYF458758 HIA458758:HIB458758 HRW458758:HRX458758 IBS458758:IBT458758 ILO458758:ILP458758 IVK458758:IVL458758 JFG458758:JFH458758 JPC458758:JPD458758 JYY458758:JYZ458758 KIU458758:KIV458758 KSQ458758:KSR458758 LCM458758:LCN458758 LMI458758:LMJ458758 LWE458758:LWF458758 MGA458758:MGB458758 MPW458758:MPX458758 MZS458758:MZT458758 NJO458758:NJP458758 NTK458758:NTL458758 ODG458758:ODH458758 ONC458758:OND458758 OWY458758:OWZ458758 PGU458758:PGV458758 PQQ458758:PQR458758 QAM458758:QAN458758 QKI458758:QKJ458758 QUE458758:QUF458758 REA458758:REB458758 RNW458758:RNX458758 RXS458758:RXT458758 SHO458758:SHP458758 SRK458758:SRL458758 TBG458758:TBH458758 TLC458758:TLD458758 TUY458758:TUZ458758 UEU458758:UEV458758 UOQ458758:UOR458758 UYM458758:UYN458758 VII458758:VIJ458758 VSE458758:VSF458758 WCA458758:WCB458758 WLW458758:WLX458758 WVS458758:WVT458758 K524294:L524294 JG524294:JH524294 TC524294:TD524294 ACY524294:ACZ524294 AMU524294:AMV524294 AWQ524294:AWR524294 BGM524294:BGN524294 BQI524294:BQJ524294 CAE524294:CAF524294 CKA524294:CKB524294 CTW524294:CTX524294 DDS524294:DDT524294 DNO524294:DNP524294 DXK524294:DXL524294 EHG524294:EHH524294 ERC524294:ERD524294 FAY524294:FAZ524294 FKU524294:FKV524294 FUQ524294:FUR524294 GEM524294:GEN524294 GOI524294:GOJ524294 GYE524294:GYF524294 HIA524294:HIB524294 HRW524294:HRX524294 IBS524294:IBT524294 ILO524294:ILP524294 IVK524294:IVL524294 JFG524294:JFH524294 JPC524294:JPD524294 JYY524294:JYZ524294 KIU524294:KIV524294 KSQ524294:KSR524294 LCM524294:LCN524294 LMI524294:LMJ524294 LWE524294:LWF524294 MGA524294:MGB524294 MPW524294:MPX524294 MZS524294:MZT524294 NJO524294:NJP524294 NTK524294:NTL524294 ODG524294:ODH524294 ONC524294:OND524294 OWY524294:OWZ524294 PGU524294:PGV524294 PQQ524294:PQR524294 QAM524294:QAN524294 QKI524294:QKJ524294 QUE524294:QUF524294 REA524294:REB524294 RNW524294:RNX524294 RXS524294:RXT524294 SHO524294:SHP524294 SRK524294:SRL524294 TBG524294:TBH524294 TLC524294:TLD524294 TUY524294:TUZ524294 UEU524294:UEV524294 UOQ524294:UOR524294 UYM524294:UYN524294 VII524294:VIJ524294 VSE524294:VSF524294 WCA524294:WCB524294 WLW524294:WLX524294 WVS524294:WVT524294 K589830:L589830 JG589830:JH589830 TC589830:TD589830 ACY589830:ACZ589830 AMU589830:AMV589830 AWQ589830:AWR589830 BGM589830:BGN589830 BQI589830:BQJ589830 CAE589830:CAF589830 CKA589830:CKB589830 CTW589830:CTX589830 DDS589830:DDT589830 DNO589830:DNP589830 DXK589830:DXL589830 EHG589830:EHH589830 ERC589830:ERD589830 FAY589830:FAZ589830 FKU589830:FKV589830 FUQ589830:FUR589830 GEM589830:GEN589830 GOI589830:GOJ589830 GYE589830:GYF589830 HIA589830:HIB589830 HRW589830:HRX589830 IBS589830:IBT589830 ILO589830:ILP589830 IVK589830:IVL589830 JFG589830:JFH589830 JPC589830:JPD589830 JYY589830:JYZ589830 KIU589830:KIV589830 KSQ589830:KSR589830 LCM589830:LCN589830 LMI589830:LMJ589830 LWE589830:LWF589830 MGA589830:MGB589830 MPW589830:MPX589830 MZS589830:MZT589830 NJO589830:NJP589830 NTK589830:NTL589830 ODG589830:ODH589830 ONC589830:OND589830 OWY589830:OWZ589830 PGU589830:PGV589830 PQQ589830:PQR589830 QAM589830:QAN589830 QKI589830:QKJ589830 QUE589830:QUF589830 REA589830:REB589830 RNW589830:RNX589830 RXS589830:RXT589830 SHO589830:SHP589830 SRK589830:SRL589830 TBG589830:TBH589830 TLC589830:TLD589830 TUY589830:TUZ589830 UEU589830:UEV589830 UOQ589830:UOR589830 UYM589830:UYN589830 VII589830:VIJ589830 VSE589830:VSF589830 WCA589830:WCB589830 WLW589830:WLX589830 WVS589830:WVT589830 K655366:L655366 JG655366:JH655366 TC655366:TD655366 ACY655366:ACZ655366 AMU655366:AMV655366 AWQ655366:AWR655366 BGM655366:BGN655366 BQI655366:BQJ655366 CAE655366:CAF655366 CKA655366:CKB655366 CTW655366:CTX655366 DDS655366:DDT655366 DNO655366:DNP655366 DXK655366:DXL655366 EHG655366:EHH655366 ERC655366:ERD655366 FAY655366:FAZ655366 FKU655366:FKV655366 FUQ655366:FUR655366 GEM655366:GEN655366 GOI655366:GOJ655366 GYE655366:GYF655366 HIA655366:HIB655366 HRW655366:HRX655366 IBS655366:IBT655366 ILO655366:ILP655366 IVK655366:IVL655366 JFG655366:JFH655366 JPC655366:JPD655366 JYY655366:JYZ655366 KIU655366:KIV655366 KSQ655366:KSR655366 LCM655366:LCN655366 LMI655366:LMJ655366 LWE655366:LWF655366 MGA655366:MGB655366 MPW655366:MPX655366 MZS655366:MZT655366 NJO655366:NJP655366 NTK655366:NTL655366 ODG655366:ODH655366 ONC655366:OND655366 OWY655366:OWZ655366 PGU655366:PGV655366 PQQ655366:PQR655366 QAM655366:QAN655366 QKI655366:QKJ655366 QUE655366:QUF655366 REA655366:REB655366 RNW655366:RNX655366 RXS655366:RXT655366 SHO655366:SHP655366 SRK655366:SRL655366 TBG655366:TBH655366 TLC655366:TLD655366 TUY655366:TUZ655366 UEU655366:UEV655366 UOQ655366:UOR655366 UYM655366:UYN655366 VII655366:VIJ655366 VSE655366:VSF655366 WCA655366:WCB655366 WLW655366:WLX655366 WVS655366:WVT655366 K720902:L720902 JG720902:JH720902 TC720902:TD720902 ACY720902:ACZ720902 AMU720902:AMV720902 AWQ720902:AWR720902 BGM720902:BGN720902 BQI720902:BQJ720902 CAE720902:CAF720902 CKA720902:CKB720902 CTW720902:CTX720902 DDS720902:DDT720902 DNO720902:DNP720902 DXK720902:DXL720902 EHG720902:EHH720902 ERC720902:ERD720902 FAY720902:FAZ720902 FKU720902:FKV720902 FUQ720902:FUR720902 GEM720902:GEN720902 GOI720902:GOJ720902 GYE720902:GYF720902 HIA720902:HIB720902 HRW720902:HRX720902 IBS720902:IBT720902 ILO720902:ILP720902 IVK720902:IVL720902 JFG720902:JFH720902 JPC720902:JPD720902 JYY720902:JYZ720902 KIU720902:KIV720902 KSQ720902:KSR720902 LCM720902:LCN720902 LMI720902:LMJ720902 LWE720902:LWF720902 MGA720902:MGB720902 MPW720902:MPX720902 MZS720902:MZT720902 NJO720902:NJP720902 NTK720902:NTL720902 ODG720902:ODH720902 ONC720902:OND720902 OWY720902:OWZ720902 PGU720902:PGV720902 PQQ720902:PQR720902 QAM720902:QAN720902 QKI720902:QKJ720902 QUE720902:QUF720902 REA720902:REB720902 RNW720902:RNX720902 RXS720902:RXT720902 SHO720902:SHP720902 SRK720902:SRL720902 TBG720902:TBH720902 TLC720902:TLD720902 TUY720902:TUZ720902 UEU720902:UEV720902 UOQ720902:UOR720902 UYM720902:UYN720902 VII720902:VIJ720902 VSE720902:VSF720902 WCA720902:WCB720902 WLW720902:WLX720902 WVS720902:WVT720902 K786438:L786438 JG786438:JH786438 TC786438:TD786438 ACY786438:ACZ786438 AMU786438:AMV786438 AWQ786438:AWR786438 BGM786438:BGN786438 BQI786438:BQJ786438 CAE786438:CAF786438 CKA786438:CKB786438 CTW786438:CTX786438 DDS786438:DDT786438 DNO786438:DNP786438 DXK786438:DXL786438 EHG786438:EHH786438 ERC786438:ERD786438 FAY786438:FAZ786438 FKU786438:FKV786438 FUQ786438:FUR786438 GEM786438:GEN786438 GOI786438:GOJ786438 GYE786438:GYF786438 HIA786438:HIB786438 HRW786438:HRX786438 IBS786438:IBT786438 ILO786438:ILP786438 IVK786438:IVL786438 JFG786438:JFH786438 JPC786438:JPD786438 JYY786438:JYZ786438 KIU786438:KIV786438 KSQ786438:KSR786438 LCM786438:LCN786438 LMI786438:LMJ786438 LWE786438:LWF786438 MGA786438:MGB786438 MPW786438:MPX786438 MZS786438:MZT786438 NJO786438:NJP786438 NTK786438:NTL786438 ODG786438:ODH786438 ONC786438:OND786438 OWY786438:OWZ786438 PGU786438:PGV786438 PQQ786438:PQR786438 QAM786438:QAN786438 QKI786438:QKJ786438 QUE786438:QUF786438 REA786438:REB786438 RNW786438:RNX786438 RXS786438:RXT786438 SHO786438:SHP786438 SRK786438:SRL786438 TBG786438:TBH786438 TLC786438:TLD786438 TUY786438:TUZ786438 UEU786438:UEV786438 UOQ786438:UOR786438 UYM786438:UYN786438 VII786438:VIJ786438 VSE786438:VSF786438 WCA786438:WCB786438 WLW786438:WLX786438 WVS786438:WVT786438 K851974:L851974 JG851974:JH851974 TC851974:TD851974 ACY851974:ACZ851974 AMU851974:AMV851974 AWQ851974:AWR851974 BGM851974:BGN851974 BQI851974:BQJ851974 CAE851974:CAF851974 CKA851974:CKB851974 CTW851974:CTX851974 DDS851974:DDT851974 DNO851974:DNP851974 DXK851974:DXL851974 EHG851974:EHH851974 ERC851974:ERD851974 FAY851974:FAZ851974 FKU851974:FKV851974 FUQ851974:FUR851974 GEM851974:GEN851974 GOI851974:GOJ851974 GYE851974:GYF851974 HIA851974:HIB851974 HRW851974:HRX851974 IBS851974:IBT851974 ILO851974:ILP851974 IVK851974:IVL851974 JFG851974:JFH851974 JPC851974:JPD851974 JYY851974:JYZ851974 KIU851974:KIV851974 KSQ851974:KSR851974 LCM851974:LCN851974 LMI851974:LMJ851974 LWE851974:LWF851974 MGA851974:MGB851974 MPW851974:MPX851974 MZS851974:MZT851974 NJO851974:NJP851974 NTK851974:NTL851974 ODG851974:ODH851974 ONC851974:OND851974 OWY851974:OWZ851974 PGU851974:PGV851974 PQQ851974:PQR851974 QAM851974:QAN851974 QKI851974:QKJ851974 QUE851974:QUF851974 REA851974:REB851974 RNW851974:RNX851974 RXS851974:RXT851974 SHO851974:SHP851974 SRK851974:SRL851974 TBG851974:TBH851974 TLC851974:TLD851974 TUY851974:TUZ851974 UEU851974:UEV851974 UOQ851974:UOR851974 UYM851974:UYN851974 VII851974:VIJ851974 VSE851974:VSF851974 WCA851974:WCB851974 WLW851974:WLX851974 WVS851974:WVT851974 K917510:L917510 JG917510:JH917510 TC917510:TD917510 ACY917510:ACZ917510 AMU917510:AMV917510 AWQ917510:AWR917510 BGM917510:BGN917510 BQI917510:BQJ917510 CAE917510:CAF917510 CKA917510:CKB917510 CTW917510:CTX917510 DDS917510:DDT917510 DNO917510:DNP917510 DXK917510:DXL917510 EHG917510:EHH917510 ERC917510:ERD917510 FAY917510:FAZ917510 FKU917510:FKV917510 FUQ917510:FUR917510 GEM917510:GEN917510 GOI917510:GOJ917510 GYE917510:GYF917510 HIA917510:HIB917510 HRW917510:HRX917510 IBS917510:IBT917510 ILO917510:ILP917510 IVK917510:IVL917510 JFG917510:JFH917510 JPC917510:JPD917510 JYY917510:JYZ917510 KIU917510:KIV917510 KSQ917510:KSR917510 LCM917510:LCN917510 LMI917510:LMJ917510 LWE917510:LWF917510 MGA917510:MGB917510 MPW917510:MPX917510 MZS917510:MZT917510 NJO917510:NJP917510 NTK917510:NTL917510 ODG917510:ODH917510 ONC917510:OND917510 OWY917510:OWZ917510 PGU917510:PGV917510 PQQ917510:PQR917510 QAM917510:QAN917510 QKI917510:QKJ917510 QUE917510:QUF917510 REA917510:REB917510 RNW917510:RNX917510 RXS917510:RXT917510 SHO917510:SHP917510 SRK917510:SRL917510 TBG917510:TBH917510 TLC917510:TLD917510 TUY917510:TUZ917510 UEU917510:UEV917510 UOQ917510:UOR917510 UYM917510:UYN917510 VII917510:VIJ917510 VSE917510:VSF917510 WCA917510:WCB917510 WLW917510:WLX917510 WVS917510:WVT917510 K983046:L983046 JG983046:JH983046 TC983046:TD983046 ACY983046:ACZ983046 AMU983046:AMV983046 AWQ983046:AWR983046 BGM983046:BGN983046 BQI983046:BQJ983046 CAE983046:CAF983046 CKA983046:CKB983046 CTW983046:CTX983046 DDS983046:DDT983046 DNO983046:DNP983046 DXK983046:DXL983046 EHG983046:EHH983046 ERC983046:ERD983046 FAY983046:FAZ983046 FKU983046:FKV983046 FUQ983046:FUR983046 GEM983046:GEN983046 GOI983046:GOJ983046 GYE983046:GYF983046 HIA983046:HIB983046 HRW983046:HRX983046 IBS983046:IBT983046 ILO983046:ILP983046 IVK983046:IVL983046 JFG983046:JFH983046 JPC983046:JPD983046 JYY983046:JYZ983046 KIU983046:KIV983046 KSQ983046:KSR983046 LCM983046:LCN983046 LMI983046:LMJ983046 LWE983046:LWF983046 MGA983046:MGB983046 MPW983046:MPX983046 MZS983046:MZT983046 NJO983046:NJP983046 NTK983046:NTL983046 ODG983046:ODH983046 ONC983046:OND983046 OWY983046:OWZ983046 PGU983046:PGV983046 PQQ983046:PQR983046 QAM983046:QAN983046 QKI983046:QKJ983046 QUE983046:QUF983046 REA983046:REB983046 RNW983046:RNX983046 RXS983046:RXT983046 SHO983046:SHP983046 SRK983046:SRL983046 TBG983046:TBH983046 TLC983046:TLD983046 TUY983046:TUZ983046 UEU983046:UEV983046 UOQ983046:UOR983046 UYM983046:UYN983046 VII983046:VIJ983046 VSE983046:VSF983046 WCA983046:WCB983046" xr:uid="{00000000-0002-0000-0100-000001000000}">
      <formula1>#REF!</formula1>
    </dataValidation>
    <dataValidation allowBlank="1" sqref="JF8:JG8 TB8:TC8 ACX8:ACY8 AMT8:AMU8 AWP8:AWQ8 BGL8:BGM8 BQH8:BQI8 CAD8:CAE8 CJZ8:CKA8 CTV8:CTW8 DDR8:DDS8 DNN8:DNO8 DXJ8:DXK8 EHF8:EHG8 ERB8:ERC8 FAX8:FAY8 FKT8:FKU8 FUP8:FUQ8 GEL8:GEM8 GOH8:GOI8 GYD8:GYE8 HHZ8:HIA8 HRV8:HRW8 IBR8:IBS8 ILN8:ILO8 IVJ8:IVK8 JFF8:JFG8 JPB8:JPC8 JYX8:JYY8 KIT8:KIU8 KSP8:KSQ8 LCL8:LCM8 LMH8:LMI8 LWD8:LWE8 MFZ8:MGA8 MPV8:MPW8 MZR8:MZS8 NJN8:NJO8 NTJ8:NTK8 ODF8:ODG8 ONB8:ONC8 OWX8:OWY8 PGT8:PGU8 PQP8:PQQ8 QAL8:QAM8 QKH8:QKI8 QUD8:QUE8 RDZ8:REA8 RNV8:RNW8 RXR8:RXS8 SHN8:SHO8 SRJ8:SRK8 TBF8:TBG8 TLB8:TLC8 TUX8:TUY8 UET8:UEU8 UOP8:UOQ8 UYL8:UYM8 VIH8:VII8 VSD8:VSE8 WBZ8:WCA8 WLV8:WLW8 WVR8:WVS8 H65542:I65542 JD65542:JE65542 SZ65542:TA65542 ACV65542:ACW65542 AMR65542:AMS65542 AWN65542:AWO65542 BGJ65542:BGK65542 BQF65542:BQG65542 CAB65542:CAC65542 CJX65542:CJY65542 CTT65542:CTU65542 DDP65542:DDQ65542 DNL65542:DNM65542 DXH65542:DXI65542 EHD65542:EHE65542 EQZ65542:ERA65542 FAV65542:FAW65542 FKR65542:FKS65542 FUN65542:FUO65542 GEJ65542:GEK65542 GOF65542:GOG65542 GYB65542:GYC65542 HHX65542:HHY65542 HRT65542:HRU65542 IBP65542:IBQ65542 ILL65542:ILM65542 IVH65542:IVI65542 JFD65542:JFE65542 JOZ65542:JPA65542 JYV65542:JYW65542 KIR65542:KIS65542 KSN65542:KSO65542 LCJ65542:LCK65542 LMF65542:LMG65542 LWB65542:LWC65542 MFX65542:MFY65542 MPT65542:MPU65542 MZP65542:MZQ65542 NJL65542:NJM65542 NTH65542:NTI65542 ODD65542:ODE65542 OMZ65542:ONA65542 OWV65542:OWW65542 PGR65542:PGS65542 PQN65542:PQO65542 QAJ65542:QAK65542 QKF65542:QKG65542 QUB65542:QUC65542 RDX65542:RDY65542 RNT65542:RNU65542 RXP65542:RXQ65542 SHL65542:SHM65542 SRH65542:SRI65542 TBD65542:TBE65542 TKZ65542:TLA65542 TUV65542:TUW65542 UER65542:UES65542 UON65542:UOO65542 UYJ65542:UYK65542 VIF65542:VIG65542 VSB65542:VSC65542 WBX65542:WBY65542 WLT65542:WLU65542 WVP65542:WVQ65542 H131078:I131078 JD131078:JE131078 SZ131078:TA131078 ACV131078:ACW131078 AMR131078:AMS131078 AWN131078:AWO131078 BGJ131078:BGK131078 BQF131078:BQG131078 CAB131078:CAC131078 CJX131078:CJY131078 CTT131078:CTU131078 DDP131078:DDQ131078 DNL131078:DNM131078 DXH131078:DXI131078 EHD131078:EHE131078 EQZ131078:ERA131078 FAV131078:FAW131078 FKR131078:FKS131078 FUN131078:FUO131078 GEJ131078:GEK131078 GOF131078:GOG131078 GYB131078:GYC131078 HHX131078:HHY131078 HRT131078:HRU131078 IBP131078:IBQ131078 ILL131078:ILM131078 IVH131078:IVI131078 JFD131078:JFE131078 JOZ131078:JPA131078 JYV131078:JYW131078 KIR131078:KIS131078 KSN131078:KSO131078 LCJ131078:LCK131078 LMF131078:LMG131078 LWB131078:LWC131078 MFX131078:MFY131078 MPT131078:MPU131078 MZP131078:MZQ131078 NJL131078:NJM131078 NTH131078:NTI131078 ODD131078:ODE131078 OMZ131078:ONA131078 OWV131078:OWW131078 PGR131078:PGS131078 PQN131078:PQO131078 QAJ131078:QAK131078 QKF131078:QKG131078 QUB131078:QUC131078 RDX131078:RDY131078 RNT131078:RNU131078 RXP131078:RXQ131078 SHL131078:SHM131078 SRH131078:SRI131078 TBD131078:TBE131078 TKZ131078:TLA131078 TUV131078:TUW131078 UER131078:UES131078 UON131078:UOO131078 UYJ131078:UYK131078 VIF131078:VIG131078 VSB131078:VSC131078 WBX131078:WBY131078 WLT131078:WLU131078 WVP131078:WVQ131078 H196614:I196614 JD196614:JE196614 SZ196614:TA196614 ACV196614:ACW196614 AMR196614:AMS196614 AWN196614:AWO196614 BGJ196614:BGK196614 BQF196614:BQG196614 CAB196614:CAC196614 CJX196614:CJY196614 CTT196614:CTU196614 DDP196614:DDQ196614 DNL196614:DNM196614 DXH196614:DXI196614 EHD196614:EHE196614 EQZ196614:ERA196614 FAV196614:FAW196614 FKR196614:FKS196614 FUN196614:FUO196614 GEJ196614:GEK196614 GOF196614:GOG196614 GYB196614:GYC196614 HHX196614:HHY196614 HRT196614:HRU196614 IBP196614:IBQ196614 ILL196614:ILM196614 IVH196614:IVI196614 JFD196614:JFE196614 JOZ196614:JPA196614 JYV196614:JYW196614 KIR196614:KIS196614 KSN196614:KSO196614 LCJ196614:LCK196614 LMF196614:LMG196614 LWB196614:LWC196614 MFX196614:MFY196614 MPT196614:MPU196614 MZP196614:MZQ196614 NJL196614:NJM196614 NTH196614:NTI196614 ODD196614:ODE196614 OMZ196614:ONA196614 OWV196614:OWW196614 PGR196614:PGS196614 PQN196614:PQO196614 QAJ196614:QAK196614 QKF196614:QKG196614 QUB196614:QUC196614 RDX196614:RDY196614 RNT196614:RNU196614 RXP196614:RXQ196614 SHL196614:SHM196614 SRH196614:SRI196614 TBD196614:TBE196614 TKZ196614:TLA196614 TUV196614:TUW196614 UER196614:UES196614 UON196614:UOO196614 UYJ196614:UYK196614 VIF196614:VIG196614 VSB196614:VSC196614 WBX196614:WBY196614 WLT196614:WLU196614 WVP196614:WVQ196614 H262150:I262150 JD262150:JE262150 SZ262150:TA262150 ACV262150:ACW262150 AMR262150:AMS262150 AWN262150:AWO262150 BGJ262150:BGK262150 BQF262150:BQG262150 CAB262150:CAC262150 CJX262150:CJY262150 CTT262150:CTU262150 DDP262150:DDQ262150 DNL262150:DNM262150 DXH262150:DXI262150 EHD262150:EHE262150 EQZ262150:ERA262150 FAV262150:FAW262150 FKR262150:FKS262150 FUN262150:FUO262150 GEJ262150:GEK262150 GOF262150:GOG262150 GYB262150:GYC262150 HHX262150:HHY262150 HRT262150:HRU262150 IBP262150:IBQ262150 ILL262150:ILM262150 IVH262150:IVI262150 JFD262150:JFE262150 JOZ262150:JPA262150 JYV262150:JYW262150 KIR262150:KIS262150 KSN262150:KSO262150 LCJ262150:LCK262150 LMF262150:LMG262150 LWB262150:LWC262150 MFX262150:MFY262150 MPT262150:MPU262150 MZP262150:MZQ262150 NJL262150:NJM262150 NTH262150:NTI262150 ODD262150:ODE262150 OMZ262150:ONA262150 OWV262150:OWW262150 PGR262150:PGS262150 PQN262150:PQO262150 QAJ262150:QAK262150 QKF262150:QKG262150 QUB262150:QUC262150 RDX262150:RDY262150 RNT262150:RNU262150 RXP262150:RXQ262150 SHL262150:SHM262150 SRH262150:SRI262150 TBD262150:TBE262150 TKZ262150:TLA262150 TUV262150:TUW262150 UER262150:UES262150 UON262150:UOO262150 UYJ262150:UYK262150 VIF262150:VIG262150 VSB262150:VSC262150 WBX262150:WBY262150 WLT262150:WLU262150 WVP262150:WVQ262150 H327686:I327686 JD327686:JE327686 SZ327686:TA327686 ACV327686:ACW327686 AMR327686:AMS327686 AWN327686:AWO327686 BGJ327686:BGK327686 BQF327686:BQG327686 CAB327686:CAC327686 CJX327686:CJY327686 CTT327686:CTU327686 DDP327686:DDQ327686 DNL327686:DNM327686 DXH327686:DXI327686 EHD327686:EHE327686 EQZ327686:ERA327686 FAV327686:FAW327686 FKR327686:FKS327686 FUN327686:FUO327686 GEJ327686:GEK327686 GOF327686:GOG327686 GYB327686:GYC327686 HHX327686:HHY327686 HRT327686:HRU327686 IBP327686:IBQ327686 ILL327686:ILM327686 IVH327686:IVI327686 JFD327686:JFE327686 JOZ327686:JPA327686 JYV327686:JYW327686 KIR327686:KIS327686 KSN327686:KSO327686 LCJ327686:LCK327686 LMF327686:LMG327686 LWB327686:LWC327686 MFX327686:MFY327686 MPT327686:MPU327686 MZP327686:MZQ327686 NJL327686:NJM327686 NTH327686:NTI327686 ODD327686:ODE327686 OMZ327686:ONA327686 OWV327686:OWW327686 PGR327686:PGS327686 PQN327686:PQO327686 QAJ327686:QAK327686 QKF327686:QKG327686 QUB327686:QUC327686 RDX327686:RDY327686 RNT327686:RNU327686 RXP327686:RXQ327686 SHL327686:SHM327686 SRH327686:SRI327686 TBD327686:TBE327686 TKZ327686:TLA327686 TUV327686:TUW327686 UER327686:UES327686 UON327686:UOO327686 UYJ327686:UYK327686 VIF327686:VIG327686 VSB327686:VSC327686 WBX327686:WBY327686 WLT327686:WLU327686 WVP327686:WVQ327686 H393222:I393222 JD393222:JE393222 SZ393222:TA393222 ACV393222:ACW393222 AMR393222:AMS393222 AWN393222:AWO393222 BGJ393222:BGK393222 BQF393222:BQG393222 CAB393222:CAC393222 CJX393222:CJY393222 CTT393222:CTU393222 DDP393222:DDQ393222 DNL393222:DNM393222 DXH393222:DXI393222 EHD393222:EHE393222 EQZ393222:ERA393222 FAV393222:FAW393222 FKR393222:FKS393222 FUN393222:FUO393222 GEJ393222:GEK393222 GOF393222:GOG393222 GYB393222:GYC393222 HHX393222:HHY393222 HRT393222:HRU393222 IBP393222:IBQ393222 ILL393222:ILM393222 IVH393222:IVI393222 JFD393222:JFE393222 JOZ393222:JPA393222 JYV393222:JYW393222 KIR393222:KIS393222 KSN393222:KSO393222 LCJ393222:LCK393222 LMF393222:LMG393222 LWB393222:LWC393222 MFX393222:MFY393222 MPT393222:MPU393222 MZP393222:MZQ393222 NJL393222:NJM393222 NTH393222:NTI393222 ODD393222:ODE393222 OMZ393222:ONA393222 OWV393222:OWW393222 PGR393222:PGS393222 PQN393222:PQO393222 QAJ393222:QAK393222 QKF393222:QKG393222 QUB393222:QUC393222 RDX393222:RDY393222 RNT393222:RNU393222 RXP393222:RXQ393222 SHL393222:SHM393222 SRH393222:SRI393222 TBD393222:TBE393222 TKZ393222:TLA393222 TUV393222:TUW393222 UER393222:UES393222 UON393222:UOO393222 UYJ393222:UYK393222 VIF393222:VIG393222 VSB393222:VSC393222 WBX393222:WBY393222 WLT393222:WLU393222 WVP393222:WVQ393222 H458758:I458758 JD458758:JE458758 SZ458758:TA458758 ACV458758:ACW458758 AMR458758:AMS458758 AWN458758:AWO458758 BGJ458758:BGK458758 BQF458758:BQG458758 CAB458758:CAC458758 CJX458758:CJY458758 CTT458758:CTU458758 DDP458758:DDQ458758 DNL458758:DNM458758 DXH458758:DXI458758 EHD458758:EHE458758 EQZ458758:ERA458758 FAV458758:FAW458758 FKR458758:FKS458758 FUN458758:FUO458758 GEJ458758:GEK458758 GOF458758:GOG458758 GYB458758:GYC458758 HHX458758:HHY458758 HRT458758:HRU458758 IBP458758:IBQ458758 ILL458758:ILM458758 IVH458758:IVI458758 JFD458758:JFE458758 JOZ458758:JPA458758 JYV458758:JYW458758 KIR458758:KIS458758 KSN458758:KSO458758 LCJ458758:LCK458758 LMF458758:LMG458758 LWB458758:LWC458758 MFX458758:MFY458758 MPT458758:MPU458758 MZP458758:MZQ458758 NJL458758:NJM458758 NTH458758:NTI458758 ODD458758:ODE458758 OMZ458758:ONA458758 OWV458758:OWW458758 PGR458758:PGS458758 PQN458758:PQO458758 QAJ458758:QAK458758 QKF458758:QKG458758 QUB458758:QUC458758 RDX458758:RDY458758 RNT458758:RNU458758 RXP458758:RXQ458758 SHL458758:SHM458758 SRH458758:SRI458758 TBD458758:TBE458758 TKZ458758:TLA458758 TUV458758:TUW458758 UER458758:UES458758 UON458758:UOO458758 UYJ458758:UYK458758 VIF458758:VIG458758 VSB458758:VSC458758 WBX458758:WBY458758 WLT458758:WLU458758 WVP458758:WVQ458758 H524294:I524294 JD524294:JE524294 SZ524294:TA524294 ACV524294:ACW524294 AMR524294:AMS524294 AWN524294:AWO524294 BGJ524294:BGK524294 BQF524294:BQG524294 CAB524294:CAC524294 CJX524294:CJY524294 CTT524294:CTU524294 DDP524294:DDQ524294 DNL524294:DNM524294 DXH524294:DXI524294 EHD524294:EHE524294 EQZ524294:ERA524294 FAV524294:FAW524294 FKR524294:FKS524294 FUN524294:FUO524294 GEJ524294:GEK524294 GOF524294:GOG524294 GYB524294:GYC524294 HHX524294:HHY524294 HRT524294:HRU524294 IBP524294:IBQ524294 ILL524294:ILM524294 IVH524294:IVI524294 JFD524294:JFE524294 JOZ524294:JPA524294 JYV524294:JYW524294 KIR524294:KIS524294 KSN524294:KSO524294 LCJ524294:LCK524294 LMF524294:LMG524294 LWB524294:LWC524294 MFX524294:MFY524294 MPT524294:MPU524294 MZP524294:MZQ524294 NJL524294:NJM524294 NTH524294:NTI524294 ODD524294:ODE524294 OMZ524294:ONA524294 OWV524294:OWW524294 PGR524294:PGS524294 PQN524294:PQO524294 QAJ524294:QAK524294 QKF524294:QKG524294 QUB524294:QUC524294 RDX524294:RDY524294 RNT524294:RNU524294 RXP524294:RXQ524294 SHL524294:SHM524294 SRH524294:SRI524294 TBD524294:TBE524294 TKZ524294:TLA524294 TUV524294:TUW524294 UER524294:UES524294 UON524294:UOO524294 UYJ524294:UYK524294 VIF524294:VIG524294 VSB524294:VSC524294 WBX524294:WBY524294 WLT524294:WLU524294 WVP524294:WVQ524294 H589830:I589830 JD589830:JE589830 SZ589830:TA589830 ACV589830:ACW589830 AMR589830:AMS589830 AWN589830:AWO589830 BGJ589830:BGK589830 BQF589830:BQG589830 CAB589830:CAC589830 CJX589830:CJY589830 CTT589830:CTU589830 DDP589830:DDQ589830 DNL589830:DNM589830 DXH589830:DXI589830 EHD589830:EHE589830 EQZ589830:ERA589830 FAV589830:FAW589830 FKR589830:FKS589830 FUN589830:FUO589830 GEJ589830:GEK589830 GOF589830:GOG589830 GYB589830:GYC589830 HHX589830:HHY589830 HRT589830:HRU589830 IBP589830:IBQ589830 ILL589830:ILM589830 IVH589830:IVI589830 JFD589830:JFE589830 JOZ589830:JPA589830 JYV589830:JYW589830 KIR589830:KIS589830 KSN589830:KSO589830 LCJ589830:LCK589830 LMF589830:LMG589830 LWB589830:LWC589830 MFX589830:MFY589830 MPT589830:MPU589830 MZP589830:MZQ589830 NJL589830:NJM589830 NTH589830:NTI589830 ODD589830:ODE589830 OMZ589830:ONA589830 OWV589830:OWW589830 PGR589830:PGS589830 PQN589830:PQO589830 QAJ589830:QAK589830 QKF589830:QKG589830 QUB589830:QUC589830 RDX589830:RDY589830 RNT589830:RNU589830 RXP589830:RXQ589830 SHL589830:SHM589830 SRH589830:SRI589830 TBD589830:TBE589830 TKZ589830:TLA589830 TUV589830:TUW589830 UER589830:UES589830 UON589830:UOO589830 UYJ589830:UYK589830 VIF589830:VIG589830 VSB589830:VSC589830 WBX589830:WBY589830 WLT589830:WLU589830 WVP589830:WVQ589830 H655366:I655366 JD655366:JE655366 SZ655366:TA655366 ACV655366:ACW655366 AMR655366:AMS655366 AWN655366:AWO655366 BGJ655366:BGK655366 BQF655366:BQG655366 CAB655366:CAC655366 CJX655366:CJY655366 CTT655366:CTU655366 DDP655366:DDQ655366 DNL655366:DNM655366 DXH655366:DXI655366 EHD655366:EHE655366 EQZ655366:ERA655366 FAV655366:FAW655366 FKR655366:FKS655366 FUN655366:FUO655366 GEJ655366:GEK655366 GOF655366:GOG655366 GYB655366:GYC655366 HHX655366:HHY655366 HRT655366:HRU655366 IBP655366:IBQ655366 ILL655366:ILM655366 IVH655366:IVI655366 JFD655366:JFE655366 JOZ655366:JPA655366 JYV655366:JYW655366 KIR655366:KIS655366 KSN655366:KSO655366 LCJ655366:LCK655366 LMF655366:LMG655366 LWB655366:LWC655366 MFX655366:MFY655366 MPT655366:MPU655366 MZP655366:MZQ655366 NJL655366:NJM655366 NTH655366:NTI655366 ODD655366:ODE655366 OMZ655366:ONA655366 OWV655366:OWW655366 PGR655366:PGS655366 PQN655366:PQO655366 QAJ655366:QAK655366 QKF655366:QKG655366 QUB655366:QUC655366 RDX655366:RDY655366 RNT655366:RNU655366 RXP655366:RXQ655366 SHL655366:SHM655366 SRH655366:SRI655366 TBD655366:TBE655366 TKZ655366:TLA655366 TUV655366:TUW655366 UER655366:UES655366 UON655366:UOO655366 UYJ655366:UYK655366 VIF655366:VIG655366 VSB655366:VSC655366 WBX655366:WBY655366 WLT655366:WLU655366 WVP655366:WVQ655366 H720902:I720902 JD720902:JE720902 SZ720902:TA720902 ACV720902:ACW720902 AMR720902:AMS720902 AWN720902:AWO720902 BGJ720902:BGK720902 BQF720902:BQG720902 CAB720902:CAC720902 CJX720902:CJY720902 CTT720902:CTU720902 DDP720902:DDQ720902 DNL720902:DNM720902 DXH720902:DXI720902 EHD720902:EHE720902 EQZ720902:ERA720902 FAV720902:FAW720902 FKR720902:FKS720902 FUN720902:FUO720902 GEJ720902:GEK720902 GOF720902:GOG720902 GYB720902:GYC720902 HHX720902:HHY720902 HRT720902:HRU720902 IBP720902:IBQ720902 ILL720902:ILM720902 IVH720902:IVI720902 JFD720902:JFE720902 JOZ720902:JPA720902 JYV720902:JYW720902 KIR720902:KIS720902 KSN720902:KSO720902 LCJ720902:LCK720902 LMF720902:LMG720902 LWB720902:LWC720902 MFX720902:MFY720902 MPT720902:MPU720902 MZP720902:MZQ720902 NJL720902:NJM720902 NTH720902:NTI720902 ODD720902:ODE720902 OMZ720902:ONA720902 OWV720902:OWW720902 PGR720902:PGS720902 PQN720902:PQO720902 QAJ720902:QAK720902 QKF720902:QKG720902 QUB720902:QUC720902 RDX720902:RDY720902 RNT720902:RNU720902 RXP720902:RXQ720902 SHL720902:SHM720902 SRH720902:SRI720902 TBD720902:TBE720902 TKZ720902:TLA720902 TUV720902:TUW720902 UER720902:UES720902 UON720902:UOO720902 UYJ720902:UYK720902 VIF720902:VIG720902 VSB720902:VSC720902 WBX720902:WBY720902 WLT720902:WLU720902 WVP720902:WVQ720902 H786438:I786438 JD786438:JE786438 SZ786438:TA786438 ACV786438:ACW786438 AMR786438:AMS786438 AWN786438:AWO786438 BGJ786438:BGK786438 BQF786438:BQG786438 CAB786438:CAC786438 CJX786438:CJY786438 CTT786438:CTU786438 DDP786438:DDQ786438 DNL786438:DNM786438 DXH786438:DXI786438 EHD786438:EHE786438 EQZ786438:ERA786438 FAV786438:FAW786438 FKR786438:FKS786438 FUN786438:FUO786438 GEJ786438:GEK786438 GOF786438:GOG786438 GYB786438:GYC786438 HHX786438:HHY786438 HRT786438:HRU786438 IBP786438:IBQ786438 ILL786438:ILM786438 IVH786438:IVI786438 JFD786438:JFE786438 JOZ786438:JPA786438 JYV786438:JYW786438 KIR786438:KIS786438 KSN786438:KSO786438 LCJ786438:LCK786438 LMF786438:LMG786438 LWB786438:LWC786438 MFX786438:MFY786438 MPT786438:MPU786438 MZP786438:MZQ786438 NJL786438:NJM786438 NTH786438:NTI786438 ODD786438:ODE786438 OMZ786438:ONA786438 OWV786438:OWW786438 PGR786438:PGS786438 PQN786438:PQO786438 QAJ786438:QAK786438 QKF786438:QKG786438 QUB786438:QUC786438 RDX786438:RDY786438 RNT786438:RNU786438 RXP786438:RXQ786438 SHL786438:SHM786438 SRH786438:SRI786438 TBD786438:TBE786438 TKZ786438:TLA786438 TUV786438:TUW786438 UER786438:UES786438 UON786438:UOO786438 UYJ786438:UYK786438 VIF786438:VIG786438 VSB786438:VSC786438 WBX786438:WBY786438 WLT786438:WLU786438 WVP786438:WVQ786438 H851974:I851974 JD851974:JE851974 SZ851974:TA851974 ACV851974:ACW851974 AMR851974:AMS851974 AWN851974:AWO851974 BGJ851974:BGK851974 BQF851974:BQG851974 CAB851974:CAC851974 CJX851974:CJY851974 CTT851974:CTU851974 DDP851974:DDQ851974 DNL851974:DNM851974 DXH851974:DXI851974 EHD851974:EHE851974 EQZ851974:ERA851974 FAV851974:FAW851974 FKR851974:FKS851974 FUN851974:FUO851974 GEJ851974:GEK851974 GOF851974:GOG851974 GYB851974:GYC851974 HHX851974:HHY851974 HRT851974:HRU851974 IBP851974:IBQ851974 ILL851974:ILM851974 IVH851974:IVI851974 JFD851974:JFE851974 JOZ851974:JPA851974 JYV851974:JYW851974 KIR851974:KIS851974 KSN851974:KSO851974 LCJ851974:LCK851974 LMF851974:LMG851974 LWB851974:LWC851974 MFX851974:MFY851974 MPT851974:MPU851974 MZP851974:MZQ851974 NJL851974:NJM851974 NTH851974:NTI851974 ODD851974:ODE851974 OMZ851974:ONA851974 OWV851974:OWW851974 PGR851974:PGS851974 PQN851974:PQO851974 QAJ851974:QAK851974 QKF851974:QKG851974 QUB851974:QUC851974 RDX851974:RDY851974 RNT851974:RNU851974 RXP851974:RXQ851974 SHL851974:SHM851974 SRH851974:SRI851974 TBD851974:TBE851974 TKZ851974:TLA851974 TUV851974:TUW851974 UER851974:UES851974 UON851974:UOO851974 UYJ851974:UYK851974 VIF851974:VIG851974 VSB851974:VSC851974 WBX851974:WBY851974 WLT851974:WLU851974 WVP851974:WVQ851974 H917510:I917510 JD917510:JE917510 SZ917510:TA917510 ACV917510:ACW917510 AMR917510:AMS917510 AWN917510:AWO917510 BGJ917510:BGK917510 BQF917510:BQG917510 CAB917510:CAC917510 CJX917510:CJY917510 CTT917510:CTU917510 DDP917510:DDQ917510 DNL917510:DNM917510 DXH917510:DXI917510 EHD917510:EHE917510 EQZ917510:ERA917510 FAV917510:FAW917510 FKR917510:FKS917510 FUN917510:FUO917510 GEJ917510:GEK917510 GOF917510:GOG917510 GYB917510:GYC917510 HHX917510:HHY917510 HRT917510:HRU917510 IBP917510:IBQ917510 ILL917510:ILM917510 IVH917510:IVI917510 JFD917510:JFE917510 JOZ917510:JPA917510 JYV917510:JYW917510 KIR917510:KIS917510 KSN917510:KSO917510 LCJ917510:LCK917510 LMF917510:LMG917510 LWB917510:LWC917510 MFX917510:MFY917510 MPT917510:MPU917510 MZP917510:MZQ917510 NJL917510:NJM917510 NTH917510:NTI917510 ODD917510:ODE917510 OMZ917510:ONA917510 OWV917510:OWW917510 PGR917510:PGS917510 PQN917510:PQO917510 QAJ917510:QAK917510 QKF917510:QKG917510 QUB917510:QUC917510 RDX917510:RDY917510 RNT917510:RNU917510 RXP917510:RXQ917510 SHL917510:SHM917510 SRH917510:SRI917510 TBD917510:TBE917510 TKZ917510:TLA917510 TUV917510:TUW917510 UER917510:UES917510 UON917510:UOO917510 UYJ917510:UYK917510 VIF917510:VIG917510 VSB917510:VSC917510 WBX917510:WBY917510 WLT917510:WLU917510 WVP917510:WVQ917510 H983046:I983046 JD983046:JE983046 SZ983046:TA983046 ACV983046:ACW983046 AMR983046:AMS983046 AWN983046:AWO983046 BGJ983046:BGK983046 BQF983046:BQG983046 CAB983046:CAC983046 CJX983046:CJY983046 CTT983046:CTU983046 DDP983046:DDQ983046 DNL983046:DNM983046 DXH983046:DXI983046 EHD983046:EHE983046 EQZ983046:ERA983046 FAV983046:FAW983046 FKR983046:FKS983046 FUN983046:FUO983046 GEJ983046:GEK983046 GOF983046:GOG983046 GYB983046:GYC983046 HHX983046:HHY983046 HRT983046:HRU983046 IBP983046:IBQ983046 ILL983046:ILM983046 IVH983046:IVI983046 JFD983046:JFE983046 JOZ983046:JPA983046 JYV983046:JYW983046 KIR983046:KIS983046 KSN983046:KSO983046 LCJ983046:LCK983046 LMF983046:LMG983046 LWB983046:LWC983046 MFX983046:MFY983046 MPT983046:MPU983046 MZP983046:MZQ983046 NJL983046:NJM983046 NTH983046:NTI983046 ODD983046:ODE983046 OMZ983046:ONA983046 OWV983046:OWW983046 PGR983046:PGS983046 PQN983046:PQO983046 QAJ983046:QAK983046 QKF983046:QKG983046 QUB983046:QUC983046 RDX983046:RDY983046 RNT983046:RNU983046 RXP983046:RXQ983046 SHL983046:SHM983046 SRH983046:SRI983046 TBD983046:TBE983046 TKZ983046:TLA983046 TUV983046:TUW983046 UER983046:UES983046 UON983046:UOO983046 UYJ983046:UYK983046 VIF983046:VIG983046 VSB983046:VSC983046 WBX983046:WBY983046 WLT983046:WLU983046 WVP983046:WVQ983046 G8 JK8 TG8 ADC8 AMY8 AWU8 BGQ8 BQM8 CAI8 CKE8 CUA8 DDW8 DNS8 DXO8 EHK8 ERG8 FBC8 FKY8 FUU8 GEQ8 GOM8 GYI8 HIE8 HSA8 IBW8 ILS8 IVO8 JFK8 JPG8 JZC8 KIY8 KSU8 LCQ8 LMM8 LWI8 MGE8 MQA8 MZW8 NJS8 NTO8 ODK8 ONG8 OXC8 PGY8 PQU8 QAQ8 QKM8 QUI8 REE8 ROA8 RXW8 SHS8 SRO8 TBK8 TLG8 TVC8 UEY8 UOU8 UYQ8 VIM8 VSI8 WCE8 WMA8 WVW8 M65542 JI65542 TE65542 ADA65542 AMW65542 AWS65542 BGO65542 BQK65542 CAG65542 CKC65542 CTY65542 DDU65542 DNQ65542 DXM65542 EHI65542 ERE65542 FBA65542 FKW65542 FUS65542 GEO65542 GOK65542 GYG65542 HIC65542 HRY65542 IBU65542 ILQ65542 IVM65542 JFI65542 JPE65542 JZA65542 KIW65542 KSS65542 LCO65542 LMK65542 LWG65542 MGC65542 MPY65542 MZU65542 NJQ65542 NTM65542 ODI65542 ONE65542 OXA65542 PGW65542 PQS65542 QAO65542 QKK65542 QUG65542 REC65542 RNY65542 RXU65542 SHQ65542 SRM65542 TBI65542 TLE65542 TVA65542 UEW65542 UOS65542 UYO65542 VIK65542 VSG65542 WCC65542 WLY65542 WVU65542 M131078 JI131078 TE131078 ADA131078 AMW131078 AWS131078 BGO131078 BQK131078 CAG131078 CKC131078 CTY131078 DDU131078 DNQ131078 DXM131078 EHI131078 ERE131078 FBA131078 FKW131078 FUS131078 GEO131078 GOK131078 GYG131078 HIC131078 HRY131078 IBU131078 ILQ131078 IVM131078 JFI131078 JPE131078 JZA131078 KIW131078 KSS131078 LCO131078 LMK131078 LWG131078 MGC131078 MPY131078 MZU131078 NJQ131078 NTM131078 ODI131078 ONE131078 OXA131078 PGW131078 PQS131078 QAO131078 QKK131078 QUG131078 REC131078 RNY131078 RXU131078 SHQ131078 SRM131078 TBI131078 TLE131078 TVA131078 UEW131078 UOS131078 UYO131078 VIK131078 VSG131078 WCC131078 WLY131078 WVU131078 M196614 JI196614 TE196614 ADA196614 AMW196614 AWS196614 BGO196614 BQK196614 CAG196614 CKC196614 CTY196614 DDU196614 DNQ196614 DXM196614 EHI196614 ERE196614 FBA196614 FKW196614 FUS196614 GEO196614 GOK196614 GYG196614 HIC196614 HRY196614 IBU196614 ILQ196614 IVM196614 JFI196614 JPE196614 JZA196614 KIW196614 KSS196614 LCO196614 LMK196614 LWG196614 MGC196614 MPY196614 MZU196614 NJQ196614 NTM196614 ODI196614 ONE196614 OXA196614 PGW196614 PQS196614 QAO196614 QKK196614 QUG196614 REC196614 RNY196614 RXU196614 SHQ196614 SRM196614 TBI196614 TLE196614 TVA196614 UEW196614 UOS196614 UYO196614 VIK196614 VSG196614 WCC196614 WLY196614 WVU196614 M262150 JI262150 TE262150 ADA262150 AMW262150 AWS262150 BGO262150 BQK262150 CAG262150 CKC262150 CTY262150 DDU262150 DNQ262150 DXM262150 EHI262150 ERE262150 FBA262150 FKW262150 FUS262150 GEO262150 GOK262150 GYG262150 HIC262150 HRY262150 IBU262150 ILQ262150 IVM262150 JFI262150 JPE262150 JZA262150 KIW262150 KSS262150 LCO262150 LMK262150 LWG262150 MGC262150 MPY262150 MZU262150 NJQ262150 NTM262150 ODI262150 ONE262150 OXA262150 PGW262150 PQS262150 QAO262150 QKK262150 QUG262150 REC262150 RNY262150 RXU262150 SHQ262150 SRM262150 TBI262150 TLE262150 TVA262150 UEW262150 UOS262150 UYO262150 VIK262150 VSG262150 WCC262150 WLY262150 WVU262150 M327686 JI327686 TE327686 ADA327686 AMW327686 AWS327686 BGO327686 BQK327686 CAG327686 CKC327686 CTY327686 DDU327686 DNQ327686 DXM327686 EHI327686 ERE327686 FBA327686 FKW327686 FUS327686 GEO327686 GOK327686 GYG327686 HIC327686 HRY327686 IBU327686 ILQ327686 IVM327686 JFI327686 JPE327686 JZA327686 KIW327686 KSS327686 LCO327686 LMK327686 LWG327686 MGC327686 MPY327686 MZU327686 NJQ327686 NTM327686 ODI327686 ONE327686 OXA327686 PGW327686 PQS327686 QAO327686 QKK327686 QUG327686 REC327686 RNY327686 RXU327686 SHQ327686 SRM327686 TBI327686 TLE327686 TVA327686 UEW327686 UOS327686 UYO327686 VIK327686 VSG327686 WCC327686 WLY327686 WVU327686 M393222 JI393222 TE393222 ADA393222 AMW393222 AWS393222 BGO393222 BQK393222 CAG393222 CKC393222 CTY393222 DDU393222 DNQ393222 DXM393222 EHI393222 ERE393222 FBA393222 FKW393222 FUS393222 GEO393222 GOK393222 GYG393222 HIC393222 HRY393222 IBU393222 ILQ393222 IVM393222 JFI393222 JPE393222 JZA393222 KIW393222 KSS393222 LCO393222 LMK393222 LWG393222 MGC393222 MPY393222 MZU393222 NJQ393222 NTM393222 ODI393222 ONE393222 OXA393222 PGW393222 PQS393222 QAO393222 QKK393222 QUG393222 REC393222 RNY393222 RXU393222 SHQ393222 SRM393222 TBI393222 TLE393222 TVA393222 UEW393222 UOS393222 UYO393222 VIK393222 VSG393222 WCC393222 WLY393222 WVU393222 M458758 JI458758 TE458758 ADA458758 AMW458758 AWS458758 BGO458758 BQK458758 CAG458758 CKC458758 CTY458758 DDU458758 DNQ458758 DXM458758 EHI458758 ERE458758 FBA458758 FKW458758 FUS458758 GEO458758 GOK458758 GYG458758 HIC458758 HRY458758 IBU458758 ILQ458758 IVM458758 JFI458758 JPE458758 JZA458758 KIW458758 KSS458758 LCO458758 LMK458758 LWG458758 MGC458758 MPY458758 MZU458758 NJQ458758 NTM458758 ODI458758 ONE458758 OXA458758 PGW458758 PQS458758 QAO458758 QKK458758 QUG458758 REC458758 RNY458758 RXU458758 SHQ458758 SRM458758 TBI458758 TLE458758 TVA458758 UEW458758 UOS458758 UYO458758 VIK458758 VSG458758 WCC458758 WLY458758 WVU458758 M524294 JI524294 TE524294 ADA524294 AMW524294 AWS524294 BGO524294 BQK524294 CAG524294 CKC524294 CTY524294 DDU524294 DNQ524294 DXM524294 EHI524294 ERE524294 FBA524294 FKW524294 FUS524294 GEO524294 GOK524294 GYG524294 HIC524294 HRY524294 IBU524294 ILQ524294 IVM524294 JFI524294 JPE524294 JZA524294 KIW524294 KSS524294 LCO524294 LMK524294 LWG524294 MGC524294 MPY524294 MZU524294 NJQ524294 NTM524294 ODI524294 ONE524294 OXA524294 PGW524294 PQS524294 QAO524294 QKK524294 QUG524294 REC524294 RNY524294 RXU524294 SHQ524294 SRM524294 TBI524294 TLE524294 TVA524294 UEW524294 UOS524294 UYO524294 VIK524294 VSG524294 WCC524294 WLY524294 WVU524294 M589830 JI589830 TE589830 ADA589830 AMW589830 AWS589830 BGO589830 BQK589830 CAG589830 CKC589830 CTY589830 DDU589830 DNQ589830 DXM589830 EHI589830 ERE589830 FBA589830 FKW589830 FUS589830 GEO589830 GOK589830 GYG589830 HIC589830 HRY589830 IBU589830 ILQ589830 IVM589830 JFI589830 JPE589830 JZA589830 KIW589830 KSS589830 LCO589830 LMK589830 LWG589830 MGC589830 MPY589830 MZU589830 NJQ589830 NTM589830 ODI589830 ONE589830 OXA589830 PGW589830 PQS589830 QAO589830 QKK589830 QUG589830 REC589830 RNY589830 RXU589830 SHQ589830 SRM589830 TBI589830 TLE589830 TVA589830 UEW589830 UOS589830 UYO589830 VIK589830 VSG589830 WCC589830 WLY589830 WVU589830 M655366 JI655366 TE655366 ADA655366 AMW655366 AWS655366 BGO655366 BQK655366 CAG655366 CKC655366 CTY655366 DDU655366 DNQ655366 DXM655366 EHI655366 ERE655366 FBA655366 FKW655366 FUS655366 GEO655366 GOK655366 GYG655366 HIC655366 HRY655366 IBU655366 ILQ655366 IVM655366 JFI655366 JPE655366 JZA655366 KIW655366 KSS655366 LCO655366 LMK655366 LWG655366 MGC655366 MPY655366 MZU655366 NJQ655366 NTM655366 ODI655366 ONE655366 OXA655366 PGW655366 PQS655366 QAO655366 QKK655366 QUG655366 REC655366 RNY655366 RXU655366 SHQ655366 SRM655366 TBI655366 TLE655366 TVA655366 UEW655366 UOS655366 UYO655366 VIK655366 VSG655366 WCC655366 WLY655366 WVU655366 M720902 JI720902 TE720902 ADA720902 AMW720902 AWS720902 BGO720902 BQK720902 CAG720902 CKC720902 CTY720902 DDU720902 DNQ720902 DXM720902 EHI720902 ERE720902 FBA720902 FKW720902 FUS720902 GEO720902 GOK720902 GYG720902 HIC720902 HRY720902 IBU720902 ILQ720902 IVM720902 JFI720902 JPE720902 JZA720902 KIW720902 KSS720902 LCO720902 LMK720902 LWG720902 MGC720902 MPY720902 MZU720902 NJQ720902 NTM720902 ODI720902 ONE720902 OXA720902 PGW720902 PQS720902 QAO720902 QKK720902 QUG720902 REC720902 RNY720902 RXU720902 SHQ720902 SRM720902 TBI720902 TLE720902 TVA720902 UEW720902 UOS720902 UYO720902 VIK720902 VSG720902 WCC720902 WLY720902 WVU720902 M786438 JI786438 TE786438 ADA786438 AMW786438 AWS786438 BGO786438 BQK786438 CAG786438 CKC786438 CTY786438 DDU786438 DNQ786438 DXM786438 EHI786438 ERE786438 FBA786438 FKW786438 FUS786438 GEO786438 GOK786438 GYG786438 HIC786438 HRY786438 IBU786438 ILQ786438 IVM786438 JFI786438 JPE786438 JZA786438 KIW786438 KSS786438 LCO786438 LMK786438 LWG786438 MGC786438 MPY786438 MZU786438 NJQ786438 NTM786438 ODI786438 ONE786438 OXA786438 PGW786438 PQS786438 QAO786438 QKK786438 QUG786438 REC786438 RNY786438 RXU786438 SHQ786438 SRM786438 TBI786438 TLE786438 TVA786438 UEW786438 UOS786438 UYO786438 VIK786438 VSG786438 WCC786438 WLY786438 WVU786438 M851974 JI851974 TE851974 ADA851974 AMW851974 AWS851974 BGO851974 BQK851974 CAG851974 CKC851974 CTY851974 DDU851974 DNQ851974 DXM851974 EHI851974 ERE851974 FBA851974 FKW851974 FUS851974 GEO851974 GOK851974 GYG851974 HIC851974 HRY851974 IBU851974 ILQ851974 IVM851974 JFI851974 JPE851974 JZA851974 KIW851974 KSS851974 LCO851974 LMK851974 LWG851974 MGC851974 MPY851974 MZU851974 NJQ851974 NTM851974 ODI851974 ONE851974 OXA851974 PGW851974 PQS851974 QAO851974 QKK851974 QUG851974 REC851974 RNY851974 RXU851974 SHQ851974 SRM851974 TBI851974 TLE851974 TVA851974 UEW851974 UOS851974 UYO851974 VIK851974 VSG851974 WCC851974 WLY851974 WVU851974 M917510 JI917510 TE917510 ADA917510 AMW917510 AWS917510 BGO917510 BQK917510 CAG917510 CKC917510 CTY917510 DDU917510 DNQ917510 DXM917510 EHI917510 ERE917510 FBA917510 FKW917510 FUS917510 GEO917510 GOK917510 GYG917510 HIC917510 HRY917510 IBU917510 ILQ917510 IVM917510 JFI917510 JPE917510 JZA917510 KIW917510 KSS917510 LCO917510 LMK917510 LWG917510 MGC917510 MPY917510 MZU917510 NJQ917510 NTM917510 ODI917510 ONE917510 OXA917510 PGW917510 PQS917510 QAO917510 QKK917510 QUG917510 REC917510 RNY917510 RXU917510 SHQ917510 SRM917510 TBI917510 TLE917510 TVA917510 UEW917510 UOS917510 UYO917510 VIK917510 VSG917510 WCC917510 WLY917510 WVU917510 M983046 JI983046 TE983046 ADA983046 AMW983046 AWS983046 BGO983046 BQK983046 CAG983046 CKC983046 CTY983046 DDU983046 DNQ983046 DXM983046 EHI983046 ERE983046 FBA983046 FKW983046 FUS983046 GEO983046 GOK983046 GYG983046 HIC983046 HRY983046 IBU983046 ILQ983046 IVM983046 JFI983046 JPE983046 JZA983046 KIW983046 KSS983046 LCO983046 LMK983046 LWG983046 MGC983046 MPY983046 MZU983046 NJQ983046 NTM983046 ODI983046 ONE983046 OXA983046 PGW983046 PQS983046 QAO983046 QKK983046 QUG983046 REC983046 RNY983046 RXU983046 SHQ983046 SRM983046 TBI983046 TLE983046 TVA983046 UEW983046 UOS983046 UYO983046 VIK983046 VSG983046 WCC983046 WLY983046 WVU983046" xr:uid="{00000000-0002-0000-0100-000002000000}"/>
    <dataValidation allowBlank="1" showInputMessage="1" sqref="JH8 TD8 ACZ8 AMV8 AWR8 BGN8 BQJ8 CAF8 CKB8 CTX8 DDT8 DNP8 DXL8 EHH8 ERD8 FAZ8 FKV8 FUR8 GEN8 GOJ8 GYF8 HIB8 HRX8 IBT8 ILP8 IVL8 JFH8 JPD8 JYZ8 KIV8 KSR8 LCN8 LMJ8 LWF8 MGB8 MPX8 MZT8 NJP8 NTL8 ODH8 OND8 OWZ8 PGV8 PQR8 QAN8 QKJ8 QUF8 REB8 RNX8 RXT8 SHP8 SRL8 TBH8 TLD8 TUZ8 UEV8 UOR8 UYN8 VIJ8 VSF8 WCB8 WLX8 WVT8 J65542 JF65542 TB65542 ACX65542 AMT65542 AWP65542 BGL65542 BQH65542 CAD65542 CJZ65542 CTV65542 DDR65542 DNN65542 DXJ65542 EHF65542 ERB65542 FAX65542 FKT65542 FUP65542 GEL65542 GOH65542 GYD65542 HHZ65542 HRV65542 IBR65542 ILN65542 IVJ65542 JFF65542 JPB65542 JYX65542 KIT65542 KSP65542 LCL65542 LMH65542 LWD65542 MFZ65542 MPV65542 MZR65542 NJN65542 NTJ65542 ODF65542 ONB65542 OWX65542 PGT65542 PQP65542 QAL65542 QKH65542 QUD65542 RDZ65542 RNV65542 RXR65542 SHN65542 SRJ65542 TBF65542 TLB65542 TUX65542 UET65542 UOP65542 UYL65542 VIH65542 VSD65542 WBZ65542 WLV65542 WVR65542 J131078 JF131078 TB131078 ACX131078 AMT131078 AWP131078 BGL131078 BQH131078 CAD131078 CJZ131078 CTV131078 DDR131078 DNN131078 DXJ131078 EHF131078 ERB131078 FAX131078 FKT131078 FUP131078 GEL131078 GOH131078 GYD131078 HHZ131078 HRV131078 IBR131078 ILN131078 IVJ131078 JFF131078 JPB131078 JYX131078 KIT131078 KSP131078 LCL131078 LMH131078 LWD131078 MFZ131078 MPV131078 MZR131078 NJN131078 NTJ131078 ODF131078 ONB131078 OWX131078 PGT131078 PQP131078 QAL131078 QKH131078 QUD131078 RDZ131078 RNV131078 RXR131078 SHN131078 SRJ131078 TBF131078 TLB131078 TUX131078 UET131078 UOP131078 UYL131078 VIH131078 VSD131078 WBZ131078 WLV131078 WVR131078 J196614 JF196614 TB196614 ACX196614 AMT196614 AWP196614 BGL196614 BQH196614 CAD196614 CJZ196614 CTV196614 DDR196614 DNN196614 DXJ196614 EHF196614 ERB196614 FAX196614 FKT196614 FUP196614 GEL196614 GOH196614 GYD196614 HHZ196614 HRV196614 IBR196614 ILN196614 IVJ196614 JFF196614 JPB196614 JYX196614 KIT196614 KSP196614 LCL196614 LMH196614 LWD196614 MFZ196614 MPV196614 MZR196614 NJN196614 NTJ196614 ODF196614 ONB196614 OWX196614 PGT196614 PQP196614 QAL196614 QKH196614 QUD196614 RDZ196614 RNV196614 RXR196614 SHN196614 SRJ196614 TBF196614 TLB196614 TUX196614 UET196614 UOP196614 UYL196614 VIH196614 VSD196614 WBZ196614 WLV196614 WVR196614 J262150 JF262150 TB262150 ACX262150 AMT262150 AWP262150 BGL262150 BQH262150 CAD262150 CJZ262150 CTV262150 DDR262150 DNN262150 DXJ262150 EHF262150 ERB262150 FAX262150 FKT262150 FUP262150 GEL262150 GOH262150 GYD262150 HHZ262150 HRV262150 IBR262150 ILN262150 IVJ262150 JFF262150 JPB262150 JYX262150 KIT262150 KSP262150 LCL262150 LMH262150 LWD262150 MFZ262150 MPV262150 MZR262150 NJN262150 NTJ262150 ODF262150 ONB262150 OWX262150 PGT262150 PQP262150 QAL262150 QKH262150 QUD262150 RDZ262150 RNV262150 RXR262150 SHN262150 SRJ262150 TBF262150 TLB262150 TUX262150 UET262150 UOP262150 UYL262150 VIH262150 VSD262150 WBZ262150 WLV262150 WVR262150 J327686 JF327686 TB327686 ACX327686 AMT327686 AWP327686 BGL327686 BQH327686 CAD327686 CJZ327686 CTV327686 DDR327686 DNN327686 DXJ327686 EHF327686 ERB327686 FAX327686 FKT327686 FUP327686 GEL327686 GOH327686 GYD327686 HHZ327686 HRV327686 IBR327686 ILN327686 IVJ327686 JFF327686 JPB327686 JYX327686 KIT327686 KSP327686 LCL327686 LMH327686 LWD327686 MFZ327686 MPV327686 MZR327686 NJN327686 NTJ327686 ODF327686 ONB327686 OWX327686 PGT327686 PQP327686 QAL327686 QKH327686 QUD327686 RDZ327686 RNV327686 RXR327686 SHN327686 SRJ327686 TBF327686 TLB327686 TUX327686 UET327686 UOP327686 UYL327686 VIH327686 VSD327686 WBZ327686 WLV327686 WVR327686 J393222 JF393222 TB393222 ACX393222 AMT393222 AWP393222 BGL393222 BQH393222 CAD393222 CJZ393222 CTV393222 DDR393222 DNN393222 DXJ393222 EHF393222 ERB393222 FAX393222 FKT393222 FUP393222 GEL393222 GOH393222 GYD393222 HHZ393222 HRV393222 IBR393222 ILN393222 IVJ393222 JFF393222 JPB393222 JYX393222 KIT393222 KSP393222 LCL393222 LMH393222 LWD393222 MFZ393222 MPV393222 MZR393222 NJN393222 NTJ393222 ODF393222 ONB393222 OWX393222 PGT393222 PQP393222 QAL393222 QKH393222 QUD393222 RDZ393222 RNV393222 RXR393222 SHN393222 SRJ393222 TBF393222 TLB393222 TUX393222 UET393222 UOP393222 UYL393222 VIH393222 VSD393222 WBZ393222 WLV393222 WVR393222 J458758 JF458758 TB458758 ACX458758 AMT458758 AWP458758 BGL458758 BQH458758 CAD458758 CJZ458758 CTV458758 DDR458758 DNN458758 DXJ458758 EHF458758 ERB458758 FAX458758 FKT458758 FUP458758 GEL458758 GOH458758 GYD458758 HHZ458758 HRV458758 IBR458758 ILN458758 IVJ458758 JFF458758 JPB458758 JYX458758 KIT458758 KSP458758 LCL458758 LMH458758 LWD458758 MFZ458758 MPV458758 MZR458758 NJN458758 NTJ458758 ODF458758 ONB458758 OWX458758 PGT458758 PQP458758 QAL458758 QKH458758 QUD458758 RDZ458758 RNV458758 RXR458758 SHN458758 SRJ458758 TBF458758 TLB458758 TUX458758 UET458758 UOP458758 UYL458758 VIH458758 VSD458758 WBZ458758 WLV458758 WVR458758 J524294 JF524294 TB524294 ACX524294 AMT524294 AWP524294 BGL524294 BQH524294 CAD524294 CJZ524294 CTV524294 DDR524294 DNN524294 DXJ524294 EHF524294 ERB524294 FAX524294 FKT524294 FUP524294 GEL524294 GOH524294 GYD524294 HHZ524294 HRV524294 IBR524294 ILN524294 IVJ524294 JFF524294 JPB524294 JYX524294 KIT524294 KSP524294 LCL524294 LMH524294 LWD524294 MFZ524294 MPV524294 MZR524294 NJN524294 NTJ524294 ODF524294 ONB524294 OWX524294 PGT524294 PQP524294 QAL524294 QKH524294 QUD524294 RDZ524294 RNV524294 RXR524294 SHN524294 SRJ524294 TBF524294 TLB524294 TUX524294 UET524294 UOP524294 UYL524294 VIH524294 VSD524294 WBZ524294 WLV524294 WVR524294 J589830 JF589830 TB589830 ACX589830 AMT589830 AWP589830 BGL589830 BQH589830 CAD589830 CJZ589830 CTV589830 DDR589830 DNN589830 DXJ589830 EHF589830 ERB589830 FAX589830 FKT589830 FUP589830 GEL589830 GOH589830 GYD589830 HHZ589830 HRV589830 IBR589830 ILN589830 IVJ589830 JFF589830 JPB589830 JYX589830 KIT589830 KSP589830 LCL589830 LMH589830 LWD589830 MFZ589830 MPV589830 MZR589830 NJN589830 NTJ589830 ODF589830 ONB589830 OWX589830 PGT589830 PQP589830 QAL589830 QKH589830 QUD589830 RDZ589830 RNV589830 RXR589830 SHN589830 SRJ589830 TBF589830 TLB589830 TUX589830 UET589830 UOP589830 UYL589830 VIH589830 VSD589830 WBZ589830 WLV589830 WVR589830 J655366 JF655366 TB655366 ACX655366 AMT655366 AWP655366 BGL655366 BQH655366 CAD655366 CJZ655366 CTV655366 DDR655366 DNN655366 DXJ655366 EHF655366 ERB655366 FAX655366 FKT655366 FUP655366 GEL655366 GOH655366 GYD655366 HHZ655366 HRV655366 IBR655366 ILN655366 IVJ655366 JFF655366 JPB655366 JYX655366 KIT655366 KSP655366 LCL655366 LMH655366 LWD655366 MFZ655366 MPV655366 MZR655366 NJN655366 NTJ655366 ODF655366 ONB655366 OWX655366 PGT655366 PQP655366 QAL655366 QKH655366 QUD655366 RDZ655366 RNV655366 RXR655366 SHN655366 SRJ655366 TBF655366 TLB655366 TUX655366 UET655366 UOP655366 UYL655366 VIH655366 VSD655366 WBZ655366 WLV655366 WVR655366 J720902 JF720902 TB720902 ACX720902 AMT720902 AWP720902 BGL720902 BQH720902 CAD720902 CJZ720902 CTV720902 DDR720902 DNN720902 DXJ720902 EHF720902 ERB720902 FAX720902 FKT720902 FUP720902 GEL720902 GOH720902 GYD720902 HHZ720902 HRV720902 IBR720902 ILN720902 IVJ720902 JFF720902 JPB720902 JYX720902 KIT720902 KSP720902 LCL720902 LMH720902 LWD720902 MFZ720902 MPV720902 MZR720902 NJN720902 NTJ720902 ODF720902 ONB720902 OWX720902 PGT720902 PQP720902 QAL720902 QKH720902 QUD720902 RDZ720902 RNV720902 RXR720902 SHN720902 SRJ720902 TBF720902 TLB720902 TUX720902 UET720902 UOP720902 UYL720902 VIH720902 VSD720902 WBZ720902 WLV720902 WVR720902 J786438 JF786438 TB786438 ACX786438 AMT786438 AWP786438 BGL786438 BQH786438 CAD786438 CJZ786438 CTV786438 DDR786438 DNN786438 DXJ786438 EHF786438 ERB786438 FAX786438 FKT786438 FUP786438 GEL786438 GOH786438 GYD786438 HHZ786438 HRV786438 IBR786438 ILN786438 IVJ786438 JFF786438 JPB786438 JYX786438 KIT786438 KSP786438 LCL786438 LMH786438 LWD786438 MFZ786438 MPV786438 MZR786438 NJN786438 NTJ786438 ODF786438 ONB786438 OWX786438 PGT786438 PQP786438 QAL786438 QKH786438 QUD786438 RDZ786438 RNV786438 RXR786438 SHN786438 SRJ786438 TBF786438 TLB786438 TUX786438 UET786438 UOP786438 UYL786438 VIH786438 VSD786438 WBZ786438 WLV786438 WVR786438 J851974 JF851974 TB851974 ACX851974 AMT851974 AWP851974 BGL851974 BQH851974 CAD851974 CJZ851974 CTV851974 DDR851974 DNN851974 DXJ851974 EHF851974 ERB851974 FAX851974 FKT851974 FUP851974 GEL851974 GOH851974 GYD851974 HHZ851974 HRV851974 IBR851974 ILN851974 IVJ851974 JFF851974 JPB851974 JYX851974 KIT851974 KSP851974 LCL851974 LMH851974 LWD851974 MFZ851974 MPV851974 MZR851974 NJN851974 NTJ851974 ODF851974 ONB851974 OWX851974 PGT851974 PQP851974 QAL851974 QKH851974 QUD851974 RDZ851974 RNV851974 RXR851974 SHN851974 SRJ851974 TBF851974 TLB851974 TUX851974 UET851974 UOP851974 UYL851974 VIH851974 VSD851974 WBZ851974 WLV851974 WVR851974 J917510 JF917510 TB917510 ACX917510 AMT917510 AWP917510 BGL917510 BQH917510 CAD917510 CJZ917510 CTV917510 DDR917510 DNN917510 DXJ917510 EHF917510 ERB917510 FAX917510 FKT917510 FUP917510 GEL917510 GOH917510 GYD917510 HHZ917510 HRV917510 IBR917510 ILN917510 IVJ917510 JFF917510 JPB917510 JYX917510 KIT917510 KSP917510 LCL917510 LMH917510 LWD917510 MFZ917510 MPV917510 MZR917510 NJN917510 NTJ917510 ODF917510 ONB917510 OWX917510 PGT917510 PQP917510 QAL917510 QKH917510 QUD917510 RDZ917510 RNV917510 RXR917510 SHN917510 SRJ917510 TBF917510 TLB917510 TUX917510 UET917510 UOP917510 UYL917510 VIH917510 VSD917510 WBZ917510 WLV917510 WVR917510 J983046 JF983046 TB983046 ACX983046 AMT983046 AWP983046 BGL983046 BQH983046 CAD983046 CJZ983046 CTV983046 DDR983046 DNN983046 DXJ983046 EHF983046 ERB983046 FAX983046 FKT983046 FUP983046 GEL983046 GOH983046 GYD983046 HHZ983046 HRV983046 IBR983046 ILN983046 IVJ983046 JFF983046 JPB983046 JYX983046 KIT983046 KSP983046 LCL983046 LMH983046 LWD983046 MFZ983046 MPV983046 MZR983046 NJN983046 NTJ983046 ODF983046 ONB983046 OWX983046 PGT983046 PQP983046 QAL983046 QKH983046 QUD983046 RDZ983046 RNV983046 RXR983046 SHN983046 SRJ983046 TBF983046 TLB983046 TUX983046 UET983046 UOP983046 UYL983046 VIH983046 VSD983046 WBZ983046 WLV983046 WVR983046" xr:uid="{00000000-0002-0000-0100-000003000000}"/>
    <dataValidation type="custom" allowBlank="1" showInputMessage="1" showErrorMessage="1" error="Enter 10 Digits Valid PAN _x000a_Firsr five Alphabets then 4 Digits and last Alpabets _x000a_( Exatly 10 Characters)" sqref="JQ5:JS5 TM5:TO5 ADI5:ADK5 ANE5:ANG5 AXA5:AXC5 BGW5:BGY5 BQS5:BQU5 CAO5:CAQ5 CKK5:CKM5 CUG5:CUI5 DEC5:DEE5 DNY5:DOA5 DXU5:DXW5 EHQ5:EHS5 ERM5:ERO5 FBI5:FBK5 FLE5:FLG5 FVA5:FVC5 GEW5:GEY5 GOS5:GOU5 GYO5:GYQ5 HIK5:HIM5 HSG5:HSI5 ICC5:ICE5 ILY5:IMA5 IVU5:IVW5 JFQ5:JFS5 JPM5:JPO5 JZI5:JZK5 KJE5:KJG5 KTA5:KTC5 LCW5:LCY5 LMS5:LMU5 LWO5:LWQ5 MGK5:MGM5 MQG5:MQI5 NAC5:NAE5 NJY5:NKA5 NTU5:NTW5 ODQ5:ODS5 ONM5:ONO5 OXI5:OXK5 PHE5:PHG5 PRA5:PRC5 QAW5:QAY5 QKS5:QKU5 QUO5:QUQ5 REK5:REM5 ROG5:ROI5 RYC5:RYE5 SHY5:SIA5 SRU5:SRW5 TBQ5:TBS5 TLM5:TLO5 TVI5:TVK5 UFE5:UFG5 UPA5:UPC5 UYW5:UYY5 VIS5:VIU5 VSO5:VSQ5 WCK5:WCM5 WMG5:WMI5 WWC5:WWE5 S65539:U65539 JO65539:JQ65539 TK65539:TM65539 ADG65539:ADI65539 ANC65539:ANE65539 AWY65539:AXA65539 BGU65539:BGW65539 BQQ65539:BQS65539 CAM65539:CAO65539 CKI65539:CKK65539 CUE65539:CUG65539 DEA65539:DEC65539 DNW65539:DNY65539 DXS65539:DXU65539 EHO65539:EHQ65539 ERK65539:ERM65539 FBG65539:FBI65539 FLC65539:FLE65539 FUY65539:FVA65539 GEU65539:GEW65539 GOQ65539:GOS65539 GYM65539:GYO65539 HII65539:HIK65539 HSE65539:HSG65539 ICA65539:ICC65539 ILW65539:ILY65539 IVS65539:IVU65539 JFO65539:JFQ65539 JPK65539:JPM65539 JZG65539:JZI65539 KJC65539:KJE65539 KSY65539:KTA65539 LCU65539:LCW65539 LMQ65539:LMS65539 LWM65539:LWO65539 MGI65539:MGK65539 MQE65539:MQG65539 NAA65539:NAC65539 NJW65539:NJY65539 NTS65539:NTU65539 ODO65539:ODQ65539 ONK65539:ONM65539 OXG65539:OXI65539 PHC65539:PHE65539 PQY65539:PRA65539 QAU65539:QAW65539 QKQ65539:QKS65539 QUM65539:QUO65539 REI65539:REK65539 ROE65539:ROG65539 RYA65539:RYC65539 SHW65539:SHY65539 SRS65539:SRU65539 TBO65539:TBQ65539 TLK65539:TLM65539 TVG65539:TVI65539 UFC65539:UFE65539 UOY65539:UPA65539 UYU65539:UYW65539 VIQ65539:VIS65539 VSM65539:VSO65539 WCI65539:WCK65539 WME65539:WMG65539 WWA65539:WWC65539 S131075:U131075 JO131075:JQ131075 TK131075:TM131075 ADG131075:ADI131075 ANC131075:ANE131075 AWY131075:AXA131075 BGU131075:BGW131075 BQQ131075:BQS131075 CAM131075:CAO131075 CKI131075:CKK131075 CUE131075:CUG131075 DEA131075:DEC131075 DNW131075:DNY131075 DXS131075:DXU131075 EHO131075:EHQ131075 ERK131075:ERM131075 FBG131075:FBI131075 FLC131075:FLE131075 FUY131075:FVA131075 GEU131075:GEW131075 GOQ131075:GOS131075 GYM131075:GYO131075 HII131075:HIK131075 HSE131075:HSG131075 ICA131075:ICC131075 ILW131075:ILY131075 IVS131075:IVU131075 JFO131075:JFQ131075 JPK131075:JPM131075 JZG131075:JZI131075 KJC131075:KJE131075 KSY131075:KTA131075 LCU131075:LCW131075 LMQ131075:LMS131075 LWM131075:LWO131075 MGI131075:MGK131075 MQE131075:MQG131075 NAA131075:NAC131075 NJW131075:NJY131075 NTS131075:NTU131075 ODO131075:ODQ131075 ONK131075:ONM131075 OXG131075:OXI131075 PHC131075:PHE131075 PQY131075:PRA131075 QAU131075:QAW131075 QKQ131075:QKS131075 QUM131075:QUO131075 REI131075:REK131075 ROE131075:ROG131075 RYA131075:RYC131075 SHW131075:SHY131075 SRS131075:SRU131075 TBO131075:TBQ131075 TLK131075:TLM131075 TVG131075:TVI131075 UFC131075:UFE131075 UOY131075:UPA131075 UYU131075:UYW131075 VIQ131075:VIS131075 VSM131075:VSO131075 WCI131075:WCK131075 WME131075:WMG131075 WWA131075:WWC131075 S196611:U196611 JO196611:JQ196611 TK196611:TM196611 ADG196611:ADI196611 ANC196611:ANE196611 AWY196611:AXA196611 BGU196611:BGW196611 BQQ196611:BQS196611 CAM196611:CAO196611 CKI196611:CKK196611 CUE196611:CUG196611 DEA196611:DEC196611 DNW196611:DNY196611 DXS196611:DXU196611 EHO196611:EHQ196611 ERK196611:ERM196611 FBG196611:FBI196611 FLC196611:FLE196611 FUY196611:FVA196611 GEU196611:GEW196611 GOQ196611:GOS196611 GYM196611:GYO196611 HII196611:HIK196611 HSE196611:HSG196611 ICA196611:ICC196611 ILW196611:ILY196611 IVS196611:IVU196611 JFO196611:JFQ196611 JPK196611:JPM196611 JZG196611:JZI196611 KJC196611:KJE196611 KSY196611:KTA196611 LCU196611:LCW196611 LMQ196611:LMS196611 LWM196611:LWO196611 MGI196611:MGK196611 MQE196611:MQG196611 NAA196611:NAC196611 NJW196611:NJY196611 NTS196611:NTU196611 ODO196611:ODQ196611 ONK196611:ONM196611 OXG196611:OXI196611 PHC196611:PHE196611 PQY196611:PRA196611 QAU196611:QAW196611 QKQ196611:QKS196611 QUM196611:QUO196611 REI196611:REK196611 ROE196611:ROG196611 RYA196611:RYC196611 SHW196611:SHY196611 SRS196611:SRU196611 TBO196611:TBQ196611 TLK196611:TLM196611 TVG196611:TVI196611 UFC196611:UFE196611 UOY196611:UPA196611 UYU196611:UYW196611 VIQ196611:VIS196611 VSM196611:VSO196611 WCI196611:WCK196611 WME196611:WMG196611 WWA196611:WWC196611 S262147:U262147 JO262147:JQ262147 TK262147:TM262147 ADG262147:ADI262147 ANC262147:ANE262147 AWY262147:AXA262147 BGU262147:BGW262147 BQQ262147:BQS262147 CAM262147:CAO262147 CKI262147:CKK262147 CUE262147:CUG262147 DEA262147:DEC262147 DNW262147:DNY262147 DXS262147:DXU262147 EHO262147:EHQ262147 ERK262147:ERM262147 FBG262147:FBI262147 FLC262147:FLE262147 FUY262147:FVA262147 GEU262147:GEW262147 GOQ262147:GOS262147 GYM262147:GYO262147 HII262147:HIK262147 HSE262147:HSG262147 ICA262147:ICC262147 ILW262147:ILY262147 IVS262147:IVU262147 JFO262147:JFQ262147 JPK262147:JPM262147 JZG262147:JZI262147 KJC262147:KJE262147 KSY262147:KTA262147 LCU262147:LCW262147 LMQ262147:LMS262147 LWM262147:LWO262147 MGI262147:MGK262147 MQE262147:MQG262147 NAA262147:NAC262147 NJW262147:NJY262147 NTS262147:NTU262147 ODO262147:ODQ262147 ONK262147:ONM262147 OXG262147:OXI262147 PHC262147:PHE262147 PQY262147:PRA262147 QAU262147:QAW262147 QKQ262147:QKS262147 QUM262147:QUO262147 REI262147:REK262147 ROE262147:ROG262147 RYA262147:RYC262147 SHW262147:SHY262147 SRS262147:SRU262147 TBO262147:TBQ262147 TLK262147:TLM262147 TVG262147:TVI262147 UFC262147:UFE262147 UOY262147:UPA262147 UYU262147:UYW262147 VIQ262147:VIS262147 VSM262147:VSO262147 WCI262147:WCK262147 WME262147:WMG262147 WWA262147:WWC262147 S327683:U327683 JO327683:JQ327683 TK327683:TM327683 ADG327683:ADI327683 ANC327683:ANE327683 AWY327683:AXA327683 BGU327683:BGW327683 BQQ327683:BQS327683 CAM327683:CAO327683 CKI327683:CKK327683 CUE327683:CUG327683 DEA327683:DEC327683 DNW327683:DNY327683 DXS327683:DXU327683 EHO327683:EHQ327683 ERK327683:ERM327683 FBG327683:FBI327683 FLC327683:FLE327683 FUY327683:FVA327683 GEU327683:GEW327683 GOQ327683:GOS327683 GYM327683:GYO327683 HII327683:HIK327683 HSE327683:HSG327683 ICA327683:ICC327683 ILW327683:ILY327683 IVS327683:IVU327683 JFO327683:JFQ327683 JPK327683:JPM327683 JZG327683:JZI327683 KJC327683:KJE327683 KSY327683:KTA327683 LCU327683:LCW327683 LMQ327683:LMS327683 LWM327683:LWO327683 MGI327683:MGK327683 MQE327683:MQG327683 NAA327683:NAC327683 NJW327683:NJY327683 NTS327683:NTU327683 ODO327683:ODQ327683 ONK327683:ONM327683 OXG327683:OXI327683 PHC327683:PHE327683 PQY327683:PRA327683 QAU327683:QAW327683 QKQ327683:QKS327683 QUM327683:QUO327683 REI327683:REK327683 ROE327683:ROG327683 RYA327683:RYC327683 SHW327683:SHY327683 SRS327683:SRU327683 TBO327683:TBQ327683 TLK327683:TLM327683 TVG327683:TVI327683 UFC327683:UFE327683 UOY327683:UPA327683 UYU327683:UYW327683 VIQ327683:VIS327683 VSM327683:VSO327683 WCI327683:WCK327683 WME327683:WMG327683 WWA327683:WWC327683 S393219:U393219 JO393219:JQ393219 TK393219:TM393219 ADG393219:ADI393219 ANC393219:ANE393219 AWY393219:AXA393219 BGU393219:BGW393219 BQQ393219:BQS393219 CAM393219:CAO393219 CKI393219:CKK393219 CUE393219:CUG393219 DEA393219:DEC393219 DNW393219:DNY393219 DXS393219:DXU393219 EHO393219:EHQ393219 ERK393219:ERM393219 FBG393219:FBI393219 FLC393219:FLE393219 FUY393219:FVA393219 GEU393219:GEW393219 GOQ393219:GOS393219 GYM393219:GYO393219 HII393219:HIK393219 HSE393219:HSG393219 ICA393219:ICC393219 ILW393219:ILY393219 IVS393219:IVU393219 JFO393219:JFQ393219 JPK393219:JPM393219 JZG393219:JZI393219 KJC393219:KJE393219 KSY393219:KTA393219 LCU393219:LCW393219 LMQ393219:LMS393219 LWM393219:LWO393219 MGI393219:MGK393219 MQE393219:MQG393219 NAA393219:NAC393219 NJW393219:NJY393219 NTS393219:NTU393219 ODO393219:ODQ393219 ONK393219:ONM393219 OXG393219:OXI393219 PHC393219:PHE393219 PQY393219:PRA393219 QAU393219:QAW393219 QKQ393219:QKS393219 QUM393219:QUO393219 REI393219:REK393219 ROE393219:ROG393219 RYA393219:RYC393219 SHW393219:SHY393219 SRS393219:SRU393219 TBO393219:TBQ393219 TLK393219:TLM393219 TVG393219:TVI393219 UFC393219:UFE393219 UOY393219:UPA393219 UYU393219:UYW393219 VIQ393219:VIS393219 VSM393219:VSO393219 WCI393219:WCK393219 WME393219:WMG393219 WWA393219:WWC393219 S458755:U458755 JO458755:JQ458755 TK458755:TM458755 ADG458755:ADI458755 ANC458755:ANE458755 AWY458755:AXA458755 BGU458755:BGW458755 BQQ458755:BQS458755 CAM458755:CAO458755 CKI458755:CKK458755 CUE458755:CUG458755 DEA458755:DEC458755 DNW458755:DNY458755 DXS458755:DXU458755 EHO458755:EHQ458755 ERK458755:ERM458755 FBG458755:FBI458755 FLC458755:FLE458755 FUY458755:FVA458755 GEU458755:GEW458755 GOQ458755:GOS458755 GYM458755:GYO458755 HII458755:HIK458755 HSE458755:HSG458755 ICA458755:ICC458755 ILW458755:ILY458755 IVS458755:IVU458755 JFO458755:JFQ458755 JPK458755:JPM458755 JZG458755:JZI458755 KJC458755:KJE458755 KSY458755:KTA458755 LCU458755:LCW458755 LMQ458755:LMS458755 LWM458755:LWO458755 MGI458755:MGK458755 MQE458755:MQG458755 NAA458755:NAC458755 NJW458755:NJY458755 NTS458755:NTU458755 ODO458755:ODQ458755 ONK458755:ONM458755 OXG458755:OXI458755 PHC458755:PHE458755 PQY458755:PRA458755 QAU458755:QAW458755 QKQ458755:QKS458755 QUM458755:QUO458755 REI458755:REK458755 ROE458755:ROG458755 RYA458755:RYC458755 SHW458755:SHY458755 SRS458755:SRU458755 TBO458755:TBQ458755 TLK458755:TLM458755 TVG458755:TVI458755 UFC458755:UFE458755 UOY458755:UPA458755 UYU458755:UYW458755 VIQ458755:VIS458755 VSM458755:VSO458755 WCI458755:WCK458755 WME458755:WMG458755 WWA458755:WWC458755 S524291:U524291 JO524291:JQ524291 TK524291:TM524291 ADG524291:ADI524291 ANC524291:ANE524291 AWY524291:AXA524291 BGU524291:BGW524291 BQQ524291:BQS524291 CAM524291:CAO524291 CKI524291:CKK524291 CUE524291:CUG524291 DEA524291:DEC524291 DNW524291:DNY524291 DXS524291:DXU524291 EHO524291:EHQ524291 ERK524291:ERM524291 FBG524291:FBI524291 FLC524291:FLE524291 FUY524291:FVA524291 GEU524291:GEW524291 GOQ524291:GOS524291 GYM524291:GYO524291 HII524291:HIK524291 HSE524291:HSG524291 ICA524291:ICC524291 ILW524291:ILY524291 IVS524291:IVU524291 JFO524291:JFQ524291 JPK524291:JPM524291 JZG524291:JZI524291 KJC524291:KJE524291 KSY524291:KTA524291 LCU524291:LCW524291 LMQ524291:LMS524291 LWM524291:LWO524291 MGI524291:MGK524291 MQE524291:MQG524291 NAA524291:NAC524291 NJW524291:NJY524291 NTS524291:NTU524291 ODO524291:ODQ524291 ONK524291:ONM524291 OXG524291:OXI524291 PHC524291:PHE524291 PQY524291:PRA524291 QAU524291:QAW524291 QKQ524291:QKS524291 QUM524291:QUO524291 REI524291:REK524291 ROE524291:ROG524291 RYA524291:RYC524291 SHW524291:SHY524291 SRS524291:SRU524291 TBO524291:TBQ524291 TLK524291:TLM524291 TVG524291:TVI524291 UFC524291:UFE524291 UOY524291:UPA524291 UYU524291:UYW524291 VIQ524291:VIS524291 VSM524291:VSO524291 WCI524291:WCK524291 WME524291:WMG524291 WWA524291:WWC524291 S589827:U589827 JO589827:JQ589827 TK589827:TM589827 ADG589827:ADI589827 ANC589827:ANE589827 AWY589827:AXA589827 BGU589827:BGW589827 BQQ589827:BQS589827 CAM589827:CAO589827 CKI589827:CKK589827 CUE589827:CUG589827 DEA589827:DEC589827 DNW589827:DNY589827 DXS589827:DXU589827 EHO589827:EHQ589827 ERK589827:ERM589827 FBG589827:FBI589827 FLC589827:FLE589827 FUY589827:FVA589827 GEU589827:GEW589827 GOQ589827:GOS589827 GYM589827:GYO589827 HII589827:HIK589827 HSE589827:HSG589827 ICA589827:ICC589827 ILW589827:ILY589827 IVS589827:IVU589827 JFO589827:JFQ589827 JPK589827:JPM589827 JZG589827:JZI589827 KJC589827:KJE589827 KSY589827:KTA589827 LCU589827:LCW589827 LMQ589827:LMS589827 LWM589827:LWO589827 MGI589827:MGK589827 MQE589827:MQG589827 NAA589827:NAC589827 NJW589827:NJY589827 NTS589827:NTU589827 ODO589827:ODQ589827 ONK589827:ONM589827 OXG589827:OXI589827 PHC589827:PHE589827 PQY589827:PRA589827 QAU589827:QAW589827 QKQ589827:QKS589827 QUM589827:QUO589827 REI589827:REK589827 ROE589827:ROG589827 RYA589827:RYC589827 SHW589827:SHY589827 SRS589827:SRU589827 TBO589827:TBQ589827 TLK589827:TLM589827 TVG589827:TVI589827 UFC589827:UFE589827 UOY589827:UPA589827 UYU589827:UYW589827 VIQ589827:VIS589827 VSM589827:VSO589827 WCI589827:WCK589827 WME589827:WMG589827 WWA589827:WWC589827 S655363:U655363 JO655363:JQ655363 TK655363:TM655363 ADG655363:ADI655363 ANC655363:ANE655363 AWY655363:AXA655363 BGU655363:BGW655363 BQQ655363:BQS655363 CAM655363:CAO655363 CKI655363:CKK655363 CUE655363:CUG655363 DEA655363:DEC655363 DNW655363:DNY655363 DXS655363:DXU655363 EHO655363:EHQ655363 ERK655363:ERM655363 FBG655363:FBI655363 FLC655363:FLE655363 FUY655363:FVA655363 GEU655363:GEW655363 GOQ655363:GOS655363 GYM655363:GYO655363 HII655363:HIK655363 HSE655363:HSG655363 ICA655363:ICC655363 ILW655363:ILY655363 IVS655363:IVU655363 JFO655363:JFQ655363 JPK655363:JPM655363 JZG655363:JZI655363 KJC655363:KJE655363 KSY655363:KTA655363 LCU655363:LCW655363 LMQ655363:LMS655363 LWM655363:LWO655363 MGI655363:MGK655363 MQE655363:MQG655363 NAA655363:NAC655363 NJW655363:NJY655363 NTS655363:NTU655363 ODO655363:ODQ655363 ONK655363:ONM655363 OXG655363:OXI655363 PHC655363:PHE655363 PQY655363:PRA655363 QAU655363:QAW655363 QKQ655363:QKS655363 QUM655363:QUO655363 REI655363:REK655363 ROE655363:ROG655363 RYA655363:RYC655363 SHW655363:SHY655363 SRS655363:SRU655363 TBO655363:TBQ655363 TLK655363:TLM655363 TVG655363:TVI655363 UFC655363:UFE655363 UOY655363:UPA655363 UYU655363:UYW655363 VIQ655363:VIS655363 VSM655363:VSO655363 WCI655363:WCK655363 WME655363:WMG655363 WWA655363:WWC655363 S720899:U720899 JO720899:JQ720899 TK720899:TM720899 ADG720899:ADI720899 ANC720899:ANE720899 AWY720899:AXA720899 BGU720899:BGW720899 BQQ720899:BQS720899 CAM720899:CAO720899 CKI720899:CKK720899 CUE720899:CUG720899 DEA720899:DEC720899 DNW720899:DNY720899 DXS720899:DXU720899 EHO720899:EHQ720899 ERK720899:ERM720899 FBG720899:FBI720899 FLC720899:FLE720899 FUY720899:FVA720899 GEU720899:GEW720899 GOQ720899:GOS720899 GYM720899:GYO720899 HII720899:HIK720899 HSE720899:HSG720899 ICA720899:ICC720899 ILW720899:ILY720899 IVS720899:IVU720899 JFO720899:JFQ720899 JPK720899:JPM720899 JZG720899:JZI720899 KJC720899:KJE720899 KSY720899:KTA720899 LCU720899:LCW720899 LMQ720899:LMS720899 LWM720899:LWO720899 MGI720899:MGK720899 MQE720899:MQG720899 NAA720899:NAC720899 NJW720899:NJY720899 NTS720899:NTU720899 ODO720899:ODQ720899 ONK720899:ONM720899 OXG720899:OXI720899 PHC720899:PHE720899 PQY720899:PRA720899 QAU720899:QAW720899 QKQ720899:QKS720899 QUM720899:QUO720899 REI720899:REK720899 ROE720899:ROG720899 RYA720899:RYC720899 SHW720899:SHY720899 SRS720899:SRU720899 TBO720899:TBQ720899 TLK720899:TLM720899 TVG720899:TVI720899 UFC720899:UFE720899 UOY720899:UPA720899 UYU720899:UYW720899 VIQ720899:VIS720899 VSM720899:VSO720899 WCI720899:WCK720899 WME720899:WMG720899 WWA720899:WWC720899 S786435:U786435 JO786435:JQ786435 TK786435:TM786435 ADG786435:ADI786435 ANC786435:ANE786435 AWY786435:AXA786435 BGU786435:BGW786435 BQQ786435:BQS786435 CAM786435:CAO786435 CKI786435:CKK786435 CUE786435:CUG786435 DEA786435:DEC786435 DNW786435:DNY786435 DXS786435:DXU786435 EHO786435:EHQ786435 ERK786435:ERM786435 FBG786435:FBI786435 FLC786435:FLE786435 FUY786435:FVA786435 GEU786435:GEW786435 GOQ786435:GOS786435 GYM786435:GYO786435 HII786435:HIK786435 HSE786435:HSG786435 ICA786435:ICC786435 ILW786435:ILY786435 IVS786435:IVU786435 JFO786435:JFQ786435 JPK786435:JPM786435 JZG786435:JZI786435 KJC786435:KJE786435 KSY786435:KTA786435 LCU786435:LCW786435 LMQ786435:LMS786435 LWM786435:LWO786435 MGI786435:MGK786435 MQE786435:MQG786435 NAA786435:NAC786435 NJW786435:NJY786435 NTS786435:NTU786435 ODO786435:ODQ786435 ONK786435:ONM786435 OXG786435:OXI786435 PHC786435:PHE786435 PQY786435:PRA786435 QAU786435:QAW786435 QKQ786435:QKS786435 QUM786435:QUO786435 REI786435:REK786435 ROE786435:ROG786435 RYA786435:RYC786435 SHW786435:SHY786435 SRS786435:SRU786435 TBO786435:TBQ786435 TLK786435:TLM786435 TVG786435:TVI786435 UFC786435:UFE786435 UOY786435:UPA786435 UYU786435:UYW786435 VIQ786435:VIS786435 VSM786435:VSO786435 WCI786435:WCK786435 WME786435:WMG786435 WWA786435:WWC786435 S851971:U851971 JO851971:JQ851971 TK851971:TM851971 ADG851971:ADI851971 ANC851971:ANE851971 AWY851971:AXA851971 BGU851971:BGW851971 BQQ851971:BQS851971 CAM851971:CAO851971 CKI851971:CKK851971 CUE851971:CUG851971 DEA851971:DEC851971 DNW851971:DNY851971 DXS851971:DXU851971 EHO851971:EHQ851971 ERK851971:ERM851971 FBG851971:FBI851971 FLC851971:FLE851971 FUY851971:FVA851971 GEU851971:GEW851971 GOQ851971:GOS851971 GYM851971:GYO851971 HII851971:HIK851971 HSE851971:HSG851971 ICA851971:ICC851971 ILW851971:ILY851971 IVS851971:IVU851971 JFO851971:JFQ851971 JPK851971:JPM851971 JZG851971:JZI851971 KJC851971:KJE851971 KSY851971:KTA851971 LCU851971:LCW851971 LMQ851971:LMS851971 LWM851971:LWO851971 MGI851971:MGK851971 MQE851971:MQG851971 NAA851971:NAC851971 NJW851971:NJY851971 NTS851971:NTU851971 ODO851971:ODQ851971 ONK851971:ONM851971 OXG851971:OXI851971 PHC851971:PHE851971 PQY851971:PRA851971 QAU851971:QAW851971 QKQ851971:QKS851971 QUM851971:QUO851971 REI851971:REK851971 ROE851971:ROG851971 RYA851971:RYC851971 SHW851971:SHY851971 SRS851971:SRU851971 TBO851971:TBQ851971 TLK851971:TLM851971 TVG851971:TVI851971 UFC851971:UFE851971 UOY851971:UPA851971 UYU851971:UYW851971 VIQ851971:VIS851971 VSM851971:VSO851971 WCI851971:WCK851971 WME851971:WMG851971 WWA851971:WWC851971 S917507:U917507 JO917507:JQ917507 TK917507:TM917507 ADG917507:ADI917507 ANC917507:ANE917507 AWY917507:AXA917507 BGU917507:BGW917507 BQQ917507:BQS917507 CAM917507:CAO917507 CKI917507:CKK917507 CUE917507:CUG917507 DEA917507:DEC917507 DNW917507:DNY917507 DXS917507:DXU917507 EHO917507:EHQ917507 ERK917507:ERM917507 FBG917507:FBI917507 FLC917507:FLE917507 FUY917507:FVA917507 GEU917507:GEW917507 GOQ917507:GOS917507 GYM917507:GYO917507 HII917507:HIK917507 HSE917507:HSG917507 ICA917507:ICC917507 ILW917507:ILY917507 IVS917507:IVU917507 JFO917507:JFQ917507 JPK917507:JPM917507 JZG917507:JZI917507 KJC917507:KJE917507 KSY917507:KTA917507 LCU917507:LCW917507 LMQ917507:LMS917507 LWM917507:LWO917507 MGI917507:MGK917507 MQE917507:MQG917507 NAA917507:NAC917507 NJW917507:NJY917507 NTS917507:NTU917507 ODO917507:ODQ917507 ONK917507:ONM917507 OXG917507:OXI917507 PHC917507:PHE917507 PQY917507:PRA917507 QAU917507:QAW917507 QKQ917507:QKS917507 QUM917507:QUO917507 REI917507:REK917507 ROE917507:ROG917507 RYA917507:RYC917507 SHW917507:SHY917507 SRS917507:SRU917507 TBO917507:TBQ917507 TLK917507:TLM917507 TVG917507:TVI917507 UFC917507:UFE917507 UOY917507:UPA917507 UYU917507:UYW917507 VIQ917507:VIS917507 VSM917507:VSO917507 WCI917507:WCK917507 WME917507:WMG917507 WWA917507:WWC917507 S983043:U983043 JO983043:JQ983043 TK983043:TM983043 ADG983043:ADI983043 ANC983043:ANE983043 AWY983043:AXA983043 BGU983043:BGW983043 BQQ983043:BQS983043 CAM983043:CAO983043 CKI983043:CKK983043 CUE983043:CUG983043 DEA983043:DEC983043 DNW983043:DNY983043 DXS983043:DXU983043 EHO983043:EHQ983043 ERK983043:ERM983043 FBG983043:FBI983043 FLC983043:FLE983043 FUY983043:FVA983043 GEU983043:GEW983043 GOQ983043:GOS983043 GYM983043:GYO983043 HII983043:HIK983043 HSE983043:HSG983043 ICA983043:ICC983043 ILW983043:ILY983043 IVS983043:IVU983043 JFO983043:JFQ983043 JPK983043:JPM983043 JZG983043:JZI983043 KJC983043:KJE983043 KSY983043:KTA983043 LCU983043:LCW983043 LMQ983043:LMS983043 LWM983043:LWO983043 MGI983043:MGK983043 MQE983043:MQG983043 NAA983043:NAC983043 NJW983043:NJY983043 NTS983043:NTU983043 ODO983043:ODQ983043 ONK983043:ONM983043 OXG983043:OXI983043 PHC983043:PHE983043 PQY983043:PRA983043 QAU983043:QAW983043 QKQ983043:QKS983043 QUM983043:QUO983043 REI983043:REK983043 ROE983043:ROG983043 RYA983043:RYC983043 SHW983043:SHY983043 SRS983043:SRU983043 TBO983043:TBQ983043 TLK983043:TLM983043 TVG983043:TVI983043 UFC983043:UFE983043 UOY983043:UPA983043 UYU983043:UYW983043 VIQ983043:VIS983043 VSM983043:VSO983043 WCI983043:WCK983043 WME983043:WMG983043 WWA983043:WWC983043 S5 U5" xr:uid="{00000000-0002-0000-0100-000004000000}">
      <formula1>(LEN(S5)=10)*(MIN(CODE(MID(UPPER(S5),ROW(INDIRECT("1:5")),1)))&gt;64)*(MIN(CODE(MID(UPPER(S5),ROW(INDIRECT("1:5")),1)))&lt;91)*ISNUMBER(--MID(S5,6,4))*((CODE(RIGHT(UPPER(S5),1))&gt;64)*(CODE(RIGHT(UPPER(S5),1))&lt;91))</formula1>
    </dataValidation>
    <dataValidation allowBlank="1" showErrorMessage="1" sqref="WWF983043 JV5 TR5 ADN5 ANJ5 AXF5 BHB5 BQX5 CAT5 CKP5 CUL5 DEH5 DOD5 DXZ5 EHV5 ERR5 FBN5 FLJ5 FVF5 GFB5 GOX5 GYT5 HIP5 HSL5 ICH5 IMD5 IVZ5 JFV5 JPR5 JZN5 KJJ5 KTF5 LDB5 LMX5 LWT5 MGP5 MQL5 NAH5 NKD5 NTZ5 ODV5 ONR5 OXN5 PHJ5 PRF5 QBB5 QKX5 QUT5 REP5 ROL5 RYH5 SID5 SRZ5 TBV5 TLR5 TVN5 UFJ5 UPF5 UZB5 VIX5 VST5 WCP5 WML5 WWH5 Z65539 JT65539 TP65539 ADL65539 ANH65539 AXD65539 BGZ65539 BQV65539 CAR65539 CKN65539 CUJ65539 DEF65539 DOB65539 DXX65539 EHT65539 ERP65539 FBL65539 FLH65539 FVD65539 GEZ65539 GOV65539 GYR65539 HIN65539 HSJ65539 ICF65539 IMB65539 IVX65539 JFT65539 JPP65539 JZL65539 KJH65539 KTD65539 LCZ65539 LMV65539 LWR65539 MGN65539 MQJ65539 NAF65539 NKB65539 NTX65539 ODT65539 ONP65539 OXL65539 PHH65539 PRD65539 QAZ65539 QKV65539 QUR65539 REN65539 ROJ65539 RYF65539 SIB65539 SRX65539 TBT65539 TLP65539 TVL65539 UFH65539 UPD65539 UYZ65539 VIV65539 VSR65539 WCN65539 WMJ65539 WWF65539 Z131075 JT131075 TP131075 ADL131075 ANH131075 AXD131075 BGZ131075 BQV131075 CAR131075 CKN131075 CUJ131075 DEF131075 DOB131075 DXX131075 EHT131075 ERP131075 FBL131075 FLH131075 FVD131075 GEZ131075 GOV131075 GYR131075 HIN131075 HSJ131075 ICF131075 IMB131075 IVX131075 JFT131075 JPP131075 JZL131075 KJH131075 KTD131075 LCZ131075 LMV131075 LWR131075 MGN131075 MQJ131075 NAF131075 NKB131075 NTX131075 ODT131075 ONP131075 OXL131075 PHH131075 PRD131075 QAZ131075 QKV131075 QUR131075 REN131075 ROJ131075 RYF131075 SIB131075 SRX131075 TBT131075 TLP131075 TVL131075 UFH131075 UPD131075 UYZ131075 VIV131075 VSR131075 WCN131075 WMJ131075 WWF131075 Z196611 JT196611 TP196611 ADL196611 ANH196611 AXD196611 BGZ196611 BQV196611 CAR196611 CKN196611 CUJ196611 DEF196611 DOB196611 DXX196611 EHT196611 ERP196611 FBL196611 FLH196611 FVD196611 GEZ196611 GOV196611 GYR196611 HIN196611 HSJ196611 ICF196611 IMB196611 IVX196611 JFT196611 JPP196611 JZL196611 KJH196611 KTD196611 LCZ196611 LMV196611 LWR196611 MGN196611 MQJ196611 NAF196611 NKB196611 NTX196611 ODT196611 ONP196611 OXL196611 PHH196611 PRD196611 QAZ196611 QKV196611 QUR196611 REN196611 ROJ196611 RYF196611 SIB196611 SRX196611 TBT196611 TLP196611 TVL196611 UFH196611 UPD196611 UYZ196611 VIV196611 VSR196611 WCN196611 WMJ196611 WWF196611 Z262147 JT262147 TP262147 ADL262147 ANH262147 AXD262147 BGZ262147 BQV262147 CAR262147 CKN262147 CUJ262147 DEF262147 DOB262147 DXX262147 EHT262147 ERP262147 FBL262147 FLH262147 FVD262147 GEZ262147 GOV262147 GYR262147 HIN262147 HSJ262147 ICF262147 IMB262147 IVX262147 JFT262147 JPP262147 JZL262147 KJH262147 KTD262147 LCZ262147 LMV262147 LWR262147 MGN262147 MQJ262147 NAF262147 NKB262147 NTX262147 ODT262147 ONP262147 OXL262147 PHH262147 PRD262147 QAZ262147 QKV262147 QUR262147 REN262147 ROJ262147 RYF262147 SIB262147 SRX262147 TBT262147 TLP262147 TVL262147 UFH262147 UPD262147 UYZ262147 VIV262147 VSR262147 WCN262147 WMJ262147 WWF262147 Z327683 JT327683 TP327683 ADL327683 ANH327683 AXD327683 BGZ327683 BQV327683 CAR327683 CKN327683 CUJ327683 DEF327683 DOB327683 DXX327683 EHT327683 ERP327683 FBL327683 FLH327683 FVD327683 GEZ327683 GOV327683 GYR327683 HIN327683 HSJ327683 ICF327683 IMB327683 IVX327683 JFT327683 JPP327683 JZL327683 KJH327683 KTD327683 LCZ327683 LMV327683 LWR327683 MGN327683 MQJ327683 NAF327683 NKB327683 NTX327683 ODT327683 ONP327683 OXL327683 PHH327683 PRD327683 QAZ327683 QKV327683 QUR327683 REN327683 ROJ327683 RYF327683 SIB327683 SRX327683 TBT327683 TLP327683 TVL327683 UFH327683 UPD327683 UYZ327683 VIV327683 VSR327683 WCN327683 WMJ327683 WWF327683 Z393219 JT393219 TP393219 ADL393219 ANH393219 AXD393219 BGZ393219 BQV393219 CAR393219 CKN393219 CUJ393219 DEF393219 DOB393219 DXX393219 EHT393219 ERP393219 FBL393219 FLH393219 FVD393219 GEZ393219 GOV393219 GYR393219 HIN393219 HSJ393219 ICF393219 IMB393219 IVX393219 JFT393219 JPP393219 JZL393219 KJH393219 KTD393219 LCZ393219 LMV393219 LWR393219 MGN393219 MQJ393219 NAF393219 NKB393219 NTX393219 ODT393219 ONP393219 OXL393219 PHH393219 PRD393219 QAZ393219 QKV393219 QUR393219 REN393219 ROJ393219 RYF393219 SIB393219 SRX393219 TBT393219 TLP393219 TVL393219 UFH393219 UPD393219 UYZ393219 VIV393219 VSR393219 WCN393219 WMJ393219 WWF393219 Z458755 JT458755 TP458755 ADL458755 ANH458755 AXD458755 BGZ458755 BQV458755 CAR458755 CKN458755 CUJ458755 DEF458755 DOB458755 DXX458755 EHT458755 ERP458755 FBL458755 FLH458755 FVD458755 GEZ458755 GOV458755 GYR458755 HIN458755 HSJ458755 ICF458755 IMB458755 IVX458755 JFT458755 JPP458755 JZL458755 KJH458755 KTD458755 LCZ458755 LMV458755 LWR458755 MGN458755 MQJ458755 NAF458755 NKB458755 NTX458755 ODT458755 ONP458755 OXL458755 PHH458755 PRD458755 QAZ458755 QKV458755 QUR458755 REN458755 ROJ458755 RYF458755 SIB458755 SRX458755 TBT458755 TLP458755 TVL458755 UFH458755 UPD458755 UYZ458755 VIV458755 VSR458755 WCN458755 WMJ458755 WWF458755 Z524291 JT524291 TP524291 ADL524291 ANH524291 AXD524291 BGZ524291 BQV524291 CAR524291 CKN524291 CUJ524291 DEF524291 DOB524291 DXX524291 EHT524291 ERP524291 FBL524291 FLH524291 FVD524291 GEZ524291 GOV524291 GYR524291 HIN524291 HSJ524291 ICF524291 IMB524291 IVX524291 JFT524291 JPP524291 JZL524291 KJH524291 KTD524291 LCZ524291 LMV524291 LWR524291 MGN524291 MQJ524291 NAF524291 NKB524291 NTX524291 ODT524291 ONP524291 OXL524291 PHH524291 PRD524291 QAZ524291 QKV524291 QUR524291 REN524291 ROJ524291 RYF524291 SIB524291 SRX524291 TBT524291 TLP524291 TVL524291 UFH524291 UPD524291 UYZ524291 VIV524291 VSR524291 WCN524291 WMJ524291 WWF524291 Z589827 JT589827 TP589827 ADL589827 ANH589827 AXD589827 BGZ589827 BQV589827 CAR589827 CKN589827 CUJ589827 DEF589827 DOB589827 DXX589827 EHT589827 ERP589827 FBL589827 FLH589827 FVD589827 GEZ589827 GOV589827 GYR589827 HIN589827 HSJ589827 ICF589827 IMB589827 IVX589827 JFT589827 JPP589827 JZL589827 KJH589827 KTD589827 LCZ589827 LMV589827 LWR589827 MGN589827 MQJ589827 NAF589827 NKB589827 NTX589827 ODT589827 ONP589827 OXL589827 PHH589827 PRD589827 QAZ589827 QKV589827 QUR589827 REN589827 ROJ589827 RYF589827 SIB589827 SRX589827 TBT589827 TLP589827 TVL589827 UFH589827 UPD589827 UYZ589827 VIV589827 VSR589827 WCN589827 WMJ589827 WWF589827 Z655363 JT655363 TP655363 ADL655363 ANH655363 AXD655363 BGZ655363 BQV655363 CAR655363 CKN655363 CUJ655363 DEF655363 DOB655363 DXX655363 EHT655363 ERP655363 FBL655363 FLH655363 FVD655363 GEZ655363 GOV655363 GYR655363 HIN655363 HSJ655363 ICF655363 IMB655363 IVX655363 JFT655363 JPP655363 JZL655363 KJH655363 KTD655363 LCZ655363 LMV655363 LWR655363 MGN655363 MQJ655363 NAF655363 NKB655363 NTX655363 ODT655363 ONP655363 OXL655363 PHH655363 PRD655363 QAZ655363 QKV655363 QUR655363 REN655363 ROJ655363 RYF655363 SIB655363 SRX655363 TBT655363 TLP655363 TVL655363 UFH655363 UPD655363 UYZ655363 VIV655363 VSR655363 WCN655363 WMJ655363 WWF655363 Z720899 JT720899 TP720899 ADL720899 ANH720899 AXD720899 BGZ720899 BQV720899 CAR720899 CKN720899 CUJ720899 DEF720899 DOB720899 DXX720899 EHT720899 ERP720899 FBL720899 FLH720899 FVD720899 GEZ720899 GOV720899 GYR720899 HIN720899 HSJ720899 ICF720899 IMB720899 IVX720899 JFT720899 JPP720899 JZL720899 KJH720899 KTD720899 LCZ720899 LMV720899 LWR720899 MGN720899 MQJ720899 NAF720899 NKB720899 NTX720899 ODT720899 ONP720899 OXL720899 PHH720899 PRD720899 QAZ720899 QKV720899 QUR720899 REN720899 ROJ720899 RYF720899 SIB720899 SRX720899 TBT720899 TLP720899 TVL720899 UFH720899 UPD720899 UYZ720899 VIV720899 VSR720899 WCN720899 WMJ720899 WWF720899 Z786435 JT786435 TP786435 ADL786435 ANH786435 AXD786435 BGZ786435 BQV786435 CAR786435 CKN786435 CUJ786435 DEF786435 DOB786435 DXX786435 EHT786435 ERP786435 FBL786435 FLH786435 FVD786435 GEZ786435 GOV786435 GYR786435 HIN786435 HSJ786435 ICF786435 IMB786435 IVX786435 JFT786435 JPP786435 JZL786435 KJH786435 KTD786435 LCZ786435 LMV786435 LWR786435 MGN786435 MQJ786435 NAF786435 NKB786435 NTX786435 ODT786435 ONP786435 OXL786435 PHH786435 PRD786435 QAZ786435 QKV786435 QUR786435 REN786435 ROJ786435 RYF786435 SIB786435 SRX786435 TBT786435 TLP786435 TVL786435 UFH786435 UPD786435 UYZ786435 VIV786435 VSR786435 WCN786435 WMJ786435 WWF786435 Z851971 JT851971 TP851971 ADL851971 ANH851971 AXD851971 BGZ851971 BQV851971 CAR851971 CKN851971 CUJ851971 DEF851971 DOB851971 DXX851971 EHT851971 ERP851971 FBL851971 FLH851971 FVD851971 GEZ851971 GOV851971 GYR851971 HIN851971 HSJ851971 ICF851971 IMB851971 IVX851971 JFT851971 JPP851971 JZL851971 KJH851971 KTD851971 LCZ851971 LMV851971 LWR851971 MGN851971 MQJ851971 NAF851971 NKB851971 NTX851971 ODT851971 ONP851971 OXL851971 PHH851971 PRD851971 QAZ851971 QKV851971 QUR851971 REN851971 ROJ851971 RYF851971 SIB851971 SRX851971 TBT851971 TLP851971 TVL851971 UFH851971 UPD851971 UYZ851971 VIV851971 VSR851971 WCN851971 WMJ851971 WWF851971 Z917507 JT917507 TP917507 ADL917507 ANH917507 AXD917507 BGZ917507 BQV917507 CAR917507 CKN917507 CUJ917507 DEF917507 DOB917507 DXX917507 EHT917507 ERP917507 FBL917507 FLH917507 FVD917507 GEZ917507 GOV917507 GYR917507 HIN917507 HSJ917507 ICF917507 IMB917507 IVX917507 JFT917507 JPP917507 JZL917507 KJH917507 KTD917507 LCZ917507 LMV917507 LWR917507 MGN917507 MQJ917507 NAF917507 NKB917507 NTX917507 ODT917507 ONP917507 OXL917507 PHH917507 PRD917507 QAZ917507 QKV917507 QUR917507 REN917507 ROJ917507 RYF917507 SIB917507 SRX917507 TBT917507 TLP917507 TVL917507 UFH917507 UPD917507 UYZ917507 VIV917507 VSR917507 WCN917507 WMJ917507 WWF917507 Z983043 JT983043 TP983043 ADL983043 ANH983043 AXD983043 BGZ983043 BQV983043 CAR983043 CKN983043 CUJ983043 DEF983043 DOB983043 DXX983043 EHT983043 ERP983043 FBL983043 FLH983043 FVD983043 GEZ983043 GOV983043 GYR983043 HIN983043 HSJ983043 ICF983043 IMB983043 IVX983043 JFT983043 JPP983043 JZL983043 KJH983043 KTD983043 LCZ983043 LMV983043 LWR983043 MGN983043 MQJ983043 NAF983043 NKB983043 NTX983043 ODT983043 ONP983043 OXL983043 PHH983043 PRD983043 QAZ983043 QKV983043 QUR983043 REN983043 ROJ983043 RYF983043 SIB983043 SRX983043 TBT983043 TLP983043 TVL983043 UFH983043 UPD983043 UYZ983043 VIV983043 VSR983043 WCN983043 WMJ983043" xr:uid="{00000000-0002-0000-0100-000005000000}"/>
    <dataValidation allowBlank="1" showInputMessage="1" showErrorMessage="1" prompt="Mentioned applicable allowance" sqref="M8" xr:uid="{E0BC07FA-095A-44E7-BD5B-DE1A7E1D2998}"/>
    <dataValidation type="list" allowBlank="1" showInputMessage="1" showErrorMessage="1" prompt="Select applicable allowance from drop down" sqref="I8" xr:uid="{43625779-B676-4BDA-B026-F0B521F19C59}">
      <formula1>$J$30:$J$34</formula1>
    </dataValidation>
    <dataValidation type="list" allowBlank="1" sqref="I8" xr:uid="{17A18FF8-7B21-4854-B782-3E691E24C17E}">
      <formula1>$J$30:$J$34</formula1>
    </dataValidation>
    <dataValidation allowBlank="1" showInputMessage="1" showErrorMessage="1" prompt="Write Allowance" sqref="K8:L8 N8:Q8" xr:uid="{E792F045-1C02-4541-BB89-C5EC667960FD}"/>
    <dataValidation type="list" allowBlank="1" showInputMessage="1" showErrorMessage="1" prompt="Select Aapplicable allowance from drop down" sqref="H8" xr:uid="{289B9F1C-ECDF-441B-A575-1C8CC169DB00}">
      <formula1>$J$30:$J$34</formula1>
    </dataValidation>
    <dataValidation type="list" allowBlank="1" showInputMessage="1" prompt="Select applicable allowance from drop down" sqref="H8" xr:uid="{9157340A-6B0D-4191-8E24-9BDBDDDD2B93}">
      <formula1>$J$30:$J$34</formula1>
    </dataValidation>
    <dataValidation allowBlank="1" showInputMessage="1" prompt="Write exempted allowance head (if any)" sqref="J8" xr:uid="{0EA9F478-441E-4539-AA85-3E5EE5293033}"/>
  </dataValidations>
  <pageMargins left="0.7" right="0.7" top="0.92" bottom="0.75" header="0.3" footer="0.3"/>
  <pageSetup paperSize="9" scale="66" fitToWidth="0" fitToHeight="0" orientation="landscape" blackAndWhite="1" horizontalDpi="0"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33CC"/>
    <pageSetUpPr fitToPage="1"/>
  </sheetPr>
  <dimension ref="A1:BX310"/>
  <sheetViews>
    <sheetView zoomScaleNormal="100" workbookViewId="0">
      <selection activeCell="C10" sqref="C10"/>
    </sheetView>
  </sheetViews>
  <sheetFormatPr defaultColWidth="0" defaultRowHeight="20" zeroHeight="1"/>
  <cols>
    <col min="1" max="1" width="2.81640625" style="356" customWidth="1"/>
    <col min="2" max="2" width="49.81640625" style="124" customWidth="1"/>
    <col min="3" max="3" width="9.7265625" style="124" customWidth="1"/>
    <col min="4" max="4" width="10" style="124" customWidth="1"/>
    <col min="5" max="5" width="10.54296875" style="204" customWidth="1"/>
    <col min="6" max="6" width="1.7265625" style="69" customWidth="1"/>
    <col min="7" max="7" width="10.81640625" style="193" customWidth="1"/>
    <col min="8" max="8" width="2" style="206" customWidth="1"/>
    <col min="9" max="9" width="48.26953125" style="83" customWidth="1"/>
    <col min="10" max="10" width="13" style="83" customWidth="1"/>
    <col min="11" max="11" width="12.7265625" style="83" customWidth="1"/>
    <col min="12" max="12" width="6.453125" style="83" customWidth="1"/>
    <col min="13" max="13" width="2.81640625" style="83" customWidth="1"/>
    <col min="14" max="64" width="0" style="33" hidden="1" customWidth="1"/>
    <col min="65" max="73" width="0" style="35" hidden="1" customWidth="1"/>
    <col min="74" max="76" width="0" style="2" hidden="1" customWidth="1"/>
    <col min="77" max="16384" width="9.1796875" style="2" hidden="1"/>
  </cols>
  <sheetData>
    <row r="1" spans="1:64" ht="12.75" customHeight="1" thickBot="1">
      <c r="A1" s="349"/>
      <c r="B1" s="957"/>
      <c r="C1" s="957"/>
      <c r="D1" s="957"/>
      <c r="E1" s="957"/>
      <c r="F1" s="957"/>
      <c r="G1" s="957"/>
      <c r="H1" s="348"/>
      <c r="I1" s="421"/>
      <c r="J1" s="421"/>
      <c r="K1" s="421"/>
      <c r="L1" s="444"/>
      <c r="M1" s="444"/>
    </row>
    <row r="2" spans="1:64" s="32" customFormat="1" ht="40.5" customHeight="1" thickTop="1">
      <c r="A2" s="350"/>
      <c r="B2" s="959" t="s">
        <v>562</v>
      </c>
      <c r="C2" s="959"/>
      <c r="D2" s="959"/>
      <c r="E2" s="959"/>
      <c r="F2" s="959"/>
      <c r="G2" s="959"/>
      <c r="H2" s="462"/>
      <c r="I2" s="809" t="s">
        <v>639</v>
      </c>
      <c r="J2" s="798" t="s">
        <v>647</v>
      </c>
      <c r="K2" s="801" t="s">
        <v>648</v>
      </c>
      <c r="L2" s="824"/>
      <c r="M2" s="823"/>
    </row>
    <row r="3" spans="1:64" s="32" customFormat="1" ht="27" customHeight="1" thickBot="1">
      <c r="A3" s="350"/>
      <c r="B3" s="958" t="s">
        <v>638</v>
      </c>
      <c r="C3" s="958"/>
      <c r="D3" s="958"/>
      <c r="E3" s="958"/>
      <c r="F3" s="958"/>
      <c r="G3" s="958"/>
      <c r="H3" s="422"/>
      <c r="I3" s="810" t="s">
        <v>640</v>
      </c>
      <c r="J3" s="806">
        <f>E9</f>
        <v>0</v>
      </c>
      <c r="K3" s="802">
        <f>G9</f>
        <v>0</v>
      </c>
      <c r="L3" s="797"/>
    </row>
    <row r="4" spans="1:64" s="35" customFormat="1" ht="15" customHeight="1">
      <c r="A4" s="351"/>
      <c r="B4" s="403" t="s">
        <v>598</v>
      </c>
      <c r="C4" s="404"/>
      <c r="D4" s="463"/>
      <c r="E4" s="960" t="s">
        <v>329</v>
      </c>
      <c r="F4" s="960"/>
      <c r="G4" s="960"/>
      <c r="H4" s="426"/>
      <c r="I4" s="811" t="s">
        <v>646</v>
      </c>
      <c r="J4" s="806">
        <f>E36</f>
        <v>0</v>
      </c>
      <c r="K4" s="802">
        <f>G36</f>
        <v>0</v>
      </c>
      <c r="L4" s="52"/>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row>
    <row r="5" spans="1:64" s="35" customFormat="1" ht="15" customHeight="1">
      <c r="A5" s="351"/>
      <c r="B5" s="969" t="str">
        <f>UPPER('Salary Statement'!F5)</f>
        <v>KRISHAN KUMAR BHARGAVA</v>
      </c>
      <c r="C5" s="970"/>
      <c r="D5" s="973" t="s">
        <v>326</v>
      </c>
      <c r="E5" s="975" t="s">
        <v>0</v>
      </c>
      <c r="F5" s="975"/>
      <c r="G5" s="975"/>
      <c r="H5" s="454"/>
      <c r="I5" s="811" t="s">
        <v>641</v>
      </c>
      <c r="J5" s="806">
        <f>E42</f>
        <v>0</v>
      </c>
      <c r="K5" s="802">
        <f>G42</f>
        <v>0</v>
      </c>
      <c r="L5" s="52"/>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row>
    <row r="6" spans="1:64" s="35" customFormat="1" ht="15" customHeight="1">
      <c r="A6" s="351"/>
      <c r="B6" s="971"/>
      <c r="C6" s="972"/>
      <c r="D6" s="974"/>
      <c r="E6" s="976"/>
      <c r="F6" s="976"/>
      <c r="G6" s="976"/>
      <c r="H6" s="427"/>
      <c r="I6" s="811" t="s">
        <v>645</v>
      </c>
      <c r="J6" s="806">
        <f>SUM(J3:J5)</f>
        <v>0</v>
      </c>
      <c r="K6" s="802">
        <f>SUM(K3:K5)</f>
        <v>0</v>
      </c>
      <c r="L6" s="52"/>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row>
    <row r="7" spans="1:64" s="35" customFormat="1" ht="15" customHeight="1">
      <c r="A7" s="351"/>
      <c r="B7" s="965" t="s">
        <v>274</v>
      </c>
      <c r="C7" s="966"/>
      <c r="D7" s="966"/>
      <c r="E7" s="961" t="s">
        <v>328</v>
      </c>
      <c r="F7" s="441"/>
      <c r="G7" s="963" t="s">
        <v>327</v>
      </c>
      <c r="H7" s="427"/>
      <c r="I7" s="812" t="s">
        <v>642</v>
      </c>
      <c r="J7" s="807">
        <f>E13+E31+E44</f>
        <v>0</v>
      </c>
      <c r="K7" s="803">
        <f>G13+G44</f>
        <v>0</v>
      </c>
      <c r="L7" s="52"/>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row>
    <row r="8" spans="1:64" s="35" customFormat="1" ht="15" customHeight="1" thickBot="1">
      <c r="A8" s="351"/>
      <c r="B8" s="967"/>
      <c r="C8" s="966"/>
      <c r="D8" s="968"/>
      <c r="E8" s="962"/>
      <c r="F8" s="441"/>
      <c r="G8" s="964"/>
      <c r="H8" s="427"/>
      <c r="I8" s="825" t="s">
        <v>643</v>
      </c>
      <c r="J8" s="808">
        <f>J6-J7</f>
        <v>0</v>
      </c>
      <c r="K8" s="804">
        <f>K6-K7</f>
        <v>0</v>
      </c>
      <c r="L8" s="52"/>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row>
    <row r="9" spans="1:64" s="35" customFormat="1" ht="15" customHeight="1">
      <c r="A9" s="351"/>
      <c r="B9" s="770" t="s">
        <v>555</v>
      </c>
      <c r="C9" s="788">
        <f>'Salary Statement'!R24</f>
        <v>0</v>
      </c>
      <c r="D9" s="950">
        <f>SUM(C9:C10)</f>
        <v>0</v>
      </c>
      <c r="E9" s="720">
        <f>SUM(D9,C11:C12)</f>
        <v>0</v>
      </c>
      <c r="F9" s="311"/>
      <c r="G9" s="716">
        <f>SUM(C9:C12)</f>
        <v>0</v>
      </c>
      <c r="H9" s="427"/>
      <c r="I9" s="826" t="s">
        <v>644</v>
      </c>
      <c r="J9" s="799">
        <f>E77</f>
        <v>0</v>
      </c>
      <c r="K9" s="805">
        <f>G77</f>
        <v>0</v>
      </c>
      <c r="L9" s="52"/>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row>
    <row r="10" spans="1:64" s="35" customFormat="1" ht="15" customHeight="1" thickBot="1">
      <c r="A10" s="351"/>
      <c r="B10" s="718" t="s">
        <v>560</v>
      </c>
      <c r="C10" s="771">
        <v>0</v>
      </c>
      <c r="D10" s="951"/>
      <c r="E10" s="722"/>
      <c r="F10" s="313"/>
      <c r="G10" s="719"/>
      <c r="H10" s="427"/>
      <c r="I10" s="423" t="s">
        <v>649</v>
      </c>
      <c r="J10" s="800" t="str">
        <f>IF(J9&gt;K9,"New Regime","Old Regime")</f>
        <v>Old Regime</v>
      </c>
      <c r="K10" s="813">
        <f>IF(J9&gt;K9,J9-K9,K9-J9)</f>
        <v>0</v>
      </c>
      <c r="L10" s="814"/>
      <c r="M10" s="818"/>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row>
    <row r="11" spans="1:64" s="35" customFormat="1" ht="16" customHeight="1" thickTop="1" thickBot="1">
      <c r="A11" s="351"/>
      <c r="B11" s="718" t="s">
        <v>556</v>
      </c>
      <c r="C11" s="771">
        <v>0</v>
      </c>
      <c r="D11" s="85"/>
      <c r="E11" s="722"/>
      <c r="F11" s="313"/>
      <c r="G11" s="719"/>
      <c r="H11" s="427"/>
      <c r="I11" s="815"/>
      <c r="J11" s="815"/>
      <c r="K11" s="815"/>
      <c r="L11" s="817"/>
      <c r="M11" s="815"/>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row>
    <row r="12" spans="1:64" s="35" customFormat="1" ht="16" customHeight="1" thickTop="1" thickBot="1">
      <c r="A12" s="352"/>
      <c r="B12" s="641" t="s">
        <v>557</v>
      </c>
      <c r="C12" s="771">
        <v>0</v>
      </c>
      <c r="D12" s="721"/>
      <c r="E12" s="722"/>
      <c r="F12" s="313"/>
      <c r="G12" s="717"/>
      <c r="H12" s="448"/>
      <c r="I12" s="946" t="s">
        <v>270</v>
      </c>
      <c r="J12" s="946"/>
      <c r="K12" s="445"/>
      <c r="L12" s="816"/>
      <c r="M12" s="819"/>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row>
    <row r="13" spans="1:64" s="35" customFormat="1" ht="16" customHeight="1" thickBot="1">
      <c r="A13" s="352"/>
      <c r="B13" s="955" t="s">
        <v>267</v>
      </c>
      <c r="C13" s="956"/>
      <c r="D13" s="291"/>
      <c r="E13" s="723">
        <f>IF(D30&gt;0,D30,E14)</f>
        <v>0</v>
      </c>
      <c r="F13" s="311"/>
      <c r="G13" s="425">
        <f>G19+G25</f>
        <v>0</v>
      </c>
      <c r="H13" s="448"/>
      <c r="I13" s="952" t="s">
        <v>184</v>
      </c>
      <c r="J13" s="952"/>
      <c r="K13" s="178"/>
      <c r="L13" s="335"/>
      <c r="M13" s="819"/>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row>
    <row r="14" spans="1:64" s="35" customFormat="1" ht="16" customHeight="1" thickTop="1" thickBot="1">
      <c r="A14" s="352"/>
      <c r="B14" s="640" t="s">
        <v>277</v>
      </c>
      <c r="C14" s="210"/>
      <c r="D14" s="565">
        <f>IF(D17&lt;=0,0,MIN(D16:D18))</f>
        <v>0</v>
      </c>
      <c r="E14" s="319">
        <f>SUM(D14,(D19:D20),(D24:D29))</f>
        <v>0</v>
      </c>
      <c r="F14" s="313"/>
      <c r="G14" s="947"/>
      <c r="H14" s="427"/>
      <c r="I14" s="347" t="s">
        <v>131</v>
      </c>
      <c r="J14" s="265" t="s">
        <v>187</v>
      </c>
      <c r="K14" s="116"/>
      <c r="L14" s="336"/>
      <c r="M14" s="819"/>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row>
    <row r="15" spans="1:64" s="35" customFormat="1" ht="16" customHeight="1" thickBot="1">
      <c r="A15" s="352"/>
      <c r="B15" s="424" t="s">
        <v>111</v>
      </c>
      <c r="C15" s="309" t="s">
        <v>2</v>
      </c>
      <c r="D15" s="564"/>
      <c r="E15" s="235"/>
      <c r="F15" s="313"/>
      <c r="G15" s="948"/>
      <c r="H15" s="427"/>
      <c r="I15" s="449" t="s">
        <v>97</v>
      </c>
      <c r="J15" s="266">
        <v>0</v>
      </c>
      <c r="K15" s="261">
        <f>IF(J14="Self Occupied",0,J15)</f>
        <v>0</v>
      </c>
      <c r="L15" s="337"/>
      <c r="M15" s="819"/>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row>
    <row r="16" spans="1:64" s="35" customFormat="1" ht="16" customHeight="1" thickBot="1">
      <c r="A16" s="352"/>
      <c r="B16" s="72" t="s">
        <v>112</v>
      </c>
      <c r="C16" s="789">
        <f>'Salary Statement'!H25</f>
        <v>0</v>
      </c>
      <c r="D16" s="293">
        <f>IF(C15="Metro",C85,B87)</f>
        <v>0</v>
      </c>
      <c r="E16" s="320"/>
      <c r="F16" s="313"/>
      <c r="G16" s="948"/>
      <c r="H16" s="427"/>
      <c r="I16" s="436" t="s">
        <v>98</v>
      </c>
      <c r="J16" s="267">
        <v>0</v>
      </c>
      <c r="K16" s="261" t="str">
        <f>IF(J14="Self Occupied","0",J16)</f>
        <v>0</v>
      </c>
      <c r="L16" s="337"/>
      <c r="M16" s="819"/>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row>
    <row r="17" spans="1:64" s="35" customFormat="1" ht="16" customHeight="1" thickBot="1">
      <c r="A17" s="352"/>
      <c r="B17" s="72" t="s">
        <v>82</v>
      </c>
      <c r="C17" s="211">
        <v>0</v>
      </c>
      <c r="D17" s="308">
        <f>C17-C16*0.1</f>
        <v>0</v>
      </c>
      <c r="E17" s="320"/>
      <c r="F17" s="313"/>
      <c r="G17" s="948"/>
      <c r="H17" s="427"/>
      <c r="I17" s="437" t="s">
        <v>132</v>
      </c>
      <c r="J17" s="268">
        <v>0</v>
      </c>
      <c r="K17" s="261" t="str">
        <f>IF(J14="Self Occupied","0",J17)</f>
        <v>0</v>
      </c>
      <c r="L17" s="337"/>
      <c r="M17" s="819"/>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row>
    <row r="18" spans="1:64" s="35" customFormat="1" ht="16" customHeight="1" thickBot="1">
      <c r="A18" s="352"/>
      <c r="B18" s="72" t="s">
        <v>83</v>
      </c>
      <c r="C18" s="789">
        <f>'Salary Statement'!F24</f>
        <v>0</v>
      </c>
      <c r="D18" s="307">
        <f>C18</f>
        <v>0</v>
      </c>
      <c r="E18" s="320"/>
      <c r="F18" s="313"/>
      <c r="G18" s="949"/>
      <c r="H18" s="454"/>
      <c r="I18" s="437" t="s">
        <v>133</v>
      </c>
      <c r="J18" s="376">
        <f>IF(J15=0,0,J15-(J16+J17))</f>
        <v>0</v>
      </c>
      <c r="K18" s="261" t="str">
        <f>IF(J14="Self Occupied","0",J18)</f>
        <v>0</v>
      </c>
      <c r="L18" s="336"/>
      <c r="M18" s="819"/>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row>
    <row r="19" spans="1:64" s="37" customFormat="1" ht="16" customHeight="1" thickBot="1">
      <c r="A19" s="352"/>
      <c r="B19" s="156" t="s">
        <v>252</v>
      </c>
      <c r="C19" s="212">
        <v>0</v>
      </c>
      <c r="D19" s="502">
        <f>IF(C19&gt;=38400,38400,IF(C19&lt;38400,C19))</f>
        <v>0</v>
      </c>
      <c r="E19" s="558"/>
      <c r="F19" s="312"/>
      <c r="G19" s="438">
        <f>D19</f>
        <v>0</v>
      </c>
      <c r="H19" s="451"/>
      <c r="I19" s="248" t="s">
        <v>134</v>
      </c>
      <c r="J19" s="377">
        <f>J18*30%</f>
        <v>0</v>
      </c>
      <c r="K19" s="340" t="str">
        <f>IF(J14="Self Occupied","0",J19)</f>
        <v>0</v>
      </c>
      <c r="L19" s="336"/>
      <c r="M19" s="81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row>
    <row r="20" spans="1:64" s="35" customFormat="1" ht="16" customHeight="1" thickBot="1">
      <c r="A20" s="352"/>
      <c r="B20" s="166" t="s">
        <v>177</v>
      </c>
      <c r="C20" s="790">
        <f>'Salary Statement'!G24</f>
        <v>0</v>
      </c>
      <c r="D20" s="559">
        <f>SUM(D21:D22)</f>
        <v>0</v>
      </c>
      <c r="E20" s="560">
        <f>MIN(IF(C20="",0,C20),C20,1200)</f>
        <v>0</v>
      </c>
      <c r="F20" s="313"/>
      <c r="G20" s="943" t="s">
        <v>332</v>
      </c>
      <c r="H20" s="452"/>
      <c r="I20" s="248" t="s">
        <v>268</v>
      </c>
      <c r="J20" s="377">
        <f>J18-J19</f>
        <v>0</v>
      </c>
      <c r="K20" s="262">
        <f>K18-K19</f>
        <v>0</v>
      </c>
      <c r="L20" s="336"/>
      <c r="M20" s="819"/>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row>
    <row r="21" spans="1:64" s="35" customFormat="1" ht="16" customHeight="1" thickBot="1">
      <c r="A21" s="352"/>
      <c r="B21" s="117" t="s">
        <v>145</v>
      </c>
      <c r="C21" s="213">
        <v>2</v>
      </c>
      <c r="D21" s="292">
        <f>E20*C21</f>
        <v>0</v>
      </c>
      <c r="E21" s="76">
        <f>MIN(IF(C20="",0,C20),C20,3600)</f>
        <v>0</v>
      </c>
      <c r="F21" s="313"/>
      <c r="G21" s="944"/>
      <c r="H21" s="448"/>
      <c r="I21" s="248" t="s">
        <v>135</v>
      </c>
      <c r="J21" s="268">
        <v>0</v>
      </c>
      <c r="K21" s="263">
        <f>IF(J21&gt;=200000,"200000",IF(J21&lt;200000,J21))</f>
        <v>0</v>
      </c>
      <c r="L21" s="336"/>
      <c r="M21" s="819"/>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row>
    <row r="22" spans="1:64" s="35" customFormat="1" ht="16" customHeight="1" thickBot="1">
      <c r="A22" s="352"/>
      <c r="B22" s="249" t="s">
        <v>146</v>
      </c>
      <c r="C22" s="214">
        <v>0</v>
      </c>
      <c r="D22" s="125">
        <f>E21*C22</f>
        <v>0</v>
      </c>
      <c r="E22" s="235"/>
      <c r="F22" s="322"/>
      <c r="G22" s="944"/>
      <c r="H22" s="452"/>
      <c r="I22" s="450" t="s">
        <v>136</v>
      </c>
      <c r="J22" s="269">
        <f>IF(J14="Self Occupied",(K18-K19-K21),(J18-J19)-K21)</f>
        <v>0</v>
      </c>
      <c r="K22" s="264">
        <f>IF(J28&gt;=200000,"-200000",IF(J28&lt;200000,0-J28))</f>
        <v>0</v>
      </c>
      <c r="L22" s="338"/>
      <c r="M22" s="819"/>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row>
    <row r="23" spans="1:64" s="35" customFormat="1" ht="16" customHeight="1" thickBot="1">
      <c r="A23" s="352"/>
      <c r="B23" s="935" t="s">
        <v>113</v>
      </c>
      <c r="C23" s="936"/>
      <c r="D23" s="937"/>
      <c r="E23" s="235"/>
      <c r="F23" s="313"/>
      <c r="G23" s="944"/>
      <c r="H23" s="452"/>
      <c r="I23" s="924" t="s">
        <v>238</v>
      </c>
      <c r="J23" s="924"/>
      <c r="K23" s="924"/>
      <c r="L23" s="924"/>
      <c r="M23" s="819"/>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row>
    <row r="24" spans="1:64" s="35" customFormat="1" ht="16" customHeight="1" thickBot="1">
      <c r="A24" s="352"/>
      <c r="B24" s="270" t="s">
        <v>84</v>
      </c>
      <c r="C24" s="752">
        <v>0</v>
      </c>
      <c r="D24" s="295">
        <f>C24</f>
        <v>0</v>
      </c>
      <c r="E24" s="320"/>
      <c r="F24" s="313"/>
      <c r="G24" s="945"/>
      <c r="H24" s="453"/>
      <c r="I24" s="443" t="s">
        <v>331</v>
      </c>
      <c r="J24" s="443"/>
      <c r="K24" s="443"/>
      <c r="L24" s="443"/>
      <c r="M24" s="820"/>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row>
    <row r="25" spans="1:64" s="35" customFormat="1" ht="15.75" customHeight="1" thickTop="1" thickBot="1">
      <c r="A25" s="352"/>
      <c r="B25" s="250" t="s">
        <v>257</v>
      </c>
      <c r="C25" s="215">
        <v>0</v>
      </c>
      <c r="D25" s="294">
        <f>C25</f>
        <v>0</v>
      </c>
      <c r="E25" s="320"/>
      <c r="F25" s="313"/>
      <c r="G25" s="402">
        <f>D25</f>
        <v>0</v>
      </c>
      <c r="H25" s="358"/>
      <c r="I25" s="370" t="s">
        <v>233</v>
      </c>
      <c r="J25" s="247">
        <v>42461</v>
      </c>
      <c r="K25" s="239">
        <v>42461</v>
      </c>
      <c r="L25" s="329">
        <v>43555</v>
      </c>
      <c r="M25" s="820"/>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row>
    <row r="26" spans="1:64" s="35" customFormat="1" ht="15" customHeight="1" thickBot="1">
      <c r="A26" s="352"/>
      <c r="B26" s="939" t="s">
        <v>207</v>
      </c>
      <c r="C26" s="940"/>
      <c r="D26" s="941"/>
      <c r="E26" s="235"/>
      <c r="F26" s="313"/>
      <c r="G26" s="921"/>
      <c r="H26" s="358"/>
      <c r="I26" s="371" t="s">
        <v>137</v>
      </c>
      <c r="J26" s="241">
        <v>0</v>
      </c>
      <c r="K26" s="240">
        <f>IF(AND(J25&gt;=K25,J25&lt;=L25),1,0)</f>
        <v>1</v>
      </c>
      <c r="L26" s="330"/>
      <c r="M26" s="819"/>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row>
    <row r="27" spans="1:64" s="35" customFormat="1" ht="15" customHeight="1" thickBot="1">
      <c r="A27" s="352"/>
      <c r="B27" s="633" t="str">
        <f>'Salary Statement'!H8</f>
        <v>uniform Allowance</v>
      </c>
      <c r="C27" s="791">
        <f>'Salary Statement'!H24</f>
        <v>0</v>
      </c>
      <c r="D27" s="297">
        <f>C27</f>
        <v>0</v>
      </c>
      <c r="E27" s="320"/>
      <c r="F27" s="312"/>
      <c r="G27" s="922"/>
      <c r="H27" s="348"/>
      <c r="I27" s="372" t="s">
        <v>138</v>
      </c>
      <c r="J27" s="242">
        <v>0</v>
      </c>
      <c r="K27" s="243">
        <f>IF(J21&gt;=250000,50000,J21-200000)</f>
        <v>-200000</v>
      </c>
      <c r="L27" s="331"/>
      <c r="M27" s="819"/>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row>
    <row r="28" spans="1:64" s="35" customFormat="1" ht="15.5" customHeight="1" thickBot="1">
      <c r="A28" s="352"/>
      <c r="B28" s="634" t="str">
        <f>'Salary Statement'!I8</f>
        <v>Washing Allowance</v>
      </c>
      <c r="C28" s="791">
        <f>'Salary Statement'!I24</f>
        <v>0</v>
      </c>
      <c r="D28" s="295">
        <f>C28</f>
        <v>0</v>
      </c>
      <c r="E28" s="235"/>
      <c r="F28" s="312"/>
      <c r="G28" s="922"/>
      <c r="H28" s="357"/>
      <c r="I28" s="246"/>
      <c r="J28" s="244"/>
      <c r="K28" s="243">
        <f>IF(AND(J26&gt;1000,J26&lt;=6000000),1,0)</f>
        <v>0</v>
      </c>
      <c r="L28" s="332">
        <f>IF(AND(J27&gt;1000,J27&lt;=3500000),1,0)</f>
        <v>0</v>
      </c>
      <c r="M28" s="821"/>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row>
    <row r="29" spans="1:64" s="35" customFormat="1" ht="16" customHeight="1" thickBot="1">
      <c r="A29" s="352"/>
      <c r="B29" s="792" t="str">
        <f>'Salary Statement'!J8</f>
        <v>Other Exempted Allowance</v>
      </c>
      <c r="C29" s="791">
        <f>'Salary Statement'!J24</f>
        <v>0</v>
      </c>
      <c r="D29" s="297">
        <f>C29</f>
        <v>0</v>
      </c>
      <c r="E29" s="235"/>
      <c r="F29" s="312"/>
      <c r="G29" s="922"/>
      <c r="H29" s="357"/>
      <c r="I29" s="442" t="s">
        <v>139</v>
      </c>
      <c r="J29" s="245">
        <f>IF(J14="Self Occupied",K29,0)</f>
        <v>0</v>
      </c>
      <c r="K29" s="191">
        <f>IF(K28=0,0,IF(L28=0,0,IF(K26=0,0,IF(K27&lt;=0,0,K27))))</f>
        <v>0</v>
      </c>
      <c r="L29" s="333"/>
      <c r="M29" s="821"/>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row>
    <row r="30" spans="1:64" s="35" customFormat="1" ht="24" customHeight="1" thickBot="1">
      <c r="A30" s="352"/>
      <c r="B30" s="346" t="s">
        <v>278</v>
      </c>
      <c r="C30" s="216">
        <v>0</v>
      </c>
      <c r="D30" s="296">
        <f>C30</f>
        <v>0</v>
      </c>
      <c r="E30" s="321"/>
      <c r="F30" s="312"/>
      <c r="G30" s="922"/>
      <c r="H30" s="357"/>
      <c r="I30" s="458" t="s">
        <v>330</v>
      </c>
      <c r="J30" s="257"/>
      <c r="K30" s="257"/>
      <c r="L30" s="257"/>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row>
    <row r="31" spans="1:64" s="35" customFormat="1" ht="15" customHeight="1" thickTop="1" thickBot="1">
      <c r="A31" s="352"/>
      <c r="B31" s="942" t="s">
        <v>87</v>
      </c>
      <c r="C31" s="942"/>
      <c r="D31" s="84"/>
      <c r="E31" s="283">
        <f>SUM(C32:C33,D34)</f>
        <v>0</v>
      </c>
      <c r="F31" s="313"/>
      <c r="G31" s="922"/>
      <c r="H31" s="427"/>
      <c r="I31" s="236" t="s">
        <v>234</v>
      </c>
      <c r="J31" s="258">
        <v>43556</v>
      </c>
      <c r="K31" s="192">
        <v>43556</v>
      </c>
      <c r="L31" s="459"/>
      <c r="M31" s="822">
        <v>44286</v>
      </c>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row>
    <row r="32" spans="1:64" s="35" customFormat="1" ht="15" customHeight="1" thickBot="1">
      <c r="A32" s="352"/>
      <c r="B32" s="373" t="s">
        <v>287</v>
      </c>
      <c r="C32" s="504">
        <f>IF(E9&gt;50000,50000,0)</f>
        <v>0</v>
      </c>
      <c r="D32" s="84"/>
      <c r="E32" s="235"/>
      <c r="F32" s="312"/>
      <c r="G32" s="922"/>
      <c r="H32" s="357"/>
      <c r="I32" s="237" t="s">
        <v>235</v>
      </c>
      <c r="J32" s="259">
        <v>0</v>
      </c>
      <c r="K32" s="460">
        <f>IF(AND(J31&gt;=K31,J31&lt;=M31),1,0)</f>
        <v>1</v>
      </c>
      <c r="L32" s="334"/>
      <c r="M32" s="821"/>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row>
    <row r="33" spans="1:64" s="35" customFormat="1" ht="15" customHeight="1" thickBot="1">
      <c r="A33" s="352"/>
      <c r="B33" s="251" t="s">
        <v>286</v>
      </c>
      <c r="C33" s="793">
        <f>'Salary Statement'!U24</f>
        <v>0</v>
      </c>
      <c r="D33" s="298"/>
      <c r="E33" s="638"/>
      <c r="F33" s="313"/>
      <c r="G33" s="922"/>
      <c r="H33" s="452"/>
      <c r="I33" s="238" t="s">
        <v>236</v>
      </c>
      <c r="J33" s="260">
        <f>IF(AND(K32=1,J32&lt;=4500000,J32&gt;0),K33,0)</f>
        <v>0</v>
      </c>
      <c r="K33" s="446">
        <f>IF(J21&gt;=350000,150000,J21-200000)</f>
        <v>-200000</v>
      </c>
      <c r="L33" s="447"/>
      <c r="M33" s="821"/>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row>
    <row r="34" spans="1:64" ht="15" customHeight="1" thickBot="1">
      <c r="A34" s="352"/>
      <c r="B34" s="374" t="s">
        <v>285</v>
      </c>
      <c r="C34" s="217">
        <v>0</v>
      </c>
      <c r="D34" s="300">
        <f>IF(C34&gt;=5000,5000,IF(C34&lt;5000,C34))</f>
        <v>0</v>
      </c>
      <c r="E34" s="323"/>
      <c r="F34" s="313"/>
      <c r="G34" s="923"/>
      <c r="H34" s="358"/>
      <c r="I34" s="405"/>
      <c r="J34" s="410"/>
      <c r="K34" s="439"/>
      <c r="L34" s="410"/>
      <c r="M34" s="410"/>
    </row>
    <row r="35" spans="1:64" ht="15" customHeight="1" thickBot="1">
      <c r="A35" s="352"/>
      <c r="B35" s="929" t="s">
        <v>114</v>
      </c>
      <c r="C35" s="929"/>
      <c r="D35" s="299"/>
      <c r="E35" s="281">
        <f>SUM(E9-(E13+E31))</f>
        <v>0</v>
      </c>
      <c r="F35" s="313"/>
      <c r="G35" s="428">
        <f>G9-G13</f>
        <v>0</v>
      </c>
      <c r="H35" s="358"/>
      <c r="I35" s="406"/>
      <c r="J35" s="410"/>
      <c r="K35" s="411"/>
      <c r="L35" s="410"/>
      <c r="M35" s="411"/>
    </row>
    <row r="36" spans="1:64" ht="15" customHeight="1" thickBot="1">
      <c r="A36" s="352"/>
      <c r="B36" s="930" t="s">
        <v>186</v>
      </c>
      <c r="C36" s="930"/>
      <c r="D36" s="930"/>
      <c r="E36" s="284">
        <f>SUM(C37,D38,C41)</f>
        <v>0</v>
      </c>
      <c r="F36" s="312"/>
      <c r="G36" s="438">
        <f>E36</f>
        <v>0</v>
      </c>
      <c r="H36" s="358"/>
      <c r="I36" s="408"/>
      <c r="J36" s="415"/>
      <c r="K36" s="407"/>
      <c r="L36" s="410"/>
      <c r="M36" s="407"/>
    </row>
    <row r="37" spans="1:64" ht="15" customHeight="1" thickBot="1">
      <c r="A37" s="352"/>
      <c r="B37" s="252" t="s">
        <v>345</v>
      </c>
      <c r="C37" s="739">
        <v>0</v>
      </c>
      <c r="D37" s="170"/>
      <c r="E37" s="324"/>
      <c r="F37" s="313"/>
      <c r="G37" s="921"/>
      <c r="H37" s="357"/>
      <c r="I37" s="408"/>
      <c r="J37" s="415"/>
      <c r="K37" s="416"/>
      <c r="L37" s="410"/>
      <c r="M37" s="407"/>
    </row>
    <row r="38" spans="1:64" ht="15" customHeight="1" thickBot="1">
      <c r="A38" s="352"/>
      <c r="B38" s="253" t="s">
        <v>88</v>
      </c>
      <c r="C38" s="172">
        <v>0</v>
      </c>
      <c r="D38" s="724">
        <f>SUM(C38:C40)</f>
        <v>0</v>
      </c>
      <c r="E38" s="325"/>
      <c r="F38" s="313"/>
      <c r="G38" s="922"/>
      <c r="H38" s="357"/>
      <c r="I38" s="408"/>
      <c r="J38" s="415"/>
      <c r="K38" s="411"/>
      <c r="L38" s="410"/>
      <c r="M38" s="411"/>
    </row>
    <row r="39" spans="1:64" ht="15" customHeight="1" thickBot="1">
      <c r="A39" s="352"/>
      <c r="B39" s="253" t="s">
        <v>102</v>
      </c>
      <c r="C39" s="172">
        <v>0</v>
      </c>
      <c r="D39" s="218"/>
      <c r="E39" s="325"/>
      <c r="F39" s="313"/>
      <c r="G39" s="922"/>
      <c r="H39" s="357"/>
      <c r="I39" s="408"/>
      <c r="J39" s="415"/>
      <c r="K39" s="409"/>
      <c r="L39" s="410"/>
      <c r="M39" s="407"/>
    </row>
    <row r="40" spans="1:64" ht="15" customHeight="1" thickBot="1">
      <c r="A40" s="352"/>
      <c r="B40" s="253" t="s">
        <v>89</v>
      </c>
      <c r="C40" s="172">
        <v>0</v>
      </c>
      <c r="D40" s="218"/>
      <c r="E40" s="325"/>
      <c r="F40" s="313"/>
      <c r="G40" s="922"/>
      <c r="H40" s="357"/>
      <c r="I40" s="408"/>
      <c r="J40" s="410"/>
      <c r="K40" s="417"/>
      <c r="L40" s="410"/>
      <c r="M40" s="407"/>
    </row>
    <row r="41" spans="1:64" ht="15" customHeight="1" thickBot="1">
      <c r="A41" s="352"/>
      <c r="B41" s="254" t="s">
        <v>129</v>
      </c>
      <c r="C41" s="172">
        <v>0</v>
      </c>
      <c r="D41" s="218"/>
      <c r="E41" s="325"/>
      <c r="F41" s="313"/>
      <c r="G41" s="923"/>
      <c r="H41" s="357"/>
      <c r="I41" s="405"/>
      <c r="J41" s="413"/>
      <c r="K41" s="418"/>
      <c r="L41" s="410"/>
      <c r="M41" s="407"/>
    </row>
    <row r="42" spans="1:64" ht="15" customHeight="1" thickBot="1">
      <c r="A42" s="352"/>
      <c r="B42" s="931" t="s">
        <v>373</v>
      </c>
      <c r="C42" s="932"/>
      <c r="D42" s="933"/>
      <c r="E42" s="285">
        <f>J22</f>
        <v>0</v>
      </c>
      <c r="F42" s="312"/>
      <c r="G42" s="286">
        <f>K20</f>
        <v>0</v>
      </c>
      <c r="H42" s="357"/>
      <c r="I42" s="405"/>
      <c r="J42" s="413"/>
      <c r="K42" s="410"/>
      <c r="L42" s="410"/>
      <c r="M42" s="407"/>
    </row>
    <row r="43" spans="1:64" ht="15" customHeight="1" thickBot="1">
      <c r="A43" s="352"/>
      <c r="B43" s="934" t="s">
        <v>271</v>
      </c>
      <c r="C43" s="934"/>
      <c r="D43" s="934"/>
      <c r="E43" s="281">
        <f>SUM(E35+E36+E42)</f>
        <v>0</v>
      </c>
      <c r="F43" s="312"/>
      <c r="G43" s="287">
        <f>G35+G36+G42</f>
        <v>0</v>
      </c>
      <c r="H43" s="348"/>
      <c r="I43" s="405"/>
      <c r="J43" s="413"/>
      <c r="K43" s="415"/>
      <c r="L43" s="410"/>
      <c r="M43" s="407"/>
    </row>
    <row r="44" spans="1:64" ht="15" customHeight="1" thickBot="1">
      <c r="A44" s="352"/>
      <c r="B44" s="953" t="s">
        <v>272</v>
      </c>
      <c r="C44" s="954"/>
      <c r="D44" s="305"/>
      <c r="E44" s="288">
        <f>SUM(D46,C54,D55:D57,D59:D60,C62:C65,D66)</f>
        <v>0</v>
      </c>
      <c r="F44" s="312"/>
      <c r="G44" s="286">
        <f>G54</f>
        <v>0</v>
      </c>
      <c r="H44" s="348"/>
      <c r="I44" s="405"/>
      <c r="J44" s="413"/>
      <c r="K44" s="415"/>
      <c r="L44" s="410"/>
      <c r="M44" s="407"/>
    </row>
    <row r="45" spans="1:64" ht="15" customHeight="1">
      <c r="A45" s="352"/>
      <c r="B45" s="919" t="s">
        <v>205</v>
      </c>
      <c r="C45" s="920"/>
      <c r="D45" s="920"/>
      <c r="E45" s="326"/>
      <c r="F45" s="313"/>
      <c r="G45" s="914" t="s">
        <v>333</v>
      </c>
      <c r="H45" s="348"/>
      <c r="I45" s="405"/>
      <c r="J45" s="413"/>
      <c r="K45" s="415"/>
      <c r="L45" s="410"/>
      <c r="M45" s="407"/>
    </row>
    <row r="46" spans="1:64" ht="15" customHeight="1">
      <c r="A46" s="352"/>
      <c r="B46" s="938" t="s">
        <v>143</v>
      </c>
      <c r="C46" s="938"/>
      <c r="D46" s="301">
        <f>IF(D48&gt;150000,150000,D48)</f>
        <v>0</v>
      </c>
      <c r="E46" s="327"/>
      <c r="F46" s="313"/>
      <c r="G46" s="915"/>
      <c r="H46" s="348"/>
      <c r="I46" s="412"/>
      <c r="J46" s="414"/>
      <c r="K46" s="415"/>
      <c r="L46" s="410"/>
      <c r="M46" s="407"/>
    </row>
    <row r="47" spans="1:64" ht="15" customHeight="1" thickBot="1">
      <c r="A47" s="352"/>
      <c r="B47" s="158" t="s">
        <v>180</v>
      </c>
      <c r="C47" s="158"/>
      <c r="D47" s="159"/>
      <c r="E47" s="282"/>
      <c r="F47" s="313"/>
      <c r="G47" s="915"/>
      <c r="H47" s="348"/>
      <c r="I47" s="406"/>
      <c r="J47" s="410"/>
      <c r="K47" s="415"/>
      <c r="L47" s="410"/>
      <c r="M47" s="407"/>
    </row>
    <row r="48" spans="1:64" ht="15" customHeight="1" thickBot="1">
      <c r="A48" s="352"/>
      <c r="B48" s="753" t="s">
        <v>90</v>
      </c>
      <c r="C48" s="794">
        <f>'Salary Statement'!S24</f>
        <v>0</v>
      </c>
      <c r="D48" s="74">
        <f>SUM(C48:C53)</f>
        <v>0</v>
      </c>
      <c r="E48" s="282"/>
      <c r="F48" s="313"/>
      <c r="G48" s="915"/>
      <c r="H48" s="348"/>
      <c r="I48" s="406"/>
      <c r="J48" s="410"/>
      <c r="K48" s="439"/>
      <c r="L48" s="410"/>
      <c r="M48" s="407"/>
    </row>
    <row r="49" spans="1:64" ht="15" customHeight="1" thickBot="1">
      <c r="A49" s="352"/>
      <c r="B49" s="80" t="s">
        <v>91</v>
      </c>
      <c r="C49" s="172">
        <v>0</v>
      </c>
      <c r="D49" s="8"/>
      <c r="E49" s="282"/>
      <c r="F49" s="313"/>
      <c r="G49" s="915"/>
      <c r="H49" s="427"/>
      <c r="I49" s="406"/>
      <c r="J49" s="410"/>
      <c r="K49" s="439"/>
      <c r="L49" s="410"/>
      <c r="M49" s="407"/>
    </row>
    <row r="50" spans="1:64" ht="15" customHeight="1" thickBot="1">
      <c r="A50" s="352"/>
      <c r="B50" s="80" t="s">
        <v>92</v>
      </c>
      <c r="C50" s="172">
        <v>0</v>
      </c>
      <c r="D50" s="65"/>
      <c r="E50" s="282"/>
      <c r="F50" s="313"/>
      <c r="G50" s="915"/>
      <c r="H50" s="348"/>
      <c r="I50" s="406"/>
      <c r="J50" s="410"/>
      <c r="K50" s="439"/>
      <c r="L50" s="410"/>
      <c r="M50" s="407"/>
    </row>
    <row r="51" spans="1:64" ht="15" customHeight="1" thickBot="1">
      <c r="A51" s="352"/>
      <c r="B51" s="80" t="s">
        <v>93</v>
      </c>
      <c r="C51" s="172">
        <v>0</v>
      </c>
      <c r="D51" s="65"/>
      <c r="E51" s="282"/>
      <c r="F51" s="313"/>
      <c r="G51" s="915"/>
      <c r="H51" s="348"/>
      <c r="I51" s="406"/>
      <c r="J51" s="410"/>
      <c r="K51" s="410"/>
      <c r="L51" s="410"/>
      <c r="M51" s="407"/>
    </row>
    <row r="52" spans="1:64" s="35" customFormat="1" ht="15" customHeight="1" thickBot="1">
      <c r="A52" s="352"/>
      <c r="B52" s="80" t="s">
        <v>94</v>
      </c>
      <c r="C52" s="172">
        <v>0</v>
      </c>
      <c r="D52" s="65"/>
      <c r="E52" s="282"/>
      <c r="F52" s="313"/>
      <c r="G52" s="915"/>
      <c r="H52" s="357"/>
      <c r="I52" s="406"/>
      <c r="J52" s="410"/>
      <c r="K52" s="410"/>
      <c r="L52" s="410"/>
      <c r="M52" s="407"/>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row>
    <row r="53" spans="1:64" s="35" customFormat="1" ht="15" customHeight="1" thickBot="1">
      <c r="A53" s="352"/>
      <c r="B53" s="81" t="s">
        <v>599</v>
      </c>
      <c r="C53" s="795">
        <f>'Salary Statement'!T24</f>
        <v>0</v>
      </c>
      <c r="D53" s="75"/>
      <c r="E53" s="282"/>
      <c r="F53" s="313"/>
      <c r="G53" s="916"/>
      <c r="H53" s="358"/>
      <c r="I53" s="406"/>
      <c r="J53" s="410"/>
      <c r="K53" s="410"/>
      <c r="L53" s="410"/>
      <c r="M53" s="407"/>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row>
    <row r="54" spans="1:64" s="35" customFormat="1" ht="15" customHeight="1" thickBot="1">
      <c r="A54" s="352"/>
      <c r="B54" s="81" t="s">
        <v>281</v>
      </c>
      <c r="C54" s="796">
        <f>C10</f>
        <v>0</v>
      </c>
      <c r="D54" s="302"/>
      <c r="E54" s="282"/>
      <c r="F54" s="312"/>
      <c r="G54" s="438">
        <f>C54</f>
        <v>0</v>
      </c>
      <c r="H54" s="357"/>
      <c r="I54" s="406"/>
      <c r="J54" s="410"/>
      <c r="K54" s="415"/>
      <c r="L54" s="410"/>
      <c r="M54" s="407"/>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row>
    <row r="55" spans="1:64" s="35" customFormat="1" ht="15" customHeight="1" thickBot="1">
      <c r="A55" s="352"/>
      <c r="B55" s="81" t="s">
        <v>282</v>
      </c>
      <c r="C55" s="172">
        <v>0</v>
      </c>
      <c r="D55" s="303">
        <f>IF(C55&gt;=50000,50000,IF(C55&lt;50000,C55))</f>
        <v>0</v>
      </c>
      <c r="E55" s="282"/>
      <c r="F55" s="312"/>
      <c r="G55" s="921"/>
      <c r="H55" s="357"/>
      <c r="I55" s="406"/>
      <c r="J55" s="410"/>
      <c r="K55" s="415"/>
      <c r="L55" s="410"/>
      <c r="M55" s="407"/>
      <c r="N55" s="145"/>
      <c r="O55" s="145"/>
      <c r="P55" s="145"/>
      <c r="Q55" s="145"/>
      <c r="R55" s="145"/>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row>
    <row r="56" spans="1:64" s="35" customFormat="1" ht="15" customHeight="1" thickBot="1">
      <c r="A56" s="352"/>
      <c r="B56" s="119" t="s">
        <v>289</v>
      </c>
      <c r="C56" s="172">
        <v>0</v>
      </c>
      <c r="D56" s="304">
        <f>IF(E5="SR CITIZEN",IF(C56&gt;50000,50000,C56),IF(E5="VERY SR CITIZEN",IF(C56&gt;50000,50000,C56),IF(C56&gt;25000,25000,C56)))</f>
        <v>0</v>
      </c>
      <c r="E56" s="282"/>
      <c r="F56" s="312"/>
      <c r="G56" s="922"/>
      <c r="H56" s="357"/>
      <c r="I56" s="406"/>
      <c r="J56" s="410"/>
      <c r="K56" s="415"/>
      <c r="L56" s="410"/>
      <c r="M56" s="407"/>
      <c r="N56" s="145"/>
      <c r="O56" s="145"/>
      <c r="P56" s="145"/>
      <c r="Q56" s="145"/>
      <c r="R56" s="145"/>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row>
    <row r="57" spans="1:64" s="35" customFormat="1" ht="15" customHeight="1" thickBot="1">
      <c r="A57" s="352"/>
      <c r="B57" s="119" t="s">
        <v>283</v>
      </c>
      <c r="C57" s="172">
        <v>0</v>
      </c>
      <c r="D57" s="925">
        <f>IF(C57=0,IF(C58&gt;50000,50000,C58),IF(C57&gt;25000,25000,C57))</f>
        <v>0</v>
      </c>
      <c r="E57" s="282"/>
      <c r="F57" s="312"/>
      <c r="G57" s="922"/>
      <c r="H57" s="357"/>
      <c r="I57" s="406"/>
      <c r="J57" s="410"/>
      <c r="K57" s="411"/>
      <c r="L57" s="410"/>
      <c r="M57" s="411"/>
      <c r="N57" s="145"/>
      <c r="O57" s="145"/>
      <c r="P57" s="145"/>
      <c r="Q57" s="145"/>
      <c r="R57" s="145"/>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row>
    <row r="58" spans="1:64" s="35" customFormat="1" ht="15" customHeight="1" thickBot="1">
      <c r="A58" s="352"/>
      <c r="B58" s="119" t="s">
        <v>284</v>
      </c>
      <c r="C58" s="172">
        <v>0</v>
      </c>
      <c r="D58" s="926"/>
      <c r="E58" s="282"/>
      <c r="F58" s="312"/>
      <c r="G58" s="922"/>
      <c r="H58" s="357"/>
      <c r="I58" s="406"/>
      <c r="J58" s="410"/>
      <c r="K58" s="411"/>
      <c r="L58" s="410"/>
      <c r="M58" s="407"/>
      <c r="N58" s="145"/>
      <c r="O58" s="145"/>
      <c r="P58" s="145"/>
      <c r="Q58" s="145"/>
      <c r="R58" s="145"/>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row>
    <row r="59" spans="1:64" s="35" customFormat="1" ht="15" customHeight="1" thickBot="1">
      <c r="A59" s="352"/>
      <c r="B59" s="119" t="s">
        <v>336</v>
      </c>
      <c r="C59" s="271">
        <v>0</v>
      </c>
      <c r="D59" s="563">
        <f>C59</f>
        <v>0</v>
      </c>
      <c r="E59" s="327"/>
      <c r="F59" s="312"/>
      <c r="G59" s="922"/>
      <c r="H59" s="348"/>
      <c r="I59" s="419"/>
      <c r="J59" s="415"/>
      <c r="K59" s="411"/>
      <c r="L59" s="410"/>
      <c r="M59" s="407"/>
      <c r="N59" s="144"/>
      <c r="O59" s="144"/>
      <c r="P59" s="144"/>
      <c r="Q59" s="144"/>
      <c r="R59" s="144"/>
      <c r="S59" s="36"/>
      <c r="T59" s="36"/>
      <c r="U59" s="36"/>
      <c r="V59" s="36"/>
      <c r="W59" s="36"/>
      <c r="X59" s="36"/>
      <c r="Y59" s="36"/>
      <c r="Z59" s="36"/>
      <c r="AA59" s="36"/>
      <c r="AB59" s="36"/>
      <c r="AC59" s="36"/>
      <c r="AD59" s="36"/>
      <c r="AE59" s="36"/>
      <c r="AF59" s="36"/>
      <c r="AG59" s="36"/>
      <c r="AH59" s="36"/>
      <c r="AI59" s="36"/>
      <c r="AJ59" s="36"/>
      <c r="AK59" s="36"/>
      <c r="AL59" s="36"/>
      <c r="AM59" s="36"/>
      <c r="AN59" s="36"/>
      <c r="AO59" s="36"/>
      <c r="AP59" s="33"/>
      <c r="AQ59" s="33"/>
      <c r="AR59" s="33"/>
      <c r="AS59" s="33"/>
      <c r="AT59" s="33"/>
      <c r="AU59" s="33"/>
      <c r="AV59" s="33"/>
      <c r="AW59" s="33"/>
      <c r="AX59" s="33"/>
      <c r="AY59" s="33"/>
      <c r="AZ59" s="33"/>
      <c r="BA59" s="33"/>
      <c r="BB59" s="33"/>
      <c r="BC59" s="33"/>
      <c r="BD59" s="33"/>
      <c r="BE59" s="33"/>
      <c r="BF59" s="33"/>
      <c r="BG59" s="33"/>
      <c r="BH59" s="33"/>
      <c r="BI59" s="33"/>
      <c r="BJ59" s="33"/>
      <c r="BK59" s="33"/>
      <c r="BL59" s="33"/>
    </row>
    <row r="60" spans="1:64" s="35" customFormat="1" ht="15" customHeight="1" thickBot="1">
      <c r="A60" s="352"/>
      <c r="B60" s="119" t="s">
        <v>337</v>
      </c>
      <c r="C60" s="271">
        <v>0</v>
      </c>
      <c r="D60" s="562">
        <f>C60/2</f>
        <v>0</v>
      </c>
      <c r="E60" s="561"/>
      <c r="F60" s="314"/>
      <c r="G60" s="922"/>
      <c r="H60" s="348"/>
      <c r="I60" s="419"/>
      <c r="J60" s="415"/>
      <c r="K60" s="411"/>
      <c r="L60" s="410"/>
      <c r="M60" s="407"/>
      <c r="N60" s="144"/>
      <c r="O60" s="144"/>
      <c r="P60" s="144"/>
      <c r="Q60" s="144"/>
      <c r="R60" s="144"/>
      <c r="S60" s="36"/>
      <c r="T60" s="36"/>
      <c r="U60" s="36"/>
      <c r="V60" s="36"/>
      <c r="W60" s="36"/>
      <c r="X60" s="36"/>
      <c r="Y60" s="36"/>
      <c r="Z60" s="36"/>
      <c r="AA60" s="36"/>
      <c r="AB60" s="36"/>
      <c r="AC60" s="36"/>
      <c r="AD60" s="36"/>
      <c r="AE60" s="36"/>
      <c r="AF60" s="36"/>
      <c r="AG60" s="36"/>
      <c r="AH60" s="36"/>
      <c r="AI60" s="36"/>
      <c r="AJ60" s="36"/>
      <c r="AK60" s="36"/>
      <c r="AL60" s="36"/>
      <c r="AM60" s="36"/>
      <c r="AN60" s="36"/>
      <c r="AO60" s="36"/>
      <c r="AP60" s="33"/>
      <c r="AQ60" s="33"/>
      <c r="AR60" s="33"/>
      <c r="AS60" s="33"/>
      <c r="AT60" s="33"/>
      <c r="AU60" s="33"/>
      <c r="AV60" s="33"/>
      <c r="AW60" s="33"/>
      <c r="AX60" s="33"/>
      <c r="AY60" s="33"/>
      <c r="AZ60" s="33"/>
      <c r="BA60" s="33"/>
      <c r="BB60" s="33"/>
      <c r="BC60" s="33"/>
      <c r="BD60" s="33"/>
      <c r="BE60" s="33"/>
      <c r="BF60" s="33"/>
      <c r="BG60" s="33"/>
      <c r="BH60" s="33"/>
      <c r="BI60" s="33"/>
      <c r="BJ60" s="33"/>
      <c r="BK60" s="33"/>
      <c r="BL60" s="33"/>
    </row>
    <row r="61" spans="1:64" s="35" customFormat="1" ht="15" customHeight="1" thickBot="1">
      <c r="A61" s="352"/>
      <c r="B61" s="927" t="s">
        <v>275</v>
      </c>
      <c r="C61" s="928"/>
      <c r="D61" s="928"/>
      <c r="E61" s="928"/>
      <c r="F61" s="314"/>
      <c r="G61" s="922"/>
      <c r="H61" s="348"/>
      <c r="I61" s="419"/>
      <c r="J61" s="415"/>
      <c r="K61" s="411"/>
      <c r="L61" s="410"/>
      <c r="M61" s="411"/>
      <c r="N61" s="144"/>
      <c r="O61" s="144"/>
      <c r="P61" s="144"/>
      <c r="Q61" s="144"/>
      <c r="R61" s="144"/>
      <c r="S61" s="36"/>
      <c r="T61" s="36"/>
      <c r="U61" s="36"/>
      <c r="V61" s="36"/>
      <c r="W61" s="36"/>
      <c r="X61" s="36"/>
      <c r="Y61" s="36"/>
      <c r="Z61" s="36"/>
      <c r="AA61" s="36"/>
      <c r="AB61" s="36"/>
      <c r="AC61" s="36"/>
      <c r="AD61" s="36"/>
      <c r="AE61" s="36"/>
      <c r="AF61" s="36"/>
      <c r="AG61" s="36"/>
      <c r="AH61" s="36"/>
      <c r="AI61" s="36"/>
      <c r="AJ61" s="36"/>
      <c r="AK61" s="36"/>
      <c r="AL61" s="36"/>
      <c r="AM61" s="36"/>
      <c r="AN61" s="36"/>
      <c r="AO61" s="36"/>
      <c r="AP61" s="33"/>
      <c r="AQ61" s="33"/>
      <c r="AR61" s="33"/>
      <c r="AS61" s="33"/>
      <c r="AT61" s="33"/>
      <c r="AU61" s="33"/>
      <c r="AV61" s="33"/>
      <c r="AW61" s="33"/>
      <c r="AX61" s="33"/>
      <c r="AY61" s="33"/>
      <c r="AZ61" s="33"/>
      <c r="BA61" s="33"/>
      <c r="BB61" s="33"/>
      <c r="BC61" s="33"/>
      <c r="BD61" s="33"/>
      <c r="BE61" s="33"/>
      <c r="BF61" s="33"/>
      <c r="BG61" s="33"/>
      <c r="BH61" s="33"/>
      <c r="BI61" s="33"/>
      <c r="BJ61" s="33"/>
      <c r="BK61" s="33"/>
      <c r="BL61" s="33"/>
    </row>
    <row r="62" spans="1:64" s="35" customFormat="1" ht="15" customHeight="1" thickBot="1">
      <c r="A62" s="352"/>
      <c r="B62" s="82" t="s">
        <v>104</v>
      </c>
      <c r="C62" s="172">
        <v>0</v>
      </c>
      <c r="D62" s="76"/>
      <c r="E62" s="328"/>
      <c r="F62" s="315"/>
      <c r="G62" s="922"/>
      <c r="H62" s="359"/>
      <c r="I62" s="406"/>
      <c r="J62" s="415"/>
      <c r="K62" s="411"/>
      <c r="L62" s="410"/>
      <c r="M62" s="407"/>
      <c r="N62" s="144"/>
      <c r="O62" s="144"/>
      <c r="P62" s="144"/>
      <c r="Q62" s="144"/>
      <c r="R62" s="144"/>
      <c r="S62" s="36"/>
      <c r="T62" s="36"/>
      <c r="U62" s="36"/>
      <c r="V62" s="36"/>
      <c r="W62" s="36"/>
      <c r="X62" s="36"/>
      <c r="Y62" s="36"/>
      <c r="Z62" s="36"/>
      <c r="AA62" s="36"/>
      <c r="AB62" s="36"/>
      <c r="AC62" s="36"/>
      <c r="AD62" s="36"/>
      <c r="AE62" s="36"/>
      <c r="AF62" s="36"/>
      <c r="AG62" s="36"/>
      <c r="AH62" s="36"/>
      <c r="AI62" s="36"/>
      <c r="AJ62" s="36"/>
      <c r="AK62" s="36"/>
      <c r="AL62" s="36"/>
      <c r="AM62" s="36"/>
      <c r="AN62" s="36"/>
      <c r="AO62" s="36"/>
      <c r="AP62" s="33"/>
      <c r="AQ62" s="33"/>
      <c r="AR62" s="33"/>
      <c r="AS62" s="33"/>
      <c r="AT62" s="33"/>
      <c r="AU62" s="33"/>
      <c r="AV62" s="33"/>
      <c r="AW62" s="33"/>
      <c r="AX62" s="33"/>
      <c r="AY62" s="33"/>
      <c r="AZ62" s="33"/>
      <c r="BA62" s="33"/>
      <c r="BB62" s="33"/>
      <c r="BC62" s="33"/>
      <c r="BD62" s="33"/>
      <c r="BE62" s="33"/>
      <c r="BF62" s="33"/>
      <c r="BG62" s="33"/>
      <c r="BH62" s="33"/>
      <c r="BI62" s="33"/>
      <c r="BJ62" s="33"/>
      <c r="BK62" s="33"/>
      <c r="BL62" s="33"/>
    </row>
    <row r="63" spans="1:64" s="35" customFormat="1" ht="15" customHeight="1" thickBot="1">
      <c r="A63" s="352"/>
      <c r="B63" s="82" t="s">
        <v>96</v>
      </c>
      <c r="C63" s="172">
        <v>0</v>
      </c>
      <c r="D63" s="76"/>
      <c r="E63" s="328"/>
      <c r="F63" s="315"/>
      <c r="G63" s="922"/>
      <c r="H63" s="360"/>
      <c r="I63" s="406"/>
      <c r="J63" s="415"/>
      <c r="K63" s="411"/>
      <c r="L63" s="410"/>
      <c r="M63" s="411"/>
      <c r="N63" s="144"/>
      <c r="O63" s="144"/>
      <c r="P63" s="144"/>
      <c r="Q63" s="144"/>
      <c r="R63" s="144"/>
      <c r="S63" s="36"/>
      <c r="T63" s="36"/>
      <c r="U63" s="36"/>
      <c r="V63" s="36"/>
      <c r="W63" s="36"/>
      <c r="X63" s="36"/>
      <c r="Y63" s="36"/>
      <c r="Z63" s="36"/>
      <c r="AA63" s="36"/>
      <c r="AB63" s="36"/>
      <c r="AC63" s="36"/>
      <c r="AD63" s="36"/>
      <c r="AE63" s="36"/>
      <c r="AF63" s="36"/>
      <c r="AG63" s="36"/>
      <c r="AH63" s="36"/>
      <c r="AI63" s="36"/>
      <c r="AJ63" s="36"/>
      <c r="AK63" s="36"/>
      <c r="AL63" s="36"/>
      <c r="AM63" s="36"/>
      <c r="AN63" s="36"/>
      <c r="AO63" s="36"/>
      <c r="AP63" s="33"/>
      <c r="AQ63" s="33"/>
      <c r="AR63" s="33"/>
      <c r="AS63" s="33"/>
      <c r="AT63" s="33"/>
      <c r="AU63" s="33"/>
      <c r="AV63" s="33"/>
      <c r="AW63" s="33"/>
      <c r="AX63" s="33"/>
      <c r="AY63" s="33"/>
      <c r="AZ63" s="33"/>
      <c r="BA63" s="33"/>
      <c r="BB63" s="33"/>
      <c r="BC63" s="33"/>
      <c r="BD63" s="33"/>
      <c r="BE63" s="33"/>
      <c r="BF63" s="33"/>
      <c r="BG63" s="33"/>
      <c r="BH63" s="33"/>
      <c r="BI63" s="33"/>
      <c r="BJ63" s="33"/>
      <c r="BK63" s="33"/>
      <c r="BL63" s="33"/>
    </row>
    <row r="64" spans="1:64" s="35" customFormat="1" ht="15" customHeight="1" thickBot="1">
      <c r="A64" s="352"/>
      <c r="B64" s="255" t="s">
        <v>280</v>
      </c>
      <c r="C64" s="503">
        <f>IF(E5="MALE",IF(C37&gt;10000,10000,C37),IF(E5="FEMALE",IF(C37&gt;10000,10000,C37),IF(E5="SR CITIZEN",IF(D37&gt;50000,50000,D37),IF(E5="VERY SR CITIZEN",IF(D37&gt;50000,50000,D37),0))))</f>
        <v>0</v>
      </c>
      <c r="D64" s="157"/>
      <c r="E64" s="328"/>
      <c r="F64" s="315"/>
      <c r="G64" s="922"/>
      <c r="H64" s="360"/>
      <c r="I64" s="406"/>
      <c r="J64" s="410"/>
      <c r="K64" s="411"/>
      <c r="L64" s="410"/>
      <c r="M64" s="411"/>
      <c r="N64" s="144"/>
      <c r="O64" s="144"/>
      <c r="P64" s="144"/>
      <c r="Q64" s="144"/>
      <c r="R64" s="144"/>
      <c r="S64" s="36"/>
      <c r="T64" s="36"/>
      <c r="U64" s="36"/>
      <c r="V64" s="36"/>
      <c r="W64" s="36"/>
      <c r="X64" s="36"/>
      <c r="Y64" s="36"/>
      <c r="Z64" s="36"/>
      <c r="AA64" s="36"/>
      <c r="AB64" s="36"/>
      <c r="AC64" s="36"/>
      <c r="AD64" s="36"/>
      <c r="AE64" s="36"/>
      <c r="AF64" s="36"/>
      <c r="AG64" s="36"/>
      <c r="AH64" s="36"/>
      <c r="AI64" s="36"/>
      <c r="AJ64" s="36"/>
      <c r="AK64" s="36"/>
      <c r="AL64" s="36"/>
      <c r="AM64" s="36"/>
      <c r="AN64" s="36"/>
      <c r="AO64" s="36"/>
      <c r="AP64" s="33"/>
      <c r="AQ64" s="33"/>
      <c r="AR64" s="33"/>
      <c r="AS64" s="33"/>
      <c r="AT64" s="33"/>
      <c r="AU64" s="33"/>
      <c r="AV64" s="33"/>
      <c r="AW64" s="33"/>
      <c r="AX64" s="33"/>
      <c r="AY64" s="33"/>
      <c r="AZ64" s="33"/>
      <c r="BA64" s="33"/>
      <c r="BB64" s="33"/>
      <c r="BC64" s="33"/>
      <c r="BD64" s="33"/>
      <c r="BE64" s="33"/>
      <c r="BF64" s="33"/>
      <c r="BG64" s="33"/>
      <c r="BH64" s="33"/>
      <c r="BI64" s="33"/>
      <c r="BJ64" s="33"/>
      <c r="BK64" s="33"/>
      <c r="BL64" s="33"/>
    </row>
    <row r="65" spans="1:75" s="35" customFormat="1" ht="15" customHeight="1" thickBot="1">
      <c r="A65" s="352"/>
      <c r="B65" s="120" t="s">
        <v>559</v>
      </c>
      <c r="C65" s="503">
        <f>IF(J29=0,J33,J29)</f>
        <v>0</v>
      </c>
      <c r="D65" s="76"/>
      <c r="E65" s="328"/>
      <c r="F65" s="339">
        <f>ROUNDUP(F66,0)</f>
        <v>0</v>
      </c>
      <c r="G65" s="922"/>
      <c r="H65" s="361"/>
      <c r="I65" s="406"/>
      <c r="J65" s="410"/>
      <c r="K65" s="411"/>
      <c r="L65" s="410"/>
      <c r="M65" s="411"/>
      <c r="N65" s="144"/>
      <c r="O65" s="144"/>
      <c r="P65" s="144"/>
      <c r="Q65" s="144"/>
      <c r="R65" s="144"/>
      <c r="S65" s="36"/>
      <c r="T65" s="36"/>
      <c r="U65" s="36"/>
      <c r="V65" s="36"/>
      <c r="W65" s="36"/>
      <c r="X65" s="36"/>
      <c r="Y65" s="36"/>
      <c r="Z65" s="36"/>
      <c r="AA65" s="36"/>
      <c r="AB65" s="36"/>
      <c r="AC65" s="36"/>
      <c r="AD65" s="36"/>
      <c r="AE65" s="36"/>
      <c r="AF65" s="36"/>
      <c r="AG65" s="36"/>
      <c r="AH65" s="36"/>
      <c r="AI65" s="36"/>
      <c r="AJ65" s="36"/>
      <c r="AK65" s="36"/>
      <c r="AL65" s="36"/>
      <c r="AM65" s="36"/>
      <c r="AN65" s="36"/>
      <c r="AO65" s="36"/>
      <c r="AP65" s="33"/>
      <c r="AQ65" s="33"/>
      <c r="AR65" s="33"/>
      <c r="AS65" s="33"/>
      <c r="AT65" s="33"/>
      <c r="AU65" s="33"/>
      <c r="AV65" s="33"/>
      <c r="AW65" s="33"/>
      <c r="AX65" s="33"/>
      <c r="AY65" s="33"/>
      <c r="AZ65" s="33"/>
      <c r="BA65" s="33"/>
      <c r="BB65" s="33"/>
      <c r="BC65" s="33"/>
      <c r="BD65" s="33"/>
      <c r="BE65" s="33"/>
      <c r="BF65" s="33"/>
      <c r="BG65" s="33"/>
      <c r="BH65" s="33"/>
      <c r="BI65" s="33"/>
      <c r="BJ65" s="33"/>
      <c r="BK65" s="33"/>
      <c r="BL65" s="33"/>
    </row>
    <row r="66" spans="1:75" s="35" customFormat="1" ht="15" customHeight="1" thickBot="1">
      <c r="A66" s="352"/>
      <c r="B66" s="120" t="s">
        <v>279</v>
      </c>
      <c r="C66" s="272">
        <v>0</v>
      </c>
      <c r="D66" s="306">
        <f>IF(C66&gt;=150000,150000,C66)</f>
        <v>0</v>
      </c>
      <c r="E66" s="328"/>
      <c r="F66" s="316"/>
      <c r="G66" s="923"/>
      <c r="H66" s="348"/>
      <c r="I66" s="406"/>
      <c r="J66" s="420"/>
      <c r="K66" s="917"/>
      <c r="L66" s="918"/>
      <c r="M66" s="918"/>
      <c r="N66" s="144"/>
      <c r="O66" s="144"/>
      <c r="P66" s="144"/>
      <c r="Q66" s="144"/>
      <c r="R66" s="144"/>
      <c r="S66" s="36"/>
      <c r="T66" s="36"/>
      <c r="U66" s="36"/>
      <c r="V66" s="36"/>
      <c r="W66" s="36"/>
      <c r="X66" s="36"/>
      <c r="Y66" s="36"/>
      <c r="Z66" s="36"/>
      <c r="AA66" s="36"/>
      <c r="AB66" s="36"/>
      <c r="AC66" s="36"/>
      <c r="AD66" s="36"/>
      <c r="AE66" s="36"/>
      <c r="AF66" s="36"/>
      <c r="AG66" s="36"/>
      <c r="AH66" s="36"/>
      <c r="AI66" s="36"/>
      <c r="AJ66" s="36"/>
      <c r="AK66" s="36"/>
      <c r="AL66" s="36"/>
      <c r="AM66" s="36"/>
      <c r="AN66" s="36"/>
      <c r="AO66" s="36"/>
      <c r="AP66" s="33"/>
      <c r="AQ66" s="33"/>
      <c r="AR66" s="33"/>
      <c r="AS66" s="33"/>
      <c r="AT66" s="33"/>
      <c r="AU66" s="33"/>
      <c r="AV66" s="33"/>
      <c r="AW66" s="33"/>
      <c r="AX66" s="33"/>
      <c r="AY66" s="33"/>
      <c r="AZ66" s="33"/>
      <c r="BA66" s="33"/>
      <c r="BB66" s="33"/>
      <c r="BC66" s="33"/>
      <c r="BD66" s="33"/>
      <c r="BE66" s="33"/>
      <c r="BF66" s="33"/>
      <c r="BG66" s="33"/>
      <c r="BH66" s="33"/>
      <c r="BI66" s="33"/>
      <c r="BJ66" s="33"/>
      <c r="BK66" s="33"/>
      <c r="BL66" s="33"/>
    </row>
    <row r="67" spans="1:75" s="35" customFormat="1" ht="15" customHeight="1" thickBot="1">
      <c r="A67" s="352"/>
      <c r="B67" s="256" t="s">
        <v>183</v>
      </c>
      <c r="C67" s="85" t="s">
        <v>3</v>
      </c>
      <c r="D67" s="209"/>
      <c r="E67" s="281">
        <f>SUM(E43-E44)</f>
        <v>0</v>
      </c>
      <c r="F67" s="317"/>
      <c r="G67" s="429">
        <f>G43-G44</f>
        <v>0</v>
      </c>
      <c r="H67" s="348"/>
      <c r="I67" s="405"/>
      <c r="J67" s="405"/>
      <c r="K67" s="405"/>
      <c r="L67" s="405"/>
      <c r="M67" s="405"/>
      <c r="N67" s="144"/>
      <c r="O67" s="144"/>
      <c r="P67" s="144"/>
      <c r="Q67" s="144"/>
      <c r="R67" s="144"/>
      <c r="S67" s="36"/>
      <c r="T67" s="36"/>
      <c r="U67" s="36"/>
      <c r="V67" s="36"/>
      <c r="W67" s="36"/>
      <c r="X67" s="36"/>
      <c r="Y67" s="36"/>
      <c r="Z67" s="36"/>
      <c r="AA67" s="36"/>
      <c r="AB67" s="36"/>
      <c r="AC67" s="36"/>
      <c r="AD67" s="36"/>
      <c r="AE67" s="36"/>
      <c r="AF67" s="36"/>
      <c r="AG67" s="36"/>
      <c r="AH67" s="36"/>
      <c r="AI67" s="36"/>
      <c r="AJ67" s="36"/>
      <c r="AK67" s="36"/>
      <c r="AL67" s="36"/>
      <c r="AM67" s="36"/>
      <c r="AN67" s="36"/>
      <c r="AO67" s="36"/>
      <c r="AP67" s="33"/>
      <c r="AQ67" s="33"/>
      <c r="AR67" s="33"/>
      <c r="AS67" s="33"/>
      <c r="AT67" s="33"/>
      <c r="AU67" s="33"/>
      <c r="AV67" s="33"/>
      <c r="AW67" s="33"/>
      <c r="AX67" s="33"/>
      <c r="AY67" s="33"/>
      <c r="AZ67" s="33"/>
      <c r="BA67" s="33"/>
      <c r="BB67" s="33"/>
      <c r="BC67" s="33"/>
      <c r="BD67" s="33"/>
      <c r="BE67" s="33"/>
      <c r="BF67" s="33"/>
      <c r="BG67" s="33"/>
      <c r="BH67" s="33"/>
      <c r="BI67" s="33"/>
      <c r="BJ67" s="33"/>
      <c r="BK67" s="33"/>
      <c r="BL67" s="33"/>
    </row>
    <row r="68" spans="1:75" s="35" customFormat="1" ht="15" customHeight="1" thickBot="1">
      <c r="A68" s="352"/>
      <c r="B68" s="79" t="s">
        <v>182</v>
      </c>
      <c r="C68" s="85"/>
      <c r="D68" s="209"/>
      <c r="E68" s="274">
        <f>ROUND(E67,-1)</f>
        <v>0</v>
      </c>
      <c r="F68" s="317"/>
      <c r="G68" s="430">
        <f>ROUND(G67,-1)</f>
        <v>0</v>
      </c>
      <c r="H68" s="348"/>
      <c r="I68" s="405"/>
      <c r="J68" s="405"/>
      <c r="K68" s="405"/>
      <c r="L68" s="405"/>
      <c r="M68" s="405"/>
      <c r="N68" s="144"/>
      <c r="O68" s="144"/>
      <c r="P68" s="144"/>
      <c r="Q68" s="144"/>
      <c r="R68" s="144"/>
      <c r="S68" s="36"/>
      <c r="T68" s="36"/>
      <c r="U68" s="36"/>
      <c r="V68" s="36"/>
      <c r="W68" s="36"/>
      <c r="X68" s="36"/>
      <c r="Y68" s="36"/>
      <c r="Z68" s="36"/>
      <c r="AA68" s="36"/>
      <c r="AB68" s="36"/>
      <c r="AC68" s="36"/>
      <c r="AD68" s="36"/>
      <c r="AE68" s="36"/>
      <c r="AF68" s="36"/>
      <c r="AG68" s="36"/>
      <c r="AH68" s="36"/>
      <c r="AI68" s="36"/>
      <c r="AJ68" s="36"/>
      <c r="AK68" s="36"/>
      <c r="AL68" s="36"/>
      <c r="AM68" s="36"/>
      <c r="AN68" s="36"/>
      <c r="AO68" s="36"/>
      <c r="AP68" s="33"/>
      <c r="AQ68" s="33"/>
      <c r="AR68" s="33"/>
      <c r="AS68" s="33"/>
      <c r="AT68" s="33"/>
      <c r="AU68" s="33"/>
      <c r="AV68" s="33"/>
      <c r="AW68" s="33"/>
      <c r="AX68" s="33"/>
      <c r="AY68" s="33"/>
      <c r="AZ68" s="33"/>
      <c r="BA68" s="33"/>
      <c r="BB68" s="33"/>
      <c r="BC68" s="33"/>
      <c r="BD68" s="33"/>
      <c r="BE68" s="33"/>
      <c r="BF68" s="33"/>
      <c r="BG68" s="33"/>
      <c r="BH68" s="33"/>
      <c r="BI68" s="33"/>
      <c r="BJ68" s="33"/>
      <c r="BK68" s="33"/>
      <c r="BL68" s="33"/>
    </row>
    <row r="69" spans="1:75" s="35" customFormat="1" ht="15" customHeight="1" thickBot="1">
      <c r="A69" s="352"/>
      <c r="B69" s="78" t="s">
        <v>243</v>
      </c>
      <c r="C69" s="85"/>
      <c r="D69" s="209"/>
      <c r="E69" s="275" t="str">
        <f>IF(E5="FEMALE",E86,IF(E5="SR CITIZEN",E87,IF(E5="VERY SR CITIZEN",E88,E85)))</f>
        <v>0</v>
      </c>
      <c r="F69" s="313"/>
      <c r="G69" s="431" t="str">
        <f>IF(G68&gt;1500000,(G68-1500000)*30%+(187500),IF(G68&gt;1250000,(G68-1250000)*25%+(125000),IF(G68&gt;1000000,(G68-1000000)*20%+(75000),IF(G68&gt;750000,(G68-750000)*15%+(37500),IF(G68&gt;500000,(G68-500000)*10%+(12500),IF(G68&gt;250000,(G68-250000)*5%,"0"))))))</f>
        <v>0</v>
      </c>
      <c r="H69" s="348"/>
      <c r="I69" s="405"/>
      <c r="J69" s="405"/>
      <c r="K69" s="405"/>
      <c r="L69" s="405"/>
      <c r="M69" s="405"/>
      <c r="N69" s="144"/>
      <c r="O69" s="144"/>
      <c r="P69" s="144"/>
      <c r="Q69" s="144"/>
      <c r="R69" s="144"/>
      <c r="S69" s="36"/>
      <c r="T69" s="36"/>
      <c r="U69" s="36"/>
      <c r="V69" s="36"/>
      <c r="W69" s="36"/>
      <c r="X69" s="36"/>
      <c r="Y69" s="36"/>
      <c r="Z69" s="36"/>
      <c r="AA69" s="36"/>
      <c r="AB69" s="36"/>
      <c r="AC69" s="36"/>
      <c r="AD69" s="36"/>
      <c r="AE69" s="36"/>
      <c r="AF69" s="36"/>
      <c r="AG69" s="36"/>
      <c r="AH69" s="36"/>
      <c r="AI69" s="36"/>
      <c r="AJ69" s="36"/>
      <c r="AK69" s="36"/>
      <c r="AL69" s="36"/>
      <c r="AM69" s="36"/>
      <c r="AN69" s="36"/>
      <c r="AO69" s="36"/>
      <c r="AP69" s="33"/>
      <c r="AQ69" s="33"/>
      <c r="AR69" s="33"/>
      <c r="AS69" s="33"/>
      <c r="AT69" s="33"/>
      <c r="AU69" s="33"/>
      <c r="AV69" s="33"/>
      <c r="AW69" s="33"/>
      <c r="AX69" s="33"/>
      <c r="AY69" s="33"/>
      <c r="AZ69" s="33"/>
      <c r="BA69" s="33"/>
      <c r="BB69" s="33"/>
      <c r="BC69" s="33"/>
      <c r="BD69" s="33"/>
      <c r="BE69" s="33"/>
      <c r="BF69" s="33"/>
      <c r="BG69" s="33"/>
      <c r="BH69" s="33"/>
      <c r="BI69" s="33"/>
      <c r="BJ69" s="33"/>
      <c r="BK69" s="33"/>
      <c r="BL69" s="33"/>
    </row>
    <row r="70" spans="1:75" s="35" customFormat="1" ht="15" customHeight="1" thickBot="1">
      <c r="A70" s="353"/>
      <c r="B70" s="118" t="s">
        <v>211</v>
      </c>
      <c r="C70" s="85"/>
      <c r="D70" s="209"/>
      <c r="E70" s="276">
        <f>IF(E68&lt;=250000,0,IF(E68&gt;500000,0,IF(E68&gt;500000,12500,IF(E68&gt;50000,E69))))</f>
        <v>0</v>
      </c>
      <c r="F70" s="318"/>
      <c r="G70" s="431">
        <f>IF(G68&lt;=250000,0,IF(G68&gt;500000,0,IF(G68&gt;500000,12500,IF(G68&gt;50000,G69))))</f>
        <v>0</v>
      </c>
      <c r="H70" s="348"/>
      <c r="I70" s="405"/>
      <c r="J70" s="405"/>
      <c r="K70" s="405"/>
      <c r="L70" s="405"/>
      <c r="M70" s="405"/>
      <c r="N70" s="144"/>
      <c r="O70" s="144"/>
      <c r="P70" s="144"/>
      <c r="Q70" s="144"/>
      <c r="R70" s="144"/>
      <c r="S70" s="36"/>
      <c r="T70" s="36"/>
      <c r="U70" s="36"/>
      <c r="V70" s="36"/>
      <c r="W70" s="36"/>
      <c r="X70" s="36"/>
      <c r="Y70" s="36"/>
      <c r="Z70" s="36"/>
      <c r="AA70" s="36"/>
      <c r="AB70" s="36"/>
      <c r="AC70" s="36"/>
      <c r="AD70" s="36"/>
      <c r="AE70" s="36"/>
      <c r="AF70" s="36"/>
      <c r="AG70" s="36"/>
      <c r="AH70" s="36"/>
      <c r="AI70" s="36"/>
      <c r="AJ70" s="36"/>
      <c r="AK70" s="36"/>
      <c r="AL70" s="36"/>
      <c r="AM70" s="36"/>
      <c r="AN70" s="36"/>
      <c r="AO70" s="36"/>
      <c r="AP70" s="33"/>
      <c r="AQ70" s="33"/>
      <c r="AR70" s="33"/>
      <c r="AS70" s="33"/>
      <c r="AT70" s="33"/>
      <c r="AU70" s="33"/>
      <c r="AV70" s="33"/>
      <c r="AW70" s="33"/>
      <c r="AX70" s="33"/>
      <c r="AY70" s="33"/>
      <c r="AZ70" s="33"/>
      <c r="BA70" s="33"/>
      <c r="BB70" s="33"/>
      <c r="BC70" s="33"/>
      <c r="BD70" s="33"/>
      <c r="BE70" s="33"/>
      <c r="BF70" s="33"/>
      <c r="BG70" s="33"/>
      <c r="BH70" s="33"/>
      <c r="BI70" s="33"/>
      <c r="BJ70" s="33"/>
      <c r="BK70" s="33"/>
      <c r="BL70" s="33"/>
    </row>
    <row r="71" spans="1:75" s="35" customFormat="1" ht="15" customHeight="1" thickBot="1">
      <c r="A71" s="353"/>
      <c r="B71" s="78" t="s">
        <v>181</v>
      </c>
      <c r="C71" s="85"/>
      <c r="D71" s="209"/>
      <c r="E71" s="277">
        <f>IF(E69-E70&gt;0,E69-E70,0)</f>
        <v>0</v>
      </c>
      <c r="F71" s="313"/>
      <c r="G71" s="432">
        <f>IF(G69-G70&gt;0,G69-G70,0)</f>
        <v>0</v>
      </c>
      <c r="H71" s="348"/>
      <c r="I71" s="405"/>
      <c r="J71" s="405"/>
      <c r="K71" s="405"/>
      <c r="L71" s="405"/>
      <c r="M71" s="405"/>
      <c r="N71" s="144"/>
      <c r="O71" s="144"/>
      <c r="P71" s="144"/>
      <c r="Q71" s="144"/>
      <c r="R71" s="144"/>
      <c r="S71" s="36"/>
      <c r="T71" s="36"/>
      <c r="U71" s="36"/>
      <c r="V71" s="36"/>
      <c r="W71" s="36"/>
      <c r="X71" s="36"/>
      <c r="Y71" s="36"/>
      <c r="Z71" s="36"/>
      <c r="AA71" s="36"/>
      <c r="AB71" s="36"/>
      <c r="AC71" s="36"/>
      <c r="AD71" s="36"/>
      <c r="AE71" s="36"/>
      <c r="AF71" s="36"/>
      <c r="AG71" s="36"/>
      <c r="AH71" s="36"/>
      <c r="AI71" s="36"/>
      <c r="AJ71" s="36"/>
      <c r="AK71" s="36"/>
      <c r="AL71" s="36"/>
      <c r="AM71" s="36"/>
      <c r="AN71" s="36"/>
      <c r="AO71" s="36"/>
      <c r="AP71" s="33"/>
      <c r="AQ71" s="33"/>
      <c r="AR71" s="33"/>
      <c r="AS71" s="33"/>
      <c r="AT71" s="33"/>
      <c r="AU71" s="33"/>
      <c r="AV71" s="33"/>
      <c r="AW71" s="33"/>
      <c r="AX71" s="33"/>
      <c r="AY71" s="33"/>
      <c r="AZ71" s="33"/>
      <c r="BA71" s="33"/>
      <c r="BB71" s="33"/>
      <c r="BC71" s="33"/>
      <c r="BD71" s="33"/>
      <c r="BE71" s="33"/>
      <c r="BF71" s="33"/>
      <c r="BG71" s="33"/>
      <c r="BH71" s="33"/>
      <c r="BI71" s="33"/>
      <c r="BJ71" s="33"/>
      <c r="BK71" s="33"/>
      <c r="BL71" s="33"/>
    </row>
    <row r="72" spans="1:75" s="35" customFormat="1" ht="15" customHeight="1" thickBot="1">
      <c r="A72" s="353"/>
      <c r="B72" s="78" t="s">
        <v>208</v>
      </c>
      <c r="C72" s="85"/>
      <c r="D72" s="209"/>
      <c r="E72" s="278">
        <f>IF(E68&gt;50000000,E71*37%,IF(E68&gt;20000000,E71*25%, IF(E68&gt;10000000,E71*15%, IF(E68&gt;5000000,E71*10%,0))))</f>
        <v>0</v>
      </c>
      <c r="F72" s="313"/>
      <c r="G72" s="429">
        <f>IF(G68&gt;50000000,G71*37%,IF(G68&gt;20000000,G71*25%, IF(G68&gt;10000000,G71*15%, IF(G68&gt;5000000,G71*10%,0))))</f>
        <v>0</v>
      </c>
      <c r="H72" s="348"/>
      <c r="I72" s="362"/>
      <c r="J72" s="362"/>
      <c r="K72" s="362"/>
      <c r="L72" s="144"/>
      <c r="M72" s="142"/>
      <c r="N72" s="144"/>
      <c r="O72" s="144"/>
      <c r="P72" s="144"/>
      <c r="Q72" s="144"/>
      <c r="R72" s="144"/>
      <c r="S72" s="36"/>
      <c r="T72" s="36"/>
      <c r="U72" s="36"/>
      <c r="V72" s="36"/>
      <c r="W72" s="36"/>
      <c r="X72" s="36"/>
      <c r="Y72" s="36"/>
      <c r="Z72" s="36"/>
      <c r="AA72" s="36"/>
      <c r="AB72" s="36"/>
      <c r="AC72" s="36"/>
      <c r="AD72" s="36"/>
      <c r="AE72" s="36"/>
      <c r="AF72" s="36"/>
      <c r="AG72" s="36"/>
      <c r="AH72" s="36"/>
      <c r="AI72" s="36"/>
      <c r="AJ72" s="36"/>
      <c r="AK72" s="36"/>
      <c r="AL72" s="36"/>
      <c r="AM72" s="36"/>
      <c r="AN72" s="36"/>
      <c r="AO72" s="36"/>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row>
    <row r="73" spans="1:75" s="35" customFormat="1" ht="15" customHeight="1" thickBot="1">
      <c r="A73" s="353"/>
      <c r="B73" s="78" t="s">
        <v>209</v>
      </c>
      <c r="C73" s="85"/>
      <c r="D73" s="209"/>
      <c r="E73" s="279">
        <f>SUM(E71:E72)</f>
        <v>0</v>
      </c>
      <c r="F73" s="313"/>
      <c r="G73" s="429">
        <f>G71+G72</f>
        <v>0</v>
      </c>
      <c r="H73" s="348"/>
      <c r="I73" s="362"/>
      <c r="J73" s="362"/>
      <c r="K73" s="362"/>
      <c r="L73" s="144"/>
      <c r="M73" s="142"/>
      <c r="N73" s="144"/>
      <c r="O73" s="144"/>
      <c r="P73" s="144"/>
      <c r="Q73" s="144"/>
      <c r="R73" s="144"/>
      <c r="S73" s="36"/>
      <c r="T73" s="36"/>
      <c r="U73" s="36"/>
      <c r="V73" s="36"/>
      <c r="W73" s="36"/>
      <c r="X73" s="36"/>
      <c r="Y73" s="36"/>
      <c r="Z73" s="36"/>
      <c r="AA73" s="36"/>
      <c r="AB73" s="36"/>
      <c r="AC73" s="36"/>
      <c r="AD73" s="36"/>
      <c r="AE73" s="36"/>
      <c r="AF73" s="36"/>
      <c r="AG73" s="36"/>
      <c r="AH73" s="36"/>
      <c r="AI73" s="36"/>
      <c r="AJ73" s="36"/>
      <c r="AK73" s="36"/>
      <c r="AL73" s="36"/>
      <c r="AM73" s="36"/>
      <c r="AN73" s="36"/>
      <c r="AO73" s="36"/>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row>
    <row r="74" spans="1:75" s="35" customFormat="1" ht="15" customHeight="1" thickBot="1">
      <c r="A74" s="353"/>
      <c r="B74" s="118" t="s">
        <v>212</v>
      </c>
      <c r="C74" s="85"/>
      <c r="D74" s="209"/>
      <c r="E74" s="280">
        <f>IF(E5="FEMALE",M93,IF(E5="SR CITIZEN",M94,IF(E5="VERY SR CITIZEN",M95,M92)))</f>
        <v>0</v>
      </c>
      <c r="F74" s="313"/>
      <c r="G74" s="433">
        <f>M96</f>
        <v>0</v>
      </c>
      <c r="H74" s="348"/>
      <c r="I74" s="363">
        <f>IF(E68&gt;50000000,50000000,IF(E68&gt;20000000,20000000,IF(E68&gt;10000000,10000000,IF(E68&gt;5000000,5000000,0))))</f>
        <v>0</v>
      </c>
      <c r="J74" s="364">
        <f>E68-I74</f>
        <v>0</v>
      </c>
      <c r="K74" s="363">
        <f>IF(G68&gt;50000000,50000000,IF(G68&gt;20000000,20000000,IF(G68&gt;10000000,10000000,IF(G68&gt;5000000,5000000,0))))</f>
        <v>0</v>
      </c>
      <c r="L74" s="364">
        <f>G68-K74</f>
        <v>0</v>
      </c>
      <c r="M74" s="365"/>
      <c r="N74" s="144"/>
      <c r="O74" s="144"/>
      <c r="P74" s="144"/>
      <c r="Q74" s="144"/>
      <c r="R74" s="144"/>
      <c r="S74" s="36"/>
      <c r="T74" s="36"/>
      <c r="U74" s="36"/>
      <c r="V74" s="36"/>
      <c r="W74" s="36"/>
      <c r="X74" s="36"/>
      <c r="Y74" s="36"/>
      <c r="Z74" s="36"/>
      <c r="AA74" s="36"/>
      <c r="AB74" s="36"/>
      <c r="AC74" s="36"/>
      <c r="AD74" s="36"/>
      <c r="AE74" s="36"/>
      <c r="AF74" s="36"/>
      <c r="AG74" s="36"/>
      <c r="AH74" s="36"/>
      <c r="AI74" s="36"/>
      <c r="AJ74" s="36"/>
      <c r="AK74" s="36"/>
      <c r="AL74" s="36"/>
      <c r="AM74" s="36"/>
      <c r="AN74" s="36"/>
      <c r="AO74" s="36"/>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row>
    <row r="75" spans="1:75" s="35" customFormat="1" ht="15" customHeight="1" thickBot="1">
      <c r="A75" s="354"/>
      <c r="B75" s="78" t="s">
        <v>237</v>
      </c>
      <c r="C75" s="85"/>
      <c r="D75" s="209"/>
      <c r="E75" s="280">
        <f>E73-E74</f>
        <v>0</v>
      </c>
      <c r="F75" s="313"/>
      <c r="G75" s="432">
        <f>G73-G74</f>
        <v>0</v>
      </c>
      <c r="H75" s="144"/>
      <c r="I75" s="144"/>
      <c r="J75" s="144"/>
      <c r="K75" s="144"/>
      <c r="L75" s="144"/>
      <c r="M75" s="144"/>
      <c r="N75" s="36"/>
      <c r="O75" s="36"/>
      <c r="P75" s="36"/>
      <c r="Q75" s="36"/>
      <c r="R75" s="36"/>
      <c r="S75" s="36"/>
      <c r="T75" s="36"/>
      <c r="U75" s="36"/>
      <c r="V75" s="36"/>
      <c r="W75" s="36"/>
      <c r="X75" s="36"/>
      <c r="Y75" s="36"/>
      <c r="Z75" s="36"/>
      <c r="AA75" s="36"/>
      <c r="AB75" s="36"/>
      <c r="AC75" s="36"/>
      <c r="AD75" s="36"/>
      <c r="AE75" s="36"/>
      <c r="AF75" s="36"/>
      <c r="AG75" s="36"/>
      <c r="AH75" s="36"/>
      <c r="AI75" s="36"/>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c r="BO75" s="33"/>
      <c r="BP75" s="33"/>
      <c r="BQ75" s="33"/>
    </row>
    <row r="76" spans="1:75" s="35" customFormat="1" ht="15" customHeight="1" thickBot="1">
      <c r="A76" s="354"/>
      <c r="B76" s="78" t="s">
        <v>210</v>
      </c>
      <c r="C76" s="85"/>
      <c r="D76" s="209"/>
      <c r="E76" s="279">
        <f>0.04*E75</f>
        <v>0</v>
      </c>
      <c r="F76" s="313"/>
      <c r="G76" s="434">
        <f>0.04*G75</f>
        <v>0</v>
      </c>
      <c r="H76" s="144"/>
      <c r="I76" s="144"/>
      <c r="J76" s="144"/>
      <c r="K76" s="144"/>
      <c r="L76" s="144"/>
      <c r="M76" s="144"/>
      <c r="N76" s="36"/>
      <c r="O76" s="36"/>
      <c r="P76" s="36"/>
      <c r="Q76" s="36"/>
      <c r="R76" s="36"/>
      <c r="S76" s="36"/>
      <c r="T76" s="36"/>
      <c r="U76" s="36"/>
      <c r="V76" s="36"/>
      <c r="W76" s="36"/>
      <c r="X76" s="36"/>
      <c r="Y76" s="36"/>
      <c r="Z76" s="36"/>
      <c r="AA76" s="36"/>
      <c r="AB76" s="36"/>
      <c r="AC76" s="36"/>
      <c r="AD76" s="36"/>
      <c r="AE76" s="36"/>
      <c r="AF76" s="36"/>
      <c r="AG76" s="36"/>
      <c r="AH76" s="36"/>
      <c r="AI76" s="36"/>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row>
    <row r="77" spans="1:75" s="142" customFormat="1" ht="18" customHeight="1" thickBot="1">
      <c r="A77" s="354"/>
      <c r="B77" s="636" t="s">
        <v>273</v>
      </c>
      <c r="C77" s="289"/>
      <c r="D77" s="290"/>
      <c r="E77" s="280">
        <f>SUM(E75:E76)</f>
        <v>0</v>
      </c>
      <c r="F77" s="313"/>
      <c r="G77" s="433">
        <f>SUM(G75:G76)</f>
        <v>0</v>
      </c>
      <c r="H77" s="144"/>
      <c r="I77" s="144"/>
      <c r="J77" s="144"/>
      <c r="K77" s="144"/>
      <c r="L77" s="144"/>
      <c r="M77" s="144"/>
      <c r="N77" s="144"/>
      <c r="O77" s="144"/>
      <c r="P77" s="144"/>
      <c r="Q77" s="144"/>
      <c r="R77" s="144"/>
      <c r="S77" s="144"/>
      <c r="T77" s="144"/>
      <c r="U77" s="144"/>
      <c r="V77" s="144"/>
      <c r="W77" s="144"/>
      <c r="X77" s="144"/>
      <c r="Y77" s="144"/>
      <c r="Z77" s="144"/>
      <c r="AA77" s="144"/>
      <c r="AB77" s="144"/>
      <c r="AC77" s="144"/>
      <c r="AD77" s="144"/>
      <c r="AE77" s="144"/>
      <c r="AF77" s="144"/>
      <c r="AG77" s="144"/>
      <c r="AH77" s="144"/>
      <c r="AI77" s="144"/>
      <c r="AJ77" s="145"/>
      <c r="AK77" s="145"/>
      <c r="AL77" s="145"/>
      <c r="AM77" s="145"/>
      <c r="AN77" s="145"/>
      <c r="AO77" s="145"/>
      <c r="AP77" s="145"/>
      <c r="AQ77" s="145"/>
      <c r="AR77" s="145"/>
      <c r="AS77" s="145"/>
      <c r="AT77" s="145"/>
      <c r="AU77" s="145"/>
      <c r="AV77" s="145"/>
      <c r="AW77" s="145"/>
      <c r="AX77" s="145"/>
      <c r="AY77" s="145"/>
      <c r="AZ77" s="145"/>
      <c r="BA77" s="145"/>
      <c r="BB77" s="145"/>
      <c r="BC77" s="145"/>
      <c r="BD77" s="145"/>
      <c r="BE77" s="145"/>
      <c r="BF77" s="145"/>
      <c r="BG77" s="145"/>
      <c r="BH77" s="145"/>
      <c r="BI77" s="145"/>
      <c r="BJ77" s="145"/>
      <c r="BK77" s="145"/>
      <c r="BL77" s="145"/>
      <c r="BM77" s="145"/>
      <c r="BN77" s="145"/>
      <c r="BO77" s="145"/>
      <c r="BP77" s="145"/>
      <c r="BQ77" s="145"/>
    </row>
    <row r="78" spans="1:75" s="142" customFormat="1" ht="15" customHeight="1" thickBot="1">
      <c r="A78" s="354"/>
      <c r="B78" s="461" t="s">
        <v>244</v>
      </c>
      <c r="C78" s="791">
        <f>'Salary Statement'!AA24</f>
        <v>0</v>
      </c>
      <c r="D78" s="209"/>
      <c r="E78" s="275">
        <f>C78</f>
        <v>0</v>
      </c>
      <c r="F78" s="313"/>
      <c r="G78" s="431">
        <f>C78</f>
        <v>0</v>
      </c>
      <c r="H78" s="144"/>
      <c r="I78" s="144"/>
      <c r="J78" s="144"/>
      <c r="K78" s="144"/>
      <c r="L78" s="144"/>
      <c r="M78" s="144"/>
      <c r="N78" s="144"/>
      <c r="O78" s="144"/>
      <c r="P78" s="144"/>
      <c r="Q78" s="144"/>
      <c r="R78" s="144"/>
      <c r="S78" s="144"/>
      <c r="T78" s="144"/>
      <c r="U78" s="144"/>
      <c r="V78" s="144"/>
      <c r="W78" s="144"/>
      <c r="X78" s="144"/>
      <c r="Y78" s="144"/>
      <c r="Z78" s="144"/>
      <c r="AA78" s="144"/>
      <c r="AB78" s="144"/>
      <c r="AC78" s="144"/>
      <c r="AD78" s="144"/>
      <c r="AE78" s="144"/>
      <c r="AF78" s="144"/>
      <c r="AG78" s="144"/>
      <c r="AH78" s="144"/>
      <c r="AI78" s="144"/>
      <c r="AJ78" s="145"/>
      <c r="AK78" s="145"/>
      <c r="AL78" s="145"/>
      <c r="AM78" s="145"/>
      <c r="AN78" s="145"/>
      <c r="AO78" s="145"/>
      <c r="AP78" s="145"/>
      <c r="AQ78" s="145"/>
      <c r="AR78" s="145"/>
      <c r="AS78" s="145"/>
      <c r="AT78" s="145"/>
      <c r="AU78" s="145"/>
      <c r="AV78" s="145"/>
      <c r="AW78" s="145"/>
      <c r="AX78" s="145"/>
      <c r="AY78" s="145"/>
      <c r="AZ78" s="145"/>
      <c r="BA78" s="145"/>
      <c r="BB78" s="145"/>
      <c r="BC78" s="145"/>
      <c r="BD78" s="145"/>
      <c r="BE78" s="145"/>
      <c r="BF78" s="145"/>
      <c r="BG78" s="145"/>
      <c r="BH78" s="145"/>
      <c r="BI78" s="145"/>
      <c r="BJ78" s="145"/>
      <c r="BK78" s="145"/>
      <c r="BL78" s="145"/>
      <c r="BM78" s="145"/>
      <c r="BN78" s="145"/>
      <c r="BO78" s="145"/>
      <c r="BP78" s="145"/>
      <c r="BQ78" s="145"/>
    </row>
    <row r="79" spans="1:75" s="142" customFormat="1" ht="15" customHeight="1" thickBot="1">
      <c r="A79" s="354"/>
      <c r="B79" s="461" t="s">
        <v>245</v>
      </c>
      <c r="C79" s="172">
        <v>0</v>
      </c>
      <c r="D79" s="209"/>
      <c r="E79" s="275">
        <f>C79</f>
        <v>0</v>
      </c>
      <c r="F79" s="313"/>
      <c r="G79" s="431">
        <f>C79</f>
        <v>0</v>
      </c>
      <c r="H79" s="361"/>
      <c r="I79" s="144"/>
      <c r="J79" s="144"/>
      <c r="K79" s="144"/>
      <c r="L79" s="144"/>
      <c r="M79" s="144"/>
      <c r="N79" s="144"/>
      <c r="O79" s="144"/>
      <c r="P79" s="144"/>
      <c r="Q79" s="144"/>
      <c r="R79" s="144"/>
      <c r="S79" s="144"/>
      <c r="T79" s="144"/>
      <c r="U79" s="144"/>
      <c r="V79" s="144"/>
      <c r="W79" s="144"/>
      <c r="X79" s="144"/>
      <c r="Y79" s="144"/>
      <c r="Z79" s="144"/>
      <c r="AA79" s="144"/>
      <c r="AB79" s="144"/>
      <c r="AC79" s="144"/>
      <c r="AD79" s="144"/>
      <c r="AE79" s="144"/>
      <c r="AF79" s="144"/>
      <c r="AG79" s="144"/>
      <c r="AH79" s="144"/>
      <c r="AI79" s="144"/>
      <c r="AJ79" s="144"/>
      <c r="AK79" s="144"/>
      <c r="AL79" s="144"/>
      <c r="AM79" s="144"/>
      <c r="AN79" s="144"/>
      <c r="AO79" s="144"/>
      <c r="AP79" s="145"/>
      <c r="AQ79" s="145"/>
      <c r="AR79" s="145"/>
      <c r="AS79" s="145"/>
      <c r="AT79" s="145"/>
      <c r="AU79" s="145"/>
      <c r="AV79" s="145"/>
      <c r="AW79" s="145"/>
      <c r="AX79" s="145"/>
      <c r="AY79" s="145"/>
      <c r="AZ79" s="145"/>
      <c r="BA79" s="145"/>
      <c r="BB79" s="145"/>
      <c r="BC79" s="145"/>
      <c r="BD79" s="145"/>
      <c r="BE79" s="145"/>
      <c r="BF79" s="145"/>
      <c r="BG79" s="145"/>
      <c r="BH79" s="145"/>
      <c r="BI79" s="145"/>
      <c r="BJ79" s="145"/>
      <c r="BK79" s="145"/>
      <c r="BL79" s="145"/>
      <c r="BM79" s="145"/>
      <c r="BN79" s="145"/>
      <c r="BO79" s="145"/>
      <c r="BP79" s="145"/>
      <c r="BQ79" s="145"/>
      <c r="BR79" s="145"/>
      <c r="BS79" s="145"/>
      <c r="BT79" s="145"/>
      <c r="BU79" s="145"/>
      <c r="BV79" s="145"/>
      <c r="BW79" s="145"/>
    </row>
    <row r="80" spans="1:75" s="365" customFormat="1" ht="15" customHeight="1" thickBot="1">
      <c r="A80" s="355"/>
      <c r="B80" s="310" t="s">
        <v>246</v>
      </c>
      <c r="C80" s="637" t="str">
        <f>IF(E80&gt;0,"Payable",IF(E80&lt;1,"Refundable"))</f>
        <v>Refundable</v>
      </c>
      <c r="D80" s="273"/>
      <c r="E80" s="635">
        <f>E77-SUM( E78:E79)</f>
        <v>0</v>
      </c>
      <c r="F80" s="313"/>
      <c r="G80" s="435">
        <f>G77-SUM( G78:G79)</f>
        <v>0</v>
      </c>
      <c r="H80" s="363"/>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6"/>
      <c r="AL80" s="366"/>
      <c r="AM80" s="366"/>
      <c r="AN80" s="366"/>
      <c r="AO80" s="366"/>
      <c r="AP80" s="168"/>
      <c r="AQ80" s="168"/>
      <c r="AR80" s="168"/>
      <c r="AS80" s="168"/>
      <c r="AT80" s="168"/>
      <c r="AU80" s="168"/>
      <c r="AV80" s="168"/>
      <c r="AW80" s="168"/>
      <c r="AX80" s="168"/>
      <c r="AY80" s="168"/>
      <c r="AZ80" s="168"/>
      <c r="BA80" s="168"/>
      <c r="BB80" s="168"/>
      <c r="BC80" s="168"/>
      <c r="BD80" s="168"/>
      <c r="BE80" s="168"/>
      <c r="BF80" s="168"/>
      <c r="BG80" s="168"/>
      <c r="BH80" s="168"/>
      <c r="BI80" s="168"/>
      <c r="BJ80" s="168"/>
      <c r="BK80" s="168"/>
      <c r="BL80" s="168"/>
      <c r="BM80" s="168"/>
      <c r="BN80" s="168"/>
      <c r="BO80" s="168"/>
      <c r="BP80" s="168"/>
      <c r="BQ80" s="168"/>
      <c r="BR80" s="168"/>
      <c r="BS80" s="168"/>
      <c r="BT80" s="168"/>
      <c r="BU80" s="168"/>
      <c r="BV80" s="168"/>
      <c r="BW80" s="168"/>
    </row>
    <row r="81" spans="1:75" s="35" customFormat="1" ht="15" customHeight="1" thickTop="1">
      <c r="A81" s="144"/>
      <c r="B81" s="464"/>
      <c r="C81" s="144"/>
      <c r="D81" s="144"/>
      <c r="E81" s="144"/>
      <c r="F81" s="465"/>
      <c r="G81" s="144"/>
      <c r="H81" s="361"/>
      <c r="I81" s="144"/>
      <c r="J81" s="144"/>
      <c r="K81" s="144"/>
      <c r="L81" s="144"/>
      <c r="M81" s="144"/>
      <c r="N81" s="144"/>
      <c r="O81" s="144"/>
      <c r="P81" s="144"/>
      <c r="Q81" s="144"/>
      <c r="R81" s="144"/>
      <c r="S81" s="36"/>
      <c r="T81" s="36"/>
      <c r="U81" s="36"/>
      <c r="V81" s="36"/>
      <c r="W81" s="36"/>
      <c r="X81" s="36"/>
      <c r="Y81" s="36"/>
      <c r="Z81" s="36"/>
      <c r="AA81" s="36"/>
      <c r="AB81" s="36"/>
      <c r="AC81" s="36"/>
      <c r="AD81" s="36"/>
      <c r="AE81" s="36"/>
      <c r="AF81" s="36"/>
      <c r="AG81" s="36"/>
      <c r="AH81" s="36"/>
      <c r="AI81" s="36"/>
      <c r="AJ81" s="36"/>
      <c r="AK81" s="36"/>
      <c r="AL81" s="36"/>
      <c r="AM81" s="36"/>
      <c r="AN81" s="36"/>
      <c r="AO81" s="36"/>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row>
    <row r="82" spans="1:75" s="35" customFormat="1" ht="12.75" hidden="1" customHeight="1" thickTop="1">
      <c r="A82" s="144"/>
      <c r="B82" s="361"/>
      <c r="C82" s="366">
        <f>IF(E68&gt;10000000,(E68-10000000)*70%,IF(E68&gt;5000000,(E68-5000000)*70%,0))</f>
        <v>0</v>
      </c>
      <c r="D82" s="144"/>
      <c r="E82" s="144"/>
      <c r="F82" s="144"/>
      <c r="G82" s="144"/>
      <c r="H82" s="221" t="s">
        <v>261</v>
      </c>
      <c r="I82" s="144"/>
      <c r="J82" s="144"/>
      <c r="K82" s="144"/>
      <c r="L82" s="144"/>
      <c r="M82" s="144"/>
      <c r="N82" s="144"/>
      <c r="O82" s="144"/>
      <c r="P82" s="144"/>
      <c r="Q82" s="144"/>
      <c r="R82" s="144"/>
      <c r="S82" s="36"/>
      <c r="T82" s="36"/>
      <c r="U82" s="36"/>
      <c r="V82" s="36"/>
      <c r="W82" s="36"/>
      <c r="X82" s="36"/>
      <c r="Y82" s="36"/>
      <c r="Z82" s="36"/>
      <c r="AA82" s="36"/>
      <c r="AB82" s="36"/>
      <c r="AC82" s="36"/>
      <c r="AD82" s="36"/>
      <c r="AE82" s="36"/>
      <c r="AF82" s="36"/>
      <c r="AG82" s="36"/>
      <c r="AH82" s="36"/>
      <c r="AI82" s="36"/>
      <c r="AJ82" s="36"/>
      <c r="AK82" s="36"/>
      <c r="AL82" s="36"/>
      <c r="AM82" s="36"/>
      <c r="AN82" s="36"/>
      <c r="AO82" s="36"/>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row>
    <row r="83" spans="1:75" s="35" customFormat="1" ht="12.75" hidden="1" customHeight="1" thickTop="1">
      <c r="A83" s="185"/>
      <c r="B83" s="367"/>
      <c r="C83" s="467"/>
      <c r="D83" s="368"/>
      <c r="E83" s="466"/>
      <c r="F83" s="144"/>
      <c r="G83" s="361"/>
      <c r="H83" s="207">
        <f>E85*G85</f>
        <v>0</v>
      </c>
      <c r="I83" s="144"/>
      <c r="J83" s="144"/>
      <c r="K83" s="144"/>
      <c r="L83" s="144"/>
      <c r="M83" s="144"/>
      <c r="N83" s="144"/>
      <c r="O83" s="144"/>
      <c r="P83" s="144"/>
      <c r="Q83" s="144"/>
      <c r="R83" s="144"/>
      <c r="S83" s="36"/>
      <c r="T83" s="36"/>
      <c r="U83" s="36"/>
      <c r="V83" s="36"/>
      <c r="W83" s="36"/>
      <c r="X83" s="36"/>
      <c r="Y83" s="36"/>
      <c r="Z83" s="36"/>
      <c r="AA83" s="36"/>
      <c r="AB83" s="36"/>
      <c r="AC83" s="36"/>
      <c r="AD83" s="36"/>
      <c r="AE83" s="36"/>
      <c r="AF83" s="36"/>
      <c r="AG83" s="36"/>
      <c r="AH83" s="36"/>
      <c r="AI83" s="36"/>
      <c r="AJ83" s="36"/>
      <c r="AK83" s="36"/>
      <c r="AL83" s="36"/>
      <c r="AM83" s="36"/>
      <c r="AN83" s="36"/>
      <c r="AO83" s="36"/>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row>
    <row r="84" spans="1:75" s="35" customFormat="1" ht="12.75" hidden="1" customHeight="1" thickTop="1">
      <c r="A84" s="185"/>
      <c r="B84" s="469"/>
      <c r="C84" s="470"/>
      <c r="D84" s="471"/>
      <c r="E84" s="472" t="s">
        <v>258</v>
      </c>
      <c r="F84" s="473" t="s">
        <v>259</v>
      </c>
      <c r="G84" s="474" t="s">
        <v>260</v>
      </c>
      <c r="H84" s="207">
        <f>E86*G86</f>
        <v>0</v>
      </c>
      <c r="I84" s="167"/>
      <c r="J84" s="144"/>
      <c r="K84" s="144"/>
      <c r="L84" s="144"/>
      <c r="M84" s="144"/>
      <c r="N84" s="144"/>
      <c r="O84" s="144"/>
      <c r="P84" s="144"/>
      <c r="Q84" s="144"/>
      <c r="R84" s="144"/>
      <c r="S84" s="36"/>
      <c r="T84" s="36"/>
      <c r="U84" s="36"/>
      <c r="V84" s="36"/>
      <c r="W84" s="36"/>
      <c r="X84" s="36"/>
      <c r="Y84" s="36"/>
      <c r="Z84" s="36"/>
      <c r="AA84" s="36"/>
      <c r="AB84" s="36"/>
      <c r="AC84" s="36"/>
      <c r="AD84" s="36"/>
      <c r="AE84" s="36"/>
      <c r="AF84" s="36"/>
      <c r="AG84" s="36"/>
      <c r="AH84" s="36"/>
      <c r="AI84" s="36"/>
      <c r="AJ84" s="36"/>
      <c r="AK84" s="36"/>
      <c r="AL84" s="36"/>
      <c r="AM84" s="36"/>
      <c r="AN84" s="36"/>
      <c r="AO84" s="36"/>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row>
    <row r="85" spans="1:75" s="35" customFormat="1" ht="12.75" hidden="1" customHeight="1" thickTop="1">
      <c r="A85" s="185"/>
      <c r="B85" s="189" t="s">
        <v>5</v>
      </c>
      <c r="C85" s="189">
        <f>C16*0.5</f>
        <v>0</v>
      </c>
      <c r="D85" s="190" t="s">
        <v>6</v>
      </c>
      <c r="E85" s="196" t="str">
        <f>IF(E68&gt;1000000,(E68-1000000)*30%+(112500),IF(E68&gt;500000,(E68-500000)*20%+(12500),IF(E68&gt;250000,(E68-250000)*5%,"0")))</f>
        <v>0</v>
      </c>
      <c r="F85" s="196" t="str">
        <f>IF(I74&gt;1000000,(I74-1000000)*30%+(112500),IF(I74&gt;500000,(I74-500000)*20%+(12500),IF(I74&gt;250000,(I74-250000)*5%,"0")))</f>
        <v>0</v>
      </c>
      <c r="G85" s="155">
        <f>IF(E68&gt;50000000,37%,IF(E68&gt;20000000,25%, IF(E68&gt;10000000,15%, IF(E68&gt;5000000,10%,0))))</f>
        <v>0</v>
      </c>
      <c r="H85" s="207">
        <f>E87*G87</f>
        <v>0</v>
      </c>
      <c r="I85" s="167"/>
      <c r="J85" s="144"/>
      <c r="K85" s="144"/>
      <c r="L85" s="144"/>
      <c r="M85" s="144"/>
      <c r="N85" s="144"/>
      <c r="O85" s="144"/>
      <c r="P85" s="144"/>
      <c r="Q85" s="144"/>
      <c r="R85" s="144"/>
      <c r="S85" s="36"/>
      <c r="T85" s="36"/>
      <c r="U85" s="36"/>
      <c r="V85" s="36"/>
      <c r="W85" s="36"/>
      <c r="X85" s="36"/>
      <c r="Y85" s="36"/>
      <c r="Z85" s="36"/>
      <c r="AA85" s="36"/>
      <c r="AB85" s="36"/>
      <c r="AC85" s="36"/>
      <c r="AD85" s="36"/>
      <c r="AE85" s="36"/>
      <c r="AF85" s="36"/>
      <c r="AG85" s="36"/>
      <c r="AH85" s="36"/>
      <c r="AI85" s="36"/>
      <c r="AJ85" s="36"/>
      <c r="AK85" s="36"/>
      <c r="AL85" s="36"/>
      <c r="AM85" s="36"/>
      <c r="AN85" s="36"/>
      <c r="AO85" s="36"/>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c r="BP85" s="33"/>
      <c r="BQ85" s="33"/>
      <c r="BR85" s="33"/>
      <c r="BS85" s="33"/>
      <c r="BT85" s="33"/>
      <c r="BU85" s="33"/>
      <c r="BV85" s="33"/>
      <c r="BW85" s="33"/>
    </row>
    <row r="86" spans="1:75" s="35" customFormat="1" ht="12.75" hidden="1" customHeight="1" thickTop="1">
      <c r="A86" s="185"/>
      <c r="B86" s="189"/>
      <c r="C86" s="189"/>
      <c r="D86" s="190" t="s">
        <v>251</v>
      </c>
      <c r="E86" s="196" t="str">
        <f>IF(E68&gt;1000000,(E68-1000000)*30%+(112500),IF(E68&gt;500000,(E68-500000)*20%+(12500),IF(E68&gt;250000,(E68-250000)*5%,"0")))</f>
        <v>0</v>
      </c>
      <c r="F86" s="181" t="str">
        <f>IF(I74&gt;1000000,(I74-1000000)*30%+(112500),IF(I74&gt;500000,(I74-500000)*20%+(12500),IF(I74&gt;250000,(I74-250000)*5%,"0")))</f>
        <v>0</v>
      </c>
      <c r="G86" s="155">
        <f>IF(E68&gt;50000000,37%,IF(E68&gt;20000000,25%, IF(E68&gt;10000000,15%, IF(E68&gt;5000000,10%,0))))</f>
        <v>0</v>
      </c>
      <c r="H86" s="207">
        <f>E88*G88</f>
        <v>0</v>
      </c>
      <c r="I86" s="167"/>
      <c r="J86" s="144"/>
      <c r="K86" s="144"/>
      <c r="L86" s="144"/>
      <c r="M86" s="144"/>
      <c r="N86" s="144"/>
      <c r="O86" s="144"/>
      <c r="P86" s="144"/>
      <c r="Q86" s="144"/>
      <c r="R86" s="144"/>
      <c r="S86" s="36"/>
      <c r="T86" s="36"/>
      <c r="U86" s="36"/>
      <c r="V86" s="36"/>
      <c r="W86" s="36"/>
      <c r="X86" s="36"/>
      <c r="Y86" s="36"/>
      <c r="Z86" s="36"/>
      <c r="AA86" s="36"/>
      <c r="AB86" s="36"/>
      <c r="AC86" s="36"/>
      <c r="AD86" s="36"/>
      <c r="AE86" s="36"/>
      <c r="AF86" s="36"/>
      <c r="AG86" s="36"/>
      <c r="AH86" s="36"/>
      <c r="AI86" s="36"/>
      <c r="AJ86" s="36"/>
      <c r="AK86" s="36"/>
      <c r="AL86" s="36"/>
      <c r="AM86" s="36"/>
      <c r="AN86" s="36"/>
      <c r="AO86" s="36"/>
      <c r="AP86" s="33"/>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c r="BO86" s="33"/>
      <c r="BP86" s="33"/>
      <c r="BQ86" s="33"/>
      <c r="BR86" s="33"/>
      <c r="BS86" s="33"/>
      <c r="BT86" s="33"/>
      <c r="BU86" s="33"/>
      <c r="BV86" s="33"/>
      <c r="BW86" s="33"/>
    </row>
    <row r="87" spans="1:75" s="35" customFormat="1" ht="12.75" hidden="1" customHeight="1" thickTop="1">
      <c r="A87" s="185"/>
      <c r="B87" s="180">
        <f>C16*0.4</f>
        <v>0</v>
      </c>
      <c r="C87" s="180">
        <f>IF(E68&gt;1000000,E69*10%,0)</f>
        <v>0</v>
      </c>
      <c r="D87" s="184" t="s">
        <v>7</v>
      </c>
      <c r="E87" s="197" t="str">
        <f>IF(E68&gt;1000000,(E68-1000000)*30%+(110000),IF(E68&gt;500000,(E68-500000)*20%+(10000),IF(E68&gt;300000,(E68-300000)*5%,"0")))</f>
        <v>0</v>
      </c>
      <c r="F87" s="181" t="str">
        <f>IF(I74&gt;1000000,(I74-1000000)*30%+(110000),IF(I74&gt;500000,(I74-500000)*20%+(10000),IF(I74&gt;300000,(I74-300000)*5%,"0")))</f>
        <v>0</v>
      </c>
      <c r="G87" s="155">
        <f>IF(E68&gt;50000000,37%,IF(E68&gt;20000000,25%, IF(E68&gt;10000000,15%, IF(E68&gt;5000000,10%,0))))</f>
        <v>0</v>
      </c>
      <c r="H87" s="208">
        <f>E89*G89</f>
        <v>0</v>
      </c>
      <c r="I87" s="144"/>
      <c r="J87" s="144"/>
      <c r="K87" s="144"/>
      <c r="L87" s="144"/>
      <c r="M87" s="144"/>
      <c r="N87" s="144"/>
      <c r="O87" s="144"/>
      <c r="P87" s="144"/>
      <c r="Q87" s="144"/>
      <c r="R87" s="144"/>
      <c r="S87" s="36"/>
      <c r="T87" s="36"/>
      <c r="U87" s="36"/>
      <c r="V87" s="36"/>
      <c r="W87" s="36"/>
      <c r="X87" s="36"/>
      <c r="Y87" s="36"/>
      <c r="Z87" s="36"/>
      <c r="AA87" s="36"/>
      <c r="AB87" s="36"/>
      <c r="AC87" s="36"/>
      <c r="AD87" s="36"/>
      <c r="AE87" s="36"/>
      <c r="AF87" s="36"/>
      <c r="AG87" s="36"/>
      <c r="AH87" s="36"/>
      <c r="AI87" s="36"/>
      <c r="AJ87" s="36"/>
      <c r="AK87" s="36"/>
      <c r="AL87" s="36"/>
      <c r="AM87" s="36"/>
      <c r="AN87" s="36"/>
      <c r="AO87" s="36"/>
      <c r="AP87" s="33"/>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c r="BO87" s="33"/>
      <c r="BP87" s="33"/>
      <c r="BQ87" s="33"/>
      <c r="BR87" s="33"/>
      <c r="BS87" s="33"/>
      <c r="BT87" s="33"/>
      <c r="BU87" s="33"/>
      <c r="BV87" s="33"/>
      <c r="BW87" s="33"/>
    </row>
    <row r="88" spans="1:75" s="35" customFormat="1" ht="12.75" hidden="1" customHeight="1" thickTop="1">
      <c r="A88" s="185"/>
      <c r="B88" s="180"/>
      <c r="C88" s="186">
        <f>IF(E68-1000000&gt;0,(E68-1000000)*70%,0)</f>
        <v>0</v>
      </c>
      <c r="D88" s="187" t="s">
        <v>67</v>
      </c>
      <c r="E88" s="197" t="str">
        <f>IF(E68&gt;1000000,(E68-1000000)*30%+(100000),IF(E68&gt;500000,(E68-500000)*20%,"0"))</f>
        <v>0</v>
      </c>
      <c r="F88" s="181" t="str">
        <f>IF(I74&gt;1000000,(I74-1000000)*30%+(100000),IF(I74&gt;500000,(I74-500000)*20%,"0"))</f>
        <v>0</v>
      </c>
      <c r="G88" s="155">
        <f>IF(E68&gt;50000000,37%,IF(E68&gt;20000000,25%, IF(E68&gt;10000000,15%, IF(E68&gt;5000000,10%,0))))</f>
        <v>0</v>
      </c>
      <c r="H88" s="208"/>
      <c r="I88" s="144"/>
      <c r="J88" s="144"/>
      <c r="K88" s="144"/>
      <c r="L88" s="144"/>
      <c r="M88" s="144"/>
      <c r="N88" s="144"/>
      <c r="O88" s="144"/>
      <c r="P88" s="144"/>
      <c r="Q88" s="144"/>
      <c r="R88" s="144"/>
      <c r="S88" s="36"/>
      <c r="T88" s="36"/>
      <c r="U88" s="36"/>
      <c r="V88" s="36"/>
      <c r="W88" s="36"/>
      <c r="X88" s="36"/>
      <c r="Y88" s="36"/>
      <c r="Z88" s="36"/>
      <c r="AA88" s="36"/>
      <c r="AB88" s="36"/>
      <c r="AC88" s="36"/>
      <c r="AD88" s="36"/>
      <c r="AE88" s="36"/>
      <c r="AF88" s="36"/>
      <c r="AG88" s="36"/>
      <c r="AH88" s="36"/>
      <c r="AI88" s="36"/>
      <c r="AJ88" s="36"/>
      <c r="AK88" s="36"/>
      <c r="AL88" s="36"/>
      <c r="AM88" s="36"/>
      <c r="AN88" s="36"/>
      <c r="AO88" s="36"/>
      <c r="AP88" s="33"/>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c r="BO88" s="33"/>
      <c r="BP88" s="33"/>
      <c r="BQ88" s="33"/>
      <c r="BR88" s="33"/>
      <c r="BS88" s="33"/>
      <c r="BT88" s="33"/>
      <c r="BU88" s="33"/>
      <c r="BV88" s="33"/>
      <c r="BW88" s="33"/>
    </row>
    <row r="89" spans="1:75" s="35" customFormat="1" ht="12.75" hidden="1" customHeight="1" thickTop="1">
      <c r="A89" s="185"/>
      <c r="B89" s="180"/>
      <c r="C89" s="188" t="e">
        <f>IF(#REF!&gt;=200000,"200000",IF(#REF!&lt;200000,#REF!))</f>
        <v>#REF!</v>
      </c>
      <c r="D89" s="144" t="s">
        <v>264</v>
      </c>
      <c r="E89" s="188" t="str">
        <f>IF(G68&gt;1500000,( G68-1500000)*30%+(187500),IF(G68&gt;1250000,(G68-1250000)*25%+(125000),IF(G68&gt;1000000,(G68-1000000)*20%+(75000),IF(G68&gt;750000,(G68-750000)*15%+(37500),IF(G68&gt;500000,(G68-500000)*10%+(12500),IF(G68&gt;250000,(G68-250000)*5%,"0"))))))</f>
        <v>0</v>
      </c>
      <c r="F89" s="205" t="str">
        <f>IF(K74&gt;1500000,(K74-1500000)*30%+(187500),IF(K74&gt;1250000,(K74-1250000)*25%+(125000),IF(K74&gt;1000000,(K74-1000000)*20%+(75000),IF(K74&gt;750000,(K74-750000)*15%+(37500),IF(K74&gt;500000,(K74-500000)*10%+(12500),IF(K74&gt;250000,(K74-250000)*5%,"0"))))))</f>
        <v>0</v>
      </c>
      <c r="G89" s="155">
        <f>IF(G68&gt;50000000,37%,IF(G68&gt;20000000,25%, IF(G68&gt;10000000,15%, IF(G68&gt;5000000,10%,0))))</f>
        <v>0</v>
      </c>
      <c r="H89" s="208"/>
      <c r="I89" s="144"/>
      <c r="J89" s="144"/>
      <c r="K89" s="144"/>
      <c r="L89" s="144"/>
      <c r="M89" s="144"/>
      <c r="N89" s="144"/>
      <c r="O89" s="144"/>
      <c r="P89" s="144"/>
      <c r="Q89" s="144"/>
      <c r="R89" s="144"/>
      <c r="S89" s="36"/>
      <c r="T89" s="36"/>
      <c r="U89" s="36"/>
      <c r="V89" s="36"/>
      <c r="W89" s="36"/>
      <c r="X89" s="36"/>
      <c r="Y89" s="36"/>
      <c r="Z89" s="36"/>
      <c r="AA89" s="36"/>
      <c r="AB89" s="36"/>
      <c r="AC89" s="36"/>
      <c r="AD89" s="36"/>
      <c r="AE89" s="36"/>
      <c r="AF89" s="36"/>
      <c r="AG89" s="36"/>
      <c r="AH89" s="36"/>
      <c r="AI89" s="36"/>
      <c r="AJ89" s="36"/>
      <c r="AK89" s="36"/>
      <c r="AL89" s="36"/>
      <c r="AM89" s="36"/>
      <c r="AN89" s="36"/>
      <c r="AO89" s="36"/>
      <c r="AP89" s="33"/>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c r="BO89" s="33"/>
      <c r="BP89" s="33"/>
      <c r="BQ89" s="33"/>
      <c r="BR89" s="33"/>
      <c r="BS89" s="33"/>
      <c r="BT89" s="33"/>
      <c r="BU89" s="33"/>
      <c r="BV89" s="33"/>
      <c r="BW89" s="33"/>
    </row>
    <row r="90" spans="1:75" s="35" customFormat="1" ht="12.75" hidden="1" customHeight="1" thickTop="1">
      <c r="A90" s="185"/>
      <c r="B90" s="144"/>
      <c r="C90" s="180"/>
      <c r="D90" s="144"/>
      <c r="E90" s="198"/>
      <c r="F90" s="205"/>
      <c r="G90" s="77"/>
      <c r="H90" s="208"/>
      <c r="I90" s="144"/>
      <c r="J90" s="144"/>
      <c r="K90" s="144"/>
      <c r="L90" s="144"/>
      <c r="M90" s="144"/>
      <c r="N90" s="144"/>
      <c r="O90" s="144"/>
      <c r="P90" s="144"/>
      <c r="Q90" s="144"/>
      <c r="R90" s="144"/>
      <c r="S90" s="36"/>
      <c r="T90" s="36"/>
      <c r="U90" s="36"/>
      <c r="V90" s="36"/>
      <c r="W90" s="36"/>
      <c r="X90" s="36"/>
      <c r="Y90" s="36"/>
      <c r="Z90" s="36"/>
      <c r="AA90" s="36"/>
      <c r="AB90" s="36"/>
      <c r="AC90" s="36"/>
      <c r="AD90" s="36"/>
      <c r="AE90" s="36"/>
      <c r="AF90" s="36"/>
      <c r="AG90" s="36"/>
      <c r="AH90" s="36"/>
      <c r="AI90" s="36"/>
      <c r="AJ90" s="36"/>
      <c r="AK90" s="36"/>
      <c r="AL90" s="36"/>
      <c r="AM90" s="36"/>
      <c r="AN90" s="36"/>
      <c r="AO90" s="36"/>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c r="BU90" s="33"/>
      <c r="BV90" s="33"/>
      <c r="BW90" s="33"/>
    </row>
    <row r="91" spans="1:75" s="35" customFormat="1" ht="12.75" hidden="1" customHeight="1" thickTop="1">
      <c r="A91" s="185"/>
      <c r="B91" s="145"/>
      <c r="C91" s="142"/>
      <c r="D91" s="144"/>
      <c r="E91" s="198"/>
      <c r="F91" s="205"/>
      <c r="G91" s="77"/>
      <c r="H91" s="208"/>
      <c r="I91" s="221" t="s">
        <v>262</v>
      </c>
      <c r="J91" s="221" t="s">
        <v>263</v>
      </c>
      <c r="K91" s="144"/>
      <c r="L91" s="144"/>
      <c r="M91" s="144"/>
      <c r="N91" s="144"/>
      <c r="O91" s="144"/>
      <c r="P91" s="144"/>
      <c r="Q91" s="144"/>
      <c r="R91" s="144"/>
      <c r="S91" s="36"/>
      <c r="T91" s="36"/>
      <c r="U91" s="36"/>
      <c r="V91" s="36"/>
      <c r="W91" s="36"/>
      <c r="X91" s="36"/>
      <c r="Y91" s="36"/>
      <c r="Z91" s="36"/>
      <c r="AA91" s="36"/>
      <c r="AB91" s="36"/>
      <c r="AC91" s="36"/>
      <c r="AD91" s="36"/>
      <c r="AE91" s="36"/>
      <c r="AF91" s="36"/>
      <c r="AG91" s="36"/>
      <c r="AH91" s="36"/>
      <c r="AI91" s="36"/>
      <c r="AJ91" s="36"/>
      <c r="AK91" s="36"/>
      <c r="AL91" s="36"/>
      <c r="AM91" s="36"/>
      <c r="AN91" s="36"/>
      <c r="AO91" s="36"/>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c r="BV91" s="33"/>
      <c r="BW91" s="33"/>
    </row>
    <row r="92" spans="1:75" s="35" customFormat="1" ht="12.75" hidden="1" customHeight="1" thickTop="1">
      <c r="A92" s="185"/>
      <c r="B92" s="64" t="s">
        <v>2</v>
      </c>
      <c r="C92" s="138" t="s">
        <v>85</v>
      </c>
      <c r="D92" s="139"/>
      <c r="E92" s="199"/>
      <c r="F92" s="205"/>
      <c r="G92" s="77"/>
      <c r="H92" s="208"/>
      <c r="I92" s="155">
        <f>IF(I74&gt;50000000,37%,IF(I74&gt;20000000,25%, IF(I74&gt;10000000,15%, IF(I74&gt;5000000,10%,0))))</f>
        <v>0</v>
      </c>
      <c r="J92" s="144">
        <f>F85*I92</f>
        <v>0</v>
      </c>
      <c r="K92" s="144">
        <f>F85+J92</f>
        <v>0</v>
      </c>
      <c r="L92" s="220">
        <f>E73-K92</f>
        <v>0</v>
      </c>
      <c r="M92" s="220">
        <f>IF(L92&gt;J74,L92-J74,0)</f>
        <v>0</v>
      </c>
      <c r="N92" s="144"/>
      <c r="O92" s="144"/>
      <c r="P92" s="144"/>
      <c r="Q92" s="144"/>
      <c r="R92" s="144"/>
      <c r="S92" s="36"/>
      <c r="T92" s="36"/>
      <c r="U92" s="36"/>
      <c r="V92" s="36"/>
      <c r="W92" s="36"/>
      <c r="X92" s="36"/>
      <c r="Y92" s="36"/>
      <c r="Z92" s="36"/>
      <c r="AA92" s="36"/>
      <c r="AB92" s="36"/>
      <c r="AC92" s="36"/>
      <c r="AD92" s="36"/>
      <c r="AE92" s="36"/>
      <c r="AF92" s="36"/>
      <c r="AG92" s="36"/>
      <c r="AH92" s="36"/>
      <c r="AI92" s="36"/>
      <c r="AJ92" s="36"/>
      <c r="AK92" s="36"/>
      <c r="AL92" s="36"/>
      <c r="AM92" s="36"/>
      <c r="AN92" s="36"/>
      <c r="AO92" s="36"/>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c r="BS92" s="33"/>
      <c r="BT92" s="33"/>
      <c r="BU92" s="33"/>
      <c r="BV92" s="33"/>
      <c r="BW92" s="33"/>
    </row>
    <row r="93" spans="1:75" s="35" customFormat="1" ht="12.75" hidden="1" customHeight="1" thickTop="1">
      <c r="A93" s="185"/>
      <c r="B93" s="64" t="s">
        <v>11</v>
      </c>
      <c r="C93" s="138" t="s">
        <v>99</v>
      </c>
      <c r="D93" s="139"/>
      <c r="E93" s="199"/>
      <c r="F93" s="205"/>
      <c r="G93" s="77"/>
      <c r="H93" s="208"/>
      <c r="I93" s="144">
        <f>IF(I74&gt;50000000,37%,IF(I74&gt;20000000,25%, IF(I74&gt;10000000,15%, IF(I74&gt;5000000,10%,0))))</f>
        <v>0</v>
      </c>
      <c r="J93" s="144">
        <f>F86*I93</f>
        <v>0</v>
      </c>
      <c r="K93" s="144">
        <f>F86+J93</f>
        <v>0</v>
      </c>
      <c r="L93" s="220">
        <f>E73-K93</f>
        <v>0</v>
      </c>
      <c r="M93" s="220">
        <f>IF(L93&gt;J74,L93-J74,0)</f>
        <v>0</v>
      </c>
      <c r="N93" s="144"/>
      <c r="O93" s="144"/>
      <c r="P93" s="144"/>
      <c r="Q93" s="144"/>
      <c r="R93" s="144"/>
      <c r="S93" s="36"/>
      <c r="T93" s="36"/>
      <c r="U93" s="36"/>
      <c r="V93" s="36"/>
      <c r="W93" s="36"/>
      <c r="X93" s="36"/>
      <c r="Y93" s="36"/>
      <c r="Z93" s="36"/>
      <c r="AA93" s="36"/>
      <c r="AB93" s="36"/>
      <c r="AC93" s="36"/>
      <c r="AD93" s="36"/>
      <c r="AE93" s="36"/>
      <c r="AF93" s="36"/>
      <c r="AG93" s="36"/>
      <c r="AH93" s="36"/>
      <c r="AI93" s="36"/>
      <c r="AJ93" s="36"/>
      <c r="AK93" s="36"/>
      <c r="AL93" s="36"/>
      <c r="AM93" s="36"/>
      <c r="AN93" s="36"/>
      <c r="AO93" s="36"/>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c r="BS93" s="33"/>
      <c r="BT93" s="33"/>
      <c r="BU93" s="33"/>
      <c r="BV93" s="33"/>
      <c r="BW93" s="33"/>
    </row>
    <row r="94" spans="1:75" s="35" customFormat="1" ht="12.75" hidden="1" customHeight="1" thickTop="1">
      <c r="A94" s="185"/>
      <c r="B94" s="140"/>
      <c r="C94" s="138" t="s">
        <v>86</v>
      </c>
      <c r="D94" s="139"/>
      <c r="E94" s="199"/>
      <c r="F94" s="205"/>
      <c r="G94" s="77"/>
      <c r="H94" s="208"/>
      <c r="I94" s="144">
        <f>IF(I74&gt;50000000,37%,IF(I74&gt;20000000,25%, IF(I74&gt;10000000,15%, IF(I74&gt;5000000,10%,0))))</f>
        <v>0</v>
      </c>
      <c r="J94" s="144">
        <f>F87*I94</f>
        <v>0</v>
      </c>
      <c r="K94" s="144">
        <f>F87+J94</f>
        <v>0</v>
      </c>
      <c r="L94" s="220">
        <f>E73-K94</f>
        <v>0</v>
      </c>
      <c r="M94" s="220">
        <f>IF(L94&gt;J74,L94-J74,0)</f>
        <v>0</v>
      </c>
      <c r="N94" s="144"/>
      <c r="O94" s="144"/>
      <c r="P94" s="144"/>
      <c r="Q94" s="144"/>
      <c r="R94" s="144"/>
      <c r="S94" s="36"/>
      <c r="T94" s="36"/>
      <c r="U94" s="36"/>
      <c r="V94" s="36"/>
      <c r="W94" s="36"/>
      <c r="X94" s="36"/>
      <c r="Y94" s="36"/>
      <c r="Z94" s="36"/>
      <c r="AA94" s="36"/>
      <c r="AB94" s="36"/>
      <c r="AC94" s="36"/>
      <c r="AD94" s="36"/>
      <c r="AE94" s="36"/>
      <c r="AF94" s="36"/>
      <c r="AG94" s="36"/>
      <c r="AH94" s="36"/>
      <c r="AI94" s="36"/>
      <c r="AJ94" s="36"/>
      <c r="AK94" s="36"/>
      <c r="AL94" s="36"/>
      <c r="AM94" s="36"/>
      <c r="AN94" s="36"/>
      <c r="AO94" s="36"/>
      <c r="AP94" s="33"/>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c r="BO94" s="33"/>
      <c r="BP94" s="33"/>
      <c r="BQ94" s="33"/>
      <c r="BR94" s="33"/>
      <c r="BS94" s="33"/>
      <c r="BT94" s="33"/>
      <c r="BU94" s="33"/>
      <c r="BV94" s="33"/>
      <c r="BW94" s="33"/>
    </row>
    <row r="95" spans="1:75" s="35" customFormat="1" ht="12.75" hidden="1" customHeight="1" thickTop="1">
      <c r="A95" s="185"/>
      <c r="B95" s="3" t="s">
        <v>221</v>
      </c>
      <c r="C95" s="138" t="s">
        <v>100</v>
      </c>
      <c r="D95" s="139"/>
      <c r="E95" s="199"/>
      <c r="F95" s="205"/>
      <c r="G95" s="77"/>
      <c r="H95" s="208"/>
      <c r="I95" s="144">
        <f>IF(I74&gt;50000000,37%,IF(I74&gt;20000000,25%, IF(I74&gt;10000000,15%, IF(I74&gt;5000000,10%,0))))</f>
        <v>0</v>
      </c>
      <c r="J95" s="144">
        <f>F88*I95</f>
        <v>0</v>
      </c>
      <c r="K95" s="144">
        <f>F88+J95</f>
        <v>0</v>
      </c>
      <c r="L95" s="220">
        <f>E73-K95</f>
        <v>0</v>
      </c>
      <c r="M95" s="220">
        <f>IF(L95&gt;J74,L95-J74,0)</f>
        <v>0</v>
      </c>
      <c r="N95" s="144"/>
      <c r="O95" s="144"/>
      <c r="P95" s="144"/>
      <c r="Q95" s="144"/>
      <c r="R95" s="144"/>
      <c r="S95" s="36"/>
      <c r="T95" s="36"/>
      <c r="U95" s="36"/>
      <c r="V95" s="36"/>
      <c r="W95" s="36"/>
      <c r="X95" s="36"/>
      <c r="Y95" s="36"/>
      <c r="Z95" s="36"/>
      <c r="AA95" s="36"/>
      <c r="AB95" s="36"/>
      <c r="AC95" s="36"/>
      <c r="AD95" s="36"/>
      <c r="AE95" s="36"/>
      <c r="AF95" s="36"/>
      <c r="AG95" s="36"/>
      <c r="AH95" s="36"/>
      <c r="AI95" s="36"/>
      <c r="AJ95" s="36"/>
      <c r="AK95" s="36"/>
      <c r="AL95" s="36"/>
      <c r="AM95" s="36"/>
      <c r="AN95" s="36"/>
      <c r="AO95" s="36"/>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c r="BS95" s="33"/>
      <c r="BT95" s="33"/>
      <c r="BU95" s="33"/>
      <c r="BV95" s="33"/>
      <c r="BW95" s="33"/>
    </row>
    <row r="96" spans="1:75" s="35" customFormat="1" ht="12.75" hidden="1" customHeight="1" thickTop="1">
      <c r="A96" s="185"/>
      <c r="B96" s="3" t="s">
        <v>0</v>
      </c>
      <c r="C96" s="138" t="s">
        <v>101</v>
      </c>
      <c r="D96" s="139"/>
      <c r="E96" s="199"/>
      <c r="F96" s="205"/>
      <c r="G96" s="77"/>
      <c r="H96" s="208"/>
      <c r="I96" s="144">
        <f>IF(K74&gt;10000000,0.15,IF(K74&gt;5000000,0.1,0))</f>
        <v>0</v>
      </c>
      <c r="J96" s="144">
        <f>F89*I96</f>
        <v>0</v>
      </c>
      <c r="K96" s="144">
        <f>F89+J96</f>
        <v>0</v>
      </c>
      <c r="L96" s="220">
        <f>G73-K96</f>
        <v>0</v>
      </c>
      <c r="M96" s="144">
        <f>IF(L96&gt;L74,L96-L74,0)</f>
        <v>0</v>
      </c>
      <c r="N96" s="144"/>
      <c r="O96" s="144"/>
      <c r="P96" s="144"/>
      <c r="Q96" s="144"/>
      <c r="R96" s="144"/>
      <c r="S96" s="36"/>
      <c r="T96" s="36"/>
      <c r="U96" s="36"/>
      <c r="V96" s="36"/>
      <c r="W96" s="36"/>
      <c r="X96" s="36"/>
      <c r="Y96" s="36"/>
      <c r="Z96" s="36"/>
      <c r="AA96" s="36"/>
      <c r="AB96" s="36"/>
      <c r="AC96" s="36"/>
      <c r="AD96" s="36"/>
      <c r="AE96" s="36"/>
      <c r="AF96" s="36"/>
      <c r="AG96" s="36"/>
      <c r="AH96" s="36"/>
      <c r="AI96" s="36"/>
      <c r="AJ96" s="36"/>
      <c r="AK96" s="36"/>
      <c r="AL96" s="36"/>
      <c r="AM96" s="36"/>
      <c r="AN96" s="36"/>
      <c r="AO96" s="36"/>
      <c r="AP96" s="33"/>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c r="BO96" s="33"/>
      <c r="BP96" s="33"/>
      <c r="BQ96" s="33"/>
      <c r="BR96" s="33"/>
      <c r="BS96" s="33"/>
      <c r="BT96" s="33"/>
      <c r="BU96" s="33"/>
      <c r="BV96" s="33"/>
      <c r="BW96" s="33"/>
    </row>
    <row r="97" spans="1:75" s="35" customFormat="1" ht="12.75" hidden="1" customHeight="1" thickTop="1">
      <c r="A97" s="185"/>
      <c r="B97" s="3" t="s">
        <v>8</v>
      </c>
      <c r="C97" s="141" t="s">
        <v>88</v>
      </c>
      <c r="D97" s="139"/>
      <c r="E97" s="199"/>
      <c r="F97" s="205"/>
      <c r="G97" s="77"/>
      <c r="H97" s="208"/>
      <c r="I97" s="145"/>
      <c r="J97" s="145"/>
      <c r="K97" s="145"/>
      <c r="L97" s="144"/>
      <c r="M97" s="144"/>
      <c r="N97" s="144"/>
      <c r="O97" s="144"/>
      <c r="P97" s="144"/>
      <c r="Q97" s="144"/>
      <c r="R97" s="144"/>
      <c r="S97" s="36"/>
      <c r="T97" s="36"/>
      <c r="U97" s="36"/>
      <c r="V97" s="36"/>
      <c r="W97" s="36"/>
      <c r="X97" s="36"/>
      <c r="Y97" s="36"/>
      <c r="Z97" s="36"/>
      <c r="AA97" s="36"/>
      <c r="AB97" s="36"/>
      <c r="AC97" s="36"/>
      <c r="AD97" s="36"/>
      <c r="AE97" s="36"/>
      <c r="AF97" s="36"/>
      <c r="AG97" s="36"/>
      <c r="AH97" s="36"/>
      <c r="AI97" s="36"/>
      <c r="AJ97" s="36"/>
      <c r="AK97" s="36"/>
      <c r="AL97" s="36"/>
      <c r="AM97" s="36"/>
      <c r="AN97" s="36"/>
      <c r="AO97" s="36"/>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c r="BV97" s="33"/>
      <c r="BW97" s="33"/>
    </row>
    <row r="98" spans="1:75" s="35" customFormat="1" ht="12.75" hidden="1" customHeight="1" thickTop="1">
      <c r="A98" s="185"/>
      <c r="B98" s="3" t="s">
        <v>9</v>
      </c>
      <c r="C98" s="141" t="s">
        <v>102</v>
      </c>
      <c r="D98" s="139"/>
      <c r="E98" s="199"/>
      <c r="F98" s="205"/>
      <c r="G98" s="77"/>
      <c r="H98" s="208"/>
      <c r="I98" s="145"/>
      <c r="J98" s="145"/>
      <c r="K98" s="145"/>
      <c r="L98" s="144"/>
      <c r="M98" s="144"/>
      <c r="N98" s="144"/>
      <c r="O98" s="144"/>
      <c r="P98" s="144"/>
      <c r="Q98" s="144"/>
      <c r="R98" s="144"/>
      <c r="S98" s="36"/>
      <c r="T98" s="36"/>
      <c r="U98" s="36"/>
      <c r="V98" s="36"/>
      <c r="W98" s="36"/>
      <c r="X98" s="36"/>
      <c r="Y98" s="36"/>
      <c r="Z98" s="36"/>
      <c r="AA98" s="36"/>
      <c r="AB98" s="36"/>
      <c r="AC98" s="36"/>
      <c r="AD98" s="36"/>
      <c r="AE98" s="36"/>
      <c r="AF98" s="36"/>
      <c r="AG98" s="36"/>
      <c r="AH98" s="36"/>
      <c r="AI98" s="36"/>
      <c r="AJ98" s="36"/>
      <c r="AK98" s="36"/>
      <c r="AL98" s="36"/>
      <c r="AM98" s="36"/>
      <c r="AN98" s="36"/>
      <c r="AO98" s="36"/>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3"/>
    </row>
    <row r="99" spans="1:75" s="35" customFormat="1" ht="12.75" hidden="1" customHeight="1" thickTop="1">
      <c r="A99" s="185"/>
      <c r="B99" s="3" t="s">
        <v>68</v>
      </c>
      <c r="C99" s="141" t="s">
        <v>218</v>
      </c>
      <c r="D99" s="139"/>
      <c r="E99" s="199"/>
      <c r="F99" s="205"/>
      <c r="G99" s="77"/>
      <c r="H99" s="208"/>
      <c r="I99" s="145"/>
      <c r="J99" s="145"/>
      <c r="K99" s="145"/>
      <c r="L99" s="144"/>
      <c r="M99" s="144"/>
      <c r="N99" s="144"/>
      <c r="O99" s="144"/>
      <c r="P99" s="144"/>
      <c r="Q99" s="144"/>
      <c r="R99" s="144"/>
      <c r="S99" s="36"/>
      <c r="T99" s="36"/>
      <c r="U99" s="36"/>
      <c r="V99" s="36"/>
      <c r="W99" s="36"/>
      <c r="X99" s="36"/>
      <c r="Y99" s="36"/>
      <c r="Z99" s="36"/>
      <c r="AA99" s="36"/>
      <c r="AB99" s="36"/>
      <c r="AC99" s="36"/>
      <c r="AD99" s="36"/>
      <c r="AE99" s="36"/>
      <c r="AF99" s="36"/>
      <c r="AG99" s="36"/>
      <c r="AH99" s="36"/>
      <c r="AI99" s="36"/>
      <c r="AJ99" s="36"/>
      <c r="AK99" s="36"/>
      <c r="AL99" s="36"/>
      <c r="AM99" s="36"/>
      <c r="AN99" s="36"/>
      <c r="AO99" s="36"/>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c r="BU99" s="33"/>
      <c r="BV99" s="33"/>
      <c r="BW99" s="33"/>
    </row>
    <row r="100" spans="1:75" s="35" customFormat="1" ht="12.75" hidden="1" customHeight="1" thickTop="1">
      <c r="A100" s="185"/>
      <c r="B100" s="142"/>
      <c r="C100" s="146" t="s">
        <v>220</v>
      </c>
      <c r="D100" s="139"/>
      <c r="E100" s="199"/>
      <c r="F100" s="205"/>
      <c r="G100" s="77"/>
      <c r="H100" s="208"/>
      <c r="I100" s="145"/>
      <c r="J100" s="145"/>
      <c r="K100" s="145"/>
      <c r="L100" s="144"/>
      <c r="M100" s="144"/>
      <c r="N100" s="144"/>
      <c r="O100" s="144"/>
      <c r="P100" s="144"/>
      <c r="Q100" s="144"/>
      <c r="R100" s="144"/>
      <c r="S100" s="36"/>
      <c r="T100" s="36"/>
      <c r="U100" s="36"/>
      <c r="V100" s="36"/>
      <c r="W100" s="36"/>
      <c r="X100" s="36"/>
      <c r="Y100" s="36"/>
      <c r="Z100" s="36"/>
      <c r="AA100" s="36"/>
      <c r="AB100" s="36"/>
      <c r="AC100" s="36"/>
      <c r="AD100" s="36"/>
      <c r="AE100" s="36"/>
      <c r="AF100" s="36"/>
      <c r="AG100" s="36"/>
      <c r="AH100" s="36"/>
      <c r="AI100" s="36"/>
      <c r="AJ100" s="36"/>
      <c r="AK100" s="36"/>
      <c r="AL100" s="36"/>
      <c r="AM100" s="36"/>
      <c r="AN100" s="36"/>
      <c r="AO100" s="36"/>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row>
    <row r="101" spans="1:75" s="35" customFormat="1" ht="12.75" hidden="1" customHeight="1" thickTop="1">
      <c r="A101" s="185"/>
      <c r="B101" s="142"/>
      <c r="C101" s="169" t="s">
        <v>219</v>
      </c>
      <c r="D101" s="139"/>
      <c r="E101" s="199"/>
      <c r="F101" s="205"/>
      <c r="G101" s="77"/>
      <c r="H101" s="208"/>
      <c r="I101" s="145"/>
      <c r="J101" s="145"/>
      <c r="K101" s="145"/>
      <c r="L101" s="144"/>
      <c r="M101" s="144"/>
      <c r="N101" s="144"/>
      <c r="O101" s="144"/>
      <c r="P101" s="144"/>
      <c r="Q101" s="144"/>
      <c r="R101" s="144"/>
      <c r="S101" s="36"/>
      <c r="T101" s="36"/>
      <c r="U101" s="36"/>
      <c r="V101" s="36"/>
      <c r="W101" s="36"/>
      <c r="X101" s="36"/>
      <c r="Y101" s="36"/>
      <c r="Z101" s="36"/>
      <c r="AA101" s="36"/>
      <c r="AB101" s="36"/>
      <c r="AC101" s="36"/>
      <c r="AD101" s="36"/>
      <c r="AE101" s="36"/>
      <c r="AF101" s="36"/>
      <c r="AG101" s="36"/>
      <c r="AH101" s="36"/>
      <c r="AI101" s="36"/>
      <c r="AJ101" s="36"/>
      <c r="AK101" s="36"/>
      <c r="AL101" s="36"/>
      <c r="AM101" s="36"/>
      <c r="AN101" s="36"/>
      <c r="AO101" s="36"/>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c r="BV101" s="33"/>
      <c r="BW101" s="33"/>
    </row>
    <row r="102" spans="1:75" s="35" customFormat="1" ht="12.75" hidden="1" customHeight="1" thickTop="1">
      <c r="A102" s="185"/>
      <c r="B102" s="55" t="s">
        <v>144</v>
      </c>
      <c r="C102" s="141" t="s">
        <v>89</v>
      </c>
      <c r="D102" s="139"/>
      <c r="E102" s="199"/>
      <c r="F102" s="205"/>
      <c r="G102" s="77"/>
      <c r="H102" s="208"/>
      <c r="I102" s="145"/>
      <c r="J102" s="145"/>
      <c r="K102" s="145"/>
      <c r="L102" s="145"/>
      <c r="M102" s="144"/>
      <c r="N102" s="144"/>
      <c r="O102" s="144"/>
      <c r="P102" s="144"/>
      <c r="Q102" s="144"/>
      <c r="R102" s="144"/>
      <c r="S102" s="36"/>
      <c r="T102" s="36"/>
      <c r="U102" s="36"/>
      <c r="V102" s="36"/>
      <c r="W102" s="36"/>
      <c r="X102" s="36"/>
      <c r="Y102" s="36"/>
      <c r="Z102" s="36"/>
      <c r="AA102" s="36"/>
      <c r="AB102" s="36"/>
      <c r="AC102" s="36"/>
      <c r="AD102" s="36"/>
      <c r="AE102" s="36"/>
      <c r="AF102" s="36"/>
      <c r="AG102" s="36"/>
      <c r="AH102" s="36"/>
      <c r="AI102" s="36"/>
      <c r="AJ102" s="36"/>
      <c r="AK102" s="36"/>
      <c r="AL102" s="36"/>
      <c r="AM102" s="36"/>
      <c r="AN102" s="36"/>
      <c r="AO102" s="36"/>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c r="BU102" s="33"/>
      <c r="BV102" s="33"/>
      <c r="BW102" s="33"/>
    </row>
    <row r="103" spans="1:75" s="35" customFormat="1" ht="12.75" hidden="1" customHeight="1" thickTop="1">
      <c r="A103" s="185"/>
      <c r="B103" s="55" t="s">
        <v>103</v>
      </c>
      <c r="C103" s="66" t="s">
        <v>90</v>
      </c>
      <c r="D103" s="139"/>
      <c r="E103" s="199"/>
      <c r="F103" s="205"/>
      <c r="G103" s="77"/>
      <c r="H103" s="208"/>
      <c r="I103" s="145"/>
      <c r="J103" s="145"/>
      <c r="K103" s="145"/>
      <c r="L103" s="145"/>
      <c r="M103" s="144"/>
      <c r="N103" s="144"/>
      <c r="O103" s="144"/>
      <c r="P103" s="144"/>
      <c r="Q103" s="144"/>
      <c r="R103" s="144"/>
      <c r="S103" s="36"/>
      <c r="T103" s="36"/>
      <c r="U103" s="36"/>
      <c r="V103" s="36"/>
      <c r="W103" s="36"/>
      <c r="X103" s="36"/>
      <c r="Y103" s="36"/>
      <c r="Z103" s="36"/>
      <c r="AA103" s="36"/>
      <c r="AB103" s="36"/>
      <c r="AC103" s="36"/>
      <c r="AD103" s="36"/>
      <c r="AE103" s="36"/>
      <c r="AF103" s="36"/>
      <c r="AG103" s="36"/>
      <c r="AH103" s="36"/>
      <c r="AI103" s="36"/>
      <c r="AJ103" s="36"/>
      <c r="AK103" s="36"/>
      <c r="AL103" s="36"/>
      <c r="AM103" s="36"/>
      <c r="AN103" s="36"/>
      <c r="AO103" s="36"/>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row>
    <row r="104" spans="1:75" s="35" customFormat="1" ht="12.75" hidden="1" customHeight="1" thickTop="1">
      <c r="A104" s="185"/>
      <c r="B104" s="55" t="s">
        <v>104</v>
      </c>
      <c r="C104" s="67" t="s">
        <v>91</v>
      </c>
      <c r="D104" s="139"/>
      <c r="E104" s="199"/>
      <c r="F104" s="205"/>
      <c r="G104" s="77"/>
      <c r="H104" s="208"/>
      <c r="I104" s="145"/>
      <c r="J104" s="145"/>
      <c r="K104" s="145"/>
      <c r="L104" s="145"/>
      <c r="M104" s="144"/>
      <c r="N104" s="144"/>
      <c r="O104" s="144"/>
      <c r="P104" s="144"/>
      <c r="Q104" s="144"/>
      <c r="R104" s="144"/>
      <c r="S104" s="36"/>
      <c r="T104" s="36"/>
      <c r="U104" s="36"/>
      <c r="V104" s="36"/>
      <c r="W104" s="36"/>
      <c r="X104" s="36"/>
      <c r="Y104" s="36"/>
      <c r="Z104" s="36"/>
      <c r="AA104" s="36"/>
      <c r="AB104" s="36"/>
      <c r="AC104" s="36"/>
      <c r="AD104" s="36"/>
      <c r="AE104" s="36"/>
      <c r="AF104" s="36"/>
      <c r="AG104" s="36"/>
      <c r="AH104" s="36"/>
      <c r="AI104" s="36"/>
      <c r="AJ104" s="36"/>
      <c r="AK104" s="36"/>
      <c r="AL104" s="36"/>
      <c r="AM104" s="36"/>
      <c r="AN104" s="36"/>
      <c r="AO104" s="36"/>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row>
    <row r="105" spans="1:75" s="35" customFormat="1" ht="12.75" hidden="1" customHeight="1" thickTop="1">
      <c r="A105" s="356"/>
      <c r="B105" s="143" t="s">
        <v>95</v>
      </c>
      <c r="C105" s="67" t="s">
        <v>140</v>
      </c>
      <c r="D105" s="139"/>
      <c r="E105" s="199"/>
      <c r="F105" s="205"/>
      <c r="G105" s="77"/>
      <c r="H105" s="208"/>
      <c r="I105" s="145"/>
      <c r="J105" s="145"/>
      <c r="K105" s="145"/>
      <c r="L105" s="145"/>
      <c r="M105" s="144"/>
      <c r="N105" s="144"/>
      <c r="O105" s="144"/>
      <c r="P105" s="144"/>
      <c r="Q105" s="144"/>
      <c r="R105" s="144"/>
      <c r="S105" s="36"/>
      <c r="T105" s="36"/>
      <c r="U105" s="36"/>
      <c r="V105" s="36"/>
      <c r="W105" s="36"/>
      <c r="X105" s="36"/>
      <c r="Y105" s="36"/>
      <c r="Z105" s="36"/>
      <c r="AA105" s="36"/>
      <c r="AB105" s="36"/>
      <c r="AC105" s="36"/>
      <c r="AD105" s="36"/>
      <c r="AE105" s="36"/>
      <c r="AF105" s="36"/>
      <c r="AG105" s="36"/>
      <c r="AH105" s="36"/>
      <c r="AI105" s="36"/>
      <c r="AJ105" s="36"/>
      <c r="AK105" s="36"/>
      <c r="AL105" s="36"/>
      <c r="AM105" s="36"/>
      <c r="AN105" s="36"/>
      <c r="AO105" s="36"/>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c r="BS105" s="33"/>
      <c r="BT105" s="33"/>
      <c r="BU105" s="33"/>
      <c r="BV105" s="33"/>
      <c r="BW105" s="33"/>
    </row>
    <row r="106" spans="1:75" s="35" customFormat="1" ht="12.75" hidden="1" customHeight="1" thickTop="1">
      <c r="A106" s="356"/>
      <c r="B106" s="140" t="s">
        <v>106</v>
      </c>
      <c r="C106" s="67" t="s">
        <v>105</v>
      </c>
      <c r="D106" s="155"/>
      <c r="E106" s="200"/>
      <c r="F106" s="205"/>
      <c r="G106" s="77"/>
      <c r="H106" s="208"/>
      <c r="I106" s="145"/>
      <c r="J106" s="145"/>
      <c r="K106" s="145"/>
      <c r="L106" s="145"/>
      <c r="M106" s="144"/>
      <c r="N106" s="144"/>
      <c r="O106" s="144"/>
      <c r="P106" s="144"/>
      <c r="Q106" s="144"/>
      <c r="R106" s="144"/>
      <c r="S106" s="36"/>
      <c r="T106" s="36"/>
      <c r="U106" s="36"/>
      <c r="V106" s="36"/>
      <c r="W106" s="36"/>
      <c r="X106" s="36"/>
      <c r="Y106" s="36"/>
      <c r="Z106" s="36"/>
      <c r="AA106" s="36"/>
      <c r="AB106" s="36"/>
      <c r="AC106" s="36"/>
      <c r="AD106" s="36"/>
      <c r="AE106" s="36"/>
      <c r="AF106" s="36"/>
      <c r="AG106" s="36"/>
      <c r="AH106" s="36"/>
      <c r="AI106" s="36"/>
      <c r="AJ106" s="36"/>
      <c r="AK106" s="36"/>
      <c r="AL106" s="36"/>
      <c r="AM106" s="36"/>
      <c r="AN106" s="36"/>
      <c r="AO106" s="36"/>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c r="BU106" s="33"/>
      <c r="BV106" s="33"/>
      <c r="BW106" s="33"/>
    </row>
    <row r="107" spans="1:75" s="35" customFormat="1" ht="12.75" hidden="1" customHeight="1" thickTop="1">
      <c r="A107" s="356"/>
      <c r="B107" s="140" t="s">
        <v>107</v>
      </c>
      <c r="C107" s="67" t="s">
        <v>94</v>
      </c>
      <c r="D107" s="155"/>
      <c r="E107" s="200"/>
      <c r="F107" s="205"/>
      <c r="G107" s="77"/>
      <c r="H107" s="206"/>
      <c r="I107" s="145"/>
      <c r="J107" s="145"/>
      <c r="K107" s="145"/>
      <c r="L107" s="145"/>
      <c r="M107" s="181"/>
      <c r="N107" s="144"/>
      <c r="O107" s="144"/>
      <c r="P107" s="144"/>
      <c r="Q107" s="144"/>
      <c r="R107" s="144"/>
      <c r="S107" s="36"/>
      <c r="T107" s="36"/>
      <c r="U107" s="36"/>
      <c r="V107" s="36"/>
      <c r="W107" s="36"/>
      <c r="X107" s="36"/>
      <c r="Y107" s="36"/>
      <c r="Z107" s="36"/>
      <c r="AA107" s="36"/>
      <c r="AB107" s="36"/>
      <c r="AC107" s="36"/>
      <c r="AD107" s="36"/>
      <c r="AE107" s="36"/>
      <c r="AF107" s="36"/>
      <c r="AG107" s="36"/>
      <c r="AH107" s="36"/>
      <c r="AI107" s="36"/>
      <c r="AJ107" s="36"/>
      <c r="AK107" s="36"/>
      <c r="AL107" s="36"/>
      <c r="AM107" s="36"/>
      <c r="AN107" s="36"/>
      <c r="AO107" s="36"/>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row>
    <row r="108" spans="1:75" s="35" customFormat="1" ht="12.75" hidden="1" customHeight="1" thickTop="1">
      <c r="A108" s="356"/>
      <c r="B108" s="140" t="s">
        <v>96</v>
      </c>
      <c r="C108" s="67" t="s">
        <v>92</v>
      </c>
      <c r="D108" s="155"/>
      <c r="E108" s="200"/>
      <c r="F108" s="205"/>
      <c r="G108" s="77"/>
      <c r="H108" s="206"/>
      <c r="I108" s="145"/>
      <c r="J108" s="145"/>
      <c r="K108" s="145"/>
      <c r="L108" s="145"/>
      <c r="M108" s="181"/>
      <c r="N108" s="145"/>
      <c r="O108" s="145"/>
      <c r="P108" s="145"/>
      <c r="Q108" s="145"/>
      <c r="R108" s="145"/>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3"/>
    </row>
    <row r="109" spans="1:75" s="35" customFormat="1" ht="12.75" hidden="1" customHeight="1" thickTop="1">
      <c r="A109" s="356"/>
      <c r="B109" s="194" t="s">
        <v>256</v>
      </c>
      <c r="C109" s="141" t="s">
        <v>108</v>
      </c>
      <c r="D109" s="155"/>
      <c r="E109" s="200"/>
      <c r="F109" s="69"/>
      <c r="G109" s="77"/>
      <c r="H109" s="206"/>
      <c r="I109" s="182"/>
      <c r="J109" s="182"/>
      <c r="K109" s="182"/>
      <c r="L109" s="182"/>
      <c r="M109" s="181"/>
      <c r="N109" s="145"/>
      <c r="O109" s="145"/>
      <c r="P109" s="145"/>
      <c r="Q109" s="145"/>
      <c r="R109" s="145"/>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c r="BU109" s="33"/>
      <c r="BV109" s="33"/>
      <c r="BW109" s="33"/>
    </row>
    <row r="110" spans="1:75" s="35" customFormat="1" ht="12.75" hidden="1" customHeight="1" thickTop="1">
      <c r="A110" s="356"/>
      <c r="B110" s="194" t="s">
        <v>253</v>
      </c>
      <c r="C110" s="67" t="s">
        <v>93</v>
      </c>
      <c r="D110" s="155"/>
      <c r="E110" s="200"/>
      <c r="F110" s="69"/>
      <c r="G110" s="193"/>
      <c r="H110" s="206"/>
      <c r="I110" s="182"/>
      <c r="J110" s="182"/>
      <c r="K110" s="182"/>
      <c r="L110" s="182"/>
      <c r="M110" s="181"/>
      <c r="N110" s="145"/>
      <c r="O110" s="145"/>
      <c r="P110" s="145"/>
      <c r="Q110" s="145"/>
      <c r="R110" s="145"/>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row>
    <row r="111" spans="1:75" s="35" customFormat="1" ht="12.75" hidden="1" customHeight="1" thickTop="1">
      <c r="A111" s="356"/>
      <c r="B111" s="195" t="s">
        <v>254</v>
      </c>
      <c r="C111" s="66" t="s">
        <v>109</v>
      </c>
      <c r="D111" s="155"/>
      <c r="E111" s="200"/>
      <c r="F111" s="69"/>
      <c r="G111" s="193"/>
      <c r="H111" s="206"/>
      <c r="I111" s="182"/>
      <c r="J111" s="182"/>
      <c r="K111" s="182"/>
      <c r="L111" s="182"/>
      <c r="M111" s="182"/>
      <c r="N111" s="145"/>
      <c r="O111" s="145"/>
      <c r="P111" s="145"/>
      <c r="Q111" s="145"/>
      <c r="R111" s="145"/>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c r="BO111" s="33"/>
      <c r="BP111" s="33"/>
      <c r="BQ111" s="33"/>
      <c r="BR111" s="33"/>
      <c r="BS111" s="33"/>
      <c r="BT111" s="33"/>
      <c r="BU111" s="33"/>
      <c r="BV111" s="33"/>
      <c r="BW111" s="33"/>
    </row>
    <row r="112" spans="1:75" s="35" customFormat="1" ht="12.75" hidden="1" customHeight="1" thickTop="1">
      <c r="A112" s="356"/>
      <c r="B112" s="145" t="s">
        <v>255</v>
      </c>
      <c r="C112" s="146" t="s">
        <v>141</v>
      </c>
      <c r="D112" s="155"/>
      <c r="E112" s="200"/>
      <c r="F112" s="69"/>
      <c r="G112" s="193"/>
      <c r="H112" s="206"/>
      <c r="I112" s="182"/>
      <c r="J112" s="182"/>
      <c r="K112" s="182"/>
      <c r="L112" s="182"/>
      <c r="M112" s="182"/>
      <c r="N112" s="145"/>
      <c r="O112" s="145"/>
      <c r="P112" s="145"/>
      <c r="Q112" s="145"/>
      <c r="R112" s="145"/>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c r="BO112" s="33"/>
      <c r="BP112" s="33"/>
      <c r="BQ112" s="33"/>
      <c r="BR112" s="33"/>
      <c r="BS112" s="33"/>
      <c r="BT112" s="33"/>
      <c r="BU112" s="33"/>
      <c r="BV112" s="33"/>
      <c r="BW112" s="33"/>
    </row>
    <row r="113" spans="1:75" s="35" customFormat="1" ht="12.75" hidden="1" customHeight="1" thickTop="1">
      <c r="A113" s="356"/>
      <c r="B113" s="145"/>
      <c r="C113" s="68" t="s">
        <v>110</v>
      </c>
      <c r="D113" s="155"/>
      <c r="E113" s="200"/>
      <c r="F113" s="69"/>
      <c r="G113" s="193"/>
      <c r="H113" s="206"/>
      <c r="I113" s="182"/>
      <c r="J113" s="182"/>
      <c r="K113" s="182"/>
      <c r="L113" s="182"/>
      <c r="M113" s="182"/>
      <c r="N113" s="145"/>
      <c r="O113" s="145"/>
      <c r="P113" s="145"/>
      <c r="Q113" s="145"/>
      <c r="R113" s="145"/>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c r="BO113" s="33"/>
      <c r="BP113" s="33"/>
      <c r="BQ113" s="33"/>
      <c r="BR113" s="33"/>
      <c r="BS113" s="33"/>
      <c r="BT113" s="33"/>
      <c r="BU113" s="33"/>
      <c r="BV113" s="33"/>
      <c r="BW113" s="33"/>
    </row>
    <row r="114" spans="1:75" s="35" customFormat="1" ht="12.75" hidden="1" customHeight="1" thickTop="1">
      <c r="A114" s="356"/>
      <c r="B114" s="145"/>
      <c r="C114" s="68" t="s">
        <v>185</v>
      </c>
      <c r="D114" s="155"/>
      <c r="E114" s="200"/>
      <c r="F114" s="69"/>
      <c r="G114" s="193"/>
      <c r="H114" s="206"/>
      <c r="I114" s="182"/>
      <c r="J114" s="182"/>
      <c r="K114" s="182"/>
      <c r="L114" s="182"/>
      <c r="M114" s="182"/>
      <c r="N114" s="145"/>
      <c r="O114" s="145"/>
      <c r="P114" s="145"/>
      <c r="Q114" s="145"/>
      <c r="R114" s="145"/>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c r="BO114" s="33"/>
      <c r="BP114" s="33"/>
      <c r="BQ114" s="33"/>
      <c r="BR114" s="33"/>
      <c r="BS114" s="33"/>
      <c r="BT114" s="33"/>
      <c r="BU114" s="33"/>
      <c r="BV114" s="33"/>
      <c r="BW114" s="33"/>
    </row>
    <row r="115" spans="1:75" s="35" customFormat="1" ht="12.75" hidden="1" customHeight="1" thickTop="1">
      <c r="A115" s="356"/>
      <c r="B115" s="145" t="s">
        <v>142</v>
      </c>
      <c r="C115" s="68" t="s">
        <v>222</v>
      </c>
      <c r="D115" s="77"/>
      <c r="E115" s="200"/>
      <c r="F115" s="69"/>
      <c r="G115" s="193"/>
      <c r="H115" s="206"/>
      <c r="I115" s="182"/>
      <c r="J115" s="182"/>
      <c r="K115" s="182"/>
      <c r="L115" s="182"/>
      <c r="M115" s="182"/>
      <c r="N115" s="145"/>
      <c r="O115" s="145"/>
      <c r="P115" s="145"/>
      <c r="Q115" s="145"/>
      <c r="R115" s="145"/>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c r="BO115" s="33"/>
      <c r="BP115" s="33"/>
      <c r="BQ115" s="33"/>
      <c r="BR115" s="33"/>
      <c r="BS115" s="33"/>
      <c r="BT115" s="33"/>
      <c r="BU115" s="33"/>
      <c r="BV115" s="33"/>
      <c r="BW115" s="33"/>
    </row>
    <row r="116" spans="1:75" s="35" customFormat="1" ht="12.75" hidden="1" customHeight="1" thickTop="1">
      <c r="A116" s="356"/>
      <c r="B116" s="145"/>
      <c r="C116" s="160" t="s">
        <v>187</v>
      </c>
      <c r="D116" s="155"/>
      <c r="E116" s="200"/>
      <c r="F116" s="69"/>
      <c r="G116" s="193"/>
      <c r="H116" s="206"/>
      <c r="I116" s="183"/>
      <c r="J116" s="182"/>
      <c r="K116" s="182"/>
      <c r="L116" s="182"/>
      <c r="M116" s="182"/>
      <c r="N116" s="145"/>
      <c r="O116" s="145"/>
      <c r="P116" s="145"/>
      <c r="Q116" s="145"/>
      <c r="R116" s="145"/>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c r="BO116" s="33"/>
      <c r="BP116" s="33"/>
      <c r="BQ116" s="33"/>
      <c r="BR116" s="33"/>
      <c r="BS116" s="33"/>
      <c r="BT116" s="33"/>
      <c r="BU116" s="33"/>
      <c r="BV116" s="33"/>
      <c r="BW116" s="33"/>
    </row>
    <row r="117" spans="1:75" s="35" customFormat="1" ht="12.75" hidden="1" customHeight="1" thickTop="1">
      <c r="A117" s="356"/>
      <c r="B117" s="145"/>
      <c r="C117" s="147" t="s">
        <v>4</v>
      </c>
      <c r="D117" s="155"/>
      <c r="E117" s="200"/>
      <c r="F117" s="69"/>
      <c r="G117" s="193"/>
      <c r="H117" s="206"/>
      <c r="I117" s="182"/>
      <c r="J117" s="182"/>
      <c r="K117" s="182"/>
      <c r="L117" s="182"/>
      <c r="M117" s="182"/>
      <c r="N117" s="145"/>
      <c r="O117" s="145"/>
      <c r="P117" s="145"/>
      <c r="Q117" s="145"/>
      <c r="R117" s="145"/>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c r="BO117" s="33"/>
      <c r="BP117" s="33"/>
      <c r="BQ117" s="33"/>
      <c r="BR117" s="33"/>
      <c r="BS117" s="33"/>
      <c r="BT117" s="33"/>
      <c r="BU117" s="33"/>
      <c r="BV117" s="33"/>
      <c r="BW117" s="33"/>
    </row>
    <row r="118" spans="1:75" s="35" customFormat="1" ht="12.75" hidden="1" customHeight="1" thickTop="1">
      <c r="A118" s="356"/>
      <c r="B118" s="123"/>
      <c r="C118" s="147" t="s">
        <v>10</v>
      </c>
      <c r="D118" s="144"/>
      <c r="E118" s="198"/>
      <c r="F118" s="69"/>
      <c r="G118" s="193"/>
      <c r="H118" s="206"/>
      <c r="I118" s="182"/>
      <c r="J118" s="182"/>
      <c r="K118" s="182"/>
      <c r="L118" s="182"/>
      <c r="M118" s="182"/>
      <c r="N118" s="145"/>
      <c r="O118" s="145"/>
      <c r="P118" s="145"/>
      <c r="Q118" s="145"/>
      <c r="R118" s="145"/>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c r="BO118" s="33"/>
      <c r="BP118" s="33"/>
      <c r="BQ118" s="33"/>
      <c r="BR118" s="33"/>
      <c r="BS118" s="33"/>
      <c r="BT118" s="33"/>
      <c r="BU118" s="33"/>
      <c r="BV118" s="33"/>
      <c r="BW118" s="33"/>
    </row>
    <row r="119" spans="1:75" s="35" customFormat="1" ht="12.75" hidden="1" customHeight="1" thickTop="1">
      <c r="A119" s="356"/>
      <c r="B119" s="123"/>
      <c r="C119" s="145">
        <v>1</v>
      </c>
      <c r="D119" s="144"/>
      <c r="E119" s="198"/>
      <c r="F119" s="69"/>
      <c r="G119" s="193"/>
      <c r="H119" s="206"/>
      <c r="I119" s="182"/>
      <c r="J119" s="182"/>
      <c r="K119" s="182"/>
      <c r="L119" s="182"/>
      <c r="M119" s="182"/>
      <c r="N119" s="145"/>
      <c r="O119" s="145"/>
      <c r="P119" s="145"/>
      <c r="Q119" s="145"/>
      <c r="R119" s="145"/>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c r="BO119" s="33"/>
      <c r="BP119" s="33"/>
      <c r="BQ119" s="33"/>
      <c r="BR119" s="33"/>
      <c r="BS119" s="33"/>
      <c r="BT119" s="33"/>
      <c r="BU119" s="33"/>
      <c r="BV119" s="33"/>
      <c r="BW119" s="33"/>
    </row>
    <row r="120" spans="1:75" s="35" customFormat="1" ht="12.75" hidden="1" customHeight="1" thickTop="1">
      <c r="A120" s="356"/>
      <c r="B120" s="123"/>
      <c r="C120" s="145">
        <v>2</v>
      </c>
      <c r="D120" s="144"/>
      <c r="E120" s="198"/>
      <c r="F120" s="69"/>
      <c r="G120" s="193"/>
      <c r="H120" s="206"/>
      <c r="I120" s="182"/>
      <c r="J120" s="182"/>
      <c r="K120" s="182"/>
      <c r="L120" s="182"/>
      <c r="M120" s="182"/>
      <c r="N120" s="145"/>
      <c r="O120" s="145"/>
      <c r="P120" s="145"/>
      <c r="Q120" s="145"/>
      <c r="R120" s="145"/>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c r="BO120" s="33"/>
      <c r="BP120" s="33"/>
      <c r="BQ120" s="33"/>
      <c r="BR120" s="33"/>
      <c r="BS120" s="33"/>
      <c r="BT120" s="33"/>
      <c r="BU120" s="33"/>
      <c r="BV120" s="33"/>
      <c r="BW120" s="33"/>
    </row>
    <row r="121" spans="1:75" s="35" customFormat="1" ht="12.75" hidden="1" customHeight="1" thickTop="1">
      <c r="A121" s="356"/>
      <c r="B121" s="123"/>
      <c r="C121" s="145"/>
      <c r="D121" s="122"/>
      <c r="E121" s="201"/>
      <c r="F121" s="69"/>
      <c r="G121" s="193"/>
      <c r="H121" s="206"/>
      <c r="I121" s="182"/>
      <c r="J121" s="182"/>
      <c r="K121" s="182"/>
      <c r="L121" s="182"/>
      <c r="M121" s="182"/>
      <c r="N121" s="145"/>
      <c r="O121" s="145"/>
      <c r="P121" s="145"/>
      <c r="Q121" s="145"/>
      <c r="R121" s="145"/>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c r="BO121" s="33"/>
      <c r="BP121" s="33"/>
      <c r="BQ121" s="33"/>
      <c r="BR121" s="33"/>
      <c r="BS121" s="33"/>
      <c r="BT121" s="33"/>
      <c r="BU121" s="33"/>
      <c r="BV121" s="33"/>
      <c r="BW121" s="33"/>
    </row>
    <row r="122" spans="1:75" s="35" customFormat="1" ht="12.75" hidden="1" customHeight="1" thickTop="1">
      <c r="A122" s="356"/>
      <c r="B122" s="123"/>
      <c r="C122" s="123"/>
      <c r="D122" s="122"/>
      <c r="E122" s="201"/>
      <c r="F122" s="69"/>
      <c r="G122" s="193"/>
      <c r="H122" s="206"/>
      <c r="I122" s="182"/>
      <c r="J122" s="182"/>
      <c r="K122" s="182"/>
      <c r="L122" s="182"/>
      <c r="M122" s="182"/>
      <c r="N122" s="145"/>
      <c r="O122" s="145"/>
      <c r="P122" s="145"/>
      <c r="Q122" s="145"/>
      <c r="R122" s="145"/>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c r="BO122" s="33"/>
      <c r="BP122" s="33"/>
      <c r="BQ122" s="33"/>
      <c r="BR122" s="33"/>
      <c r="BS122" s="33"/>
      <c r="BT122" s="33"/>
      <c r="BU122" s="33"/>
      <c r="BV122" s="33"/>
      <c r="BW122" s="33"/>
    </row>
    <row r="123" spans="1:75" s="35" customFormat="1" ht="12.75" hidden="1" customHeight="1" thickTop="1">
      <c r="A123" s="356"/>
      <c r="B123" s="123"/>
      <c r="C123" s="123"/>
      <c r="D123" s="122"/>
      <c r="E123" s="201"/>
      <c r="F123" s="69"/>
      <c r="G123" s="193"/>
      <c r="H123" s="206"/>
      <c r="I123" s="182"/>
      <c r="J123" s="182"/>
      <c r="K123" s="182"/>
      <c r="L123" s="182"/>
      <c r="M123" s="182"/>
      <c r="N123" s="145"/>
      <c r="O123" s="145"/>
      <c r="P123" s="145"/>
      <c r="Q123" s="145"/>
      <c r="R123" s="145"/>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c r="BO123" s="33"/>
      <c r="BP123" s="33"/>
      <c r="BQ123" s="33"/>
      <c r="BR123" s="33"/>
      <c r="BS123" s="33"/>
      <c r="BT123" s="33"/>
      <c r="BU123" s="33"/>
      <c r="BV123" s="33"/>
      <c r="BW123" s="33"/>
    </row>
    <row r="124" spans="1:75" s="35" customFormat="1" ht="12.75" hidden="1" customHeight="1" thickTop="1">
      <c r="A124" s="356"/>
      <c r="B124" s="123"/>
      <c r="C124" s="123"/>
      <c r="D124" s="122"/>
      <c r="E124" s="201"/>
      <c r="F124" s="69"/>
      <c r="G124" s="193"/>
      <c r="H124" s="206"/>
      <c r="I124" s="182"/>
      <c r="J124" s="182"/>
      <c r="K124" s="182"/>
      <c r="L124" s="182"/>
      <c r="M124" s="182"/>
      <c r="N124" s="33"/>
      <c r="O124" s="33"/>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3"/>
      <c r="AY124" s="33"/>
      <c r="AZ124" s="33"/>
      <c r="BA124" s="33"/>
      <c r="BB124" s="33"/>
      <c r="BC124" s="33"/>
      <c r="BD124" s="33"/>
      <c r="BE124" s="33"/>
      <c r="BF124" s="33"/>
      <c r="BG124" s="33"/>
      <c r="BH124" s="33"/>
      <c r="BI124" s="33"/>
      <c r="BJ124" s="33"/>
      <c r="BK124" s="33"/>
      <c r="BL124" s="33"/>
      <c r="BM124" s="33"/>
      <c r="BN124" s="33"/>
      <c r="BO124" s="33"/>
      <c r="BP124" s="33"/>
      <c r="BQ124" s="33"/>
      <c r="BR124" s="33"/>
      <c r="BS124" s="33"/>
      <c r="BT124" s="33"/>
      <c r="BU124" s="33"/>
      <c r="BV124" s="33"/>
      <c r="BW124" s="33"/>
    </row>
    <row r="125" spans="1:75" s="35" customFormat="1" ht="12.75" hidden="1" customHeight="1" thickTop="1">
      <c r="A125" s="356"/>
      <c r="B125" s="123"/>
      <c r="C125" s="123"/>
      <c r="D125" s="122"/>
      <c r="E125" s="201"/>
      <c r="F125" s="69"/>
      <c r="G125" s="193"/>
      <c r="H125" s="206"/>
      <c r="I125" s="182"/>
      <c r="J125" s="182"/>
      <c r="K125" s="182"/>
      <c r="L125" s="182"/>
      <c r="M125" s="182"/>
      <c r="N125" s="33"/>
      <c r="O125" s="33"/>
      <c r="P125" s="33"/>
      <c r="Q125" s="33"/>
      <c r="R125" s="33"/>
      <c r="S125" s="33"/>
      <c r="T125" s="33"/>
      <c r="U125" s="33"/>
      <c r="V125" s="33"/>
      <c r="W125" s="33"/>
      <c r="X125" s="33"/>
      <c r="Y125" s="33"/>
      <c r="Z125" s="33"/>
      <c r="AA125" s="33"/>
      <c r="AB125" s="33"/>
      <c r="AC125" s="33"/>
      <c r="AD125" s="33"/>
      <c r="AE125" s="33"/>
      <c r="AF125" s="33"/>
      <c r="AG125" s="33"/>
      <c r="AH125" s="33"/>
      <c r="AI125" s="33"/>
      <c r="AJ125" s="33"/>
      <c r="AK125" s="33"/>
      <c r="AL125" s="33"/>
      <c r="AM125" s="33"/>
      <c r="AN125" s="33"/>
      <c r="AO125" s="33"/>
      <c r="AP125" s="33"/>
      <c r="AQ125" s="33"/>
      <c r="AR125" s="33"/>
      <c r="AS125" s="33"/>
      <c r="AT125" s="33"/>
      <c r="AU125" s="33"/>
      <c r="AV125" s="33"/>
      <c r="AW125" s="33"/>
      <c r="AX125" s="33"/>
      <c r="AY125" s="33"/>
      <c r="AZ125" s="33"/>
      <c r="BA125" s="33"/>
      <c r="BB125" s="33"/>
      <c r="BC125" s="33"/>
      <c r="BD125" s="33"/>
      <c r="BE125" s="33"/>
      <c r="BF125" s="33"/>
      <c r="BG125" s="33"/>
      <c r="BH125" s="33"/>
      <c r="BI125" s="33"/>
      <c r="BJ125" s="33"/>
      <c r="BK125" s="33"/>
      <c r="BL125" s="33"/>
      <c r="BM125" s="33"/>
      <c r="BN125" s="33"/>
      <c r="BO125" s="33"/>
      <c r="BP125" s="33"/>
      <c r="BQ125" s="33"/>
      <c r="BR125" s="33"/>
      <c r="BS125" s="33"/>
      <c r="BT125" s="33"/>
      <c r="BU125" s="33"/>
      <c r="BV125" s="33"/>
      <c r="BW125" s="33"/>
    </row>
    <row r="126" spans="1:75" s="35" customFormat="1" ht="12.75" hidden="1" customHeight="1" thickTop="1">
      <c r="A126" s="356"/>
      <c r="B126" s="123"/>
      <c r="C126" s="123"/>
      <c r="D126" s="122"/>
      <c r="E126" s="201"/>
      <c r="F126" s="69"/>
      <c r="G126" s="193"/>
      <c r="H126" s="206"/>
      <c r="I126" s="182"/>
      <c r="J126" s="182"/>
      <c r="K126" s="182"/>
      <c r="L126" s="182"/>
      <c r="M126" s="182"/>
      <c r="N126" s="33"/>
      <c r="O126" s="33"/>
      <c r="P126" s="33"/>
      <c r="Q126" s="33"/>
      <c r="R126" s="33"/>
      <c r="S126" s="33"/>
      <c r="T126" s="33"/>
      <c r="U126" s="33"/>
      <c r="V126" s="33"/>
      <c r="W126" s="33"/>
      <c r="X126" s="33"/>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3"/>
      <c r="AY126" s="33"/>
      <c r="AZ126" s="33"/>
      <c r="BA126" s="33"/>
      <c r="BB126" s="33"/>
      <c r="BC126" s="33"/>
      <c r="BD126" s="33"/>
      <c r="BE126" s="33"/>
      <c r="BF126" s="33"/>
      <c r="BG126" s="33"/>
      <c r="BH126" s="33"/>
      <c r="BI126" s="33"/>
      <c r="BJ126" s="33"/>
      <c r="BK126" s="33"/>
      <c r="BL126" s="33"/>
      <c r="BM126" s="33"/>
      <c r="BN126" s="33"/>
      <c r="BO126" s="33"/>
      <c r="BP126" s="33"/>
      <c r="BQ126" s="33"/>
      <c r="BR126" s="33"/>
      <c r="BS126" s="33"/>
      <c r="BT126" s="33"/>
      <c r="BU126" s="33"/>
      <c r="BV126" s="33"/>
      <c r="BW126" s="33"/>
    </row>
    <row r="127" spans="1:75" s="35" customFormat="1" ht="12.75" hidden="1" customHeight="1" thickTop="1">
      <c r="A127" s="356"/>
      <c r="B127" s="123"/>
      <c r="C127" s="123"/>
      <c r="D127" s="122"/>
      <c r="E127" s="201"/>
      <c r="F127" s="69"/>
      <c r="G127" s="193"/>
      <c r="H127" s="206"/>
      <c r="I127" s="182"/>
      <c r="J127" s="182"/>
      <c r="K127" s="182"/>
      <c r="L127" s="182"/>
      <c r="M127" s="182"/>
      <c r="N127" s="33"/>
      <c r="O127" s="33"/>
      <c r="P127" s="33"/>
      <c r="Q127" s="33"/>
      <c r="R127" s="33"/>
      <c r="S127" s="33"/>
      <c r="T127" s="33"/>
      <c r="U127" s="33"/>
      <c r="V127" s="33"/>
      <c r="W127" s="33"/>
      <c r="X127" s="33"/>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3"/>
      <c r="AY127" s="33"/>
      <c r="AZ127" s="33"/>
      <c r="BA127" s="33"/>
      <c r="BB127" s="33"/>
      <c r="BC127" s="33"/>
      <c r="BD127" s="33"/>
      <c r="BE127" s="33"/>
      <c r="BF127" s="33"/>
      <c r="BG127" s="33"/>
      <c r="BH127" s="33"/>
      <c r="BI127" s="33"/>
      <c r="BJ127" s="33"/>
      <c r="BK127" s="33"/>
      <c r="BL127" s="33"/>
      <c r="BM127" s="33"/>
      <c r="BN127" s="33"/>
      <c r="BO127" s="33"/>
      <c r="BP127" s="33"/>
      <c r="BQ127" s="33"/>
      <c r="BR127" s="33"/>
      <c r="BS127" s="33"/>
      <c r="BT127" s="33"/>
      <c r="BU127" s="33"/>
      <c r="BV127" s="33"/>
      <c r="BW127" s="33"/>
    </row>
    <row r="128" spans="1:75" s="35" customFormat="1" ht="12.75" hidden="1" customHeight="1" thickTop="1">
      <c r="A128" s="356"/>
      <c r="B128" s="123"/>
      <c r="C128" s="123"/>
      <c r="D128" s="122"/>
      <c r="E128" s="201"/>
      <c r="F128" s="69"/>
      <c r="G128" s="193"/>
      <c r="H128" s="206"/>
      <c r="I128" s="182"/>
      <c r="J128" s="182"/>
      <c r="K128" s="182"/>
      <c r="L128" s="182"/>
      <c r="M128" s="182"/>
      <c r="N128" s="33"/>
      <c r="O128" s="33"/>
      <c r="P128" s="33"/>
      <c r="Q128" s="33"/>
      <c r="R128" s="33"/>
      <c r="S128" s="33"/>
      <c r="T128" s="33"/>
      <c r="U128" s="33"/>
      <c r="V128" s="33"/>
      <c r="W128" s="33"/>
      <c r="X128" s="33"/>
      <c r="Y128" s="33"/>
      <c r="Z128" s="33"/>
      <c r="AA128" s="33"/>
      <c r="AB128" s="33"/>
      <c r="AC128" s="33"/>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33"/>
      <c r="BJ128" s="33"/>
      <c r="BK128" s="33"/>
      <c r="BL128" s="33"/>
      <c r="BM128" s="33"/>
      <c r="BN128" s="33"/>
      <c r="BO128" s="33"/>
      <c r="BP128" s="33"/>
      <c r="BQ128" s="33"/>
      <c r="BR128" s="33"/>
      <c r="BS128" s="33"/>
      <c r="BT128" s="33"/>
      <c r="BU128" s="33"/>
      <c r="BV128" s="33"/>
      <c r="BW128" s="33"/>
    </row>
    <row r="129" spans="1:75" s="35" customFormat="1" ht="12.75" hidden="1" customHeight="1" thickTop="1">
      <c r="A129" s="356"/>
      <c r="B129" s="123"/>
      <c r="C129" s="123"/>
      <c r="D129" s="122"/>
      <c r="E129" s="201"/>
      <c r="F129" s="69"/>
      <c r="G129" s="193"/>
      <c r="H129" s="206"/>
      <c r="I129" s="182"/>
      <c r="J129" s="182"/>
      <c r="K129" s="182"/>
      <c r="L129" s="182"/>
      <c r="M129" s="182"/>
      <c r="N129" s="33"/>
      <c r="O129" s="33"/>
      <c r="P129" s="33"/>
      <c r="Q129" s="33"/>
      <c r="R129" s="33"/>
      <c r="S129" s="33"/>
      <c r="T129" s="33"/>
      <c r="U129" s="33"/>
      <c r="V129" s="33"/>
      <c r="W129" s="33"/>
      <c r="X129" s="33"/>
      <c r="Y129" s="33"/>
      <c r="Z129" s="33"/>
      <c r="AA129" s="33"/>
      <c r="AB129" s="33"/>
      <c r="AC129" s="33"/>
      <c r="AD129" s="33"/>
      <c r="AE129" s="33"/>
      <c r="AF129" s="33"/>
      <c r="AG129" s="33"/>
      <c r="AH129" s="33"/>
      <c r="AI129" s="33"/>
      <c r="AJ129" s="33"/>
      <c r="AK129" s="33"/>
      <c r="AL129" s="33"/>
      <c r="AM129" s="33"/>
      <c r="AN129" s="33"/>
      <c r="AO129" s="33"/>
      <c r="AP129" s="33"/>
      <c r="AQ129" s="33"/>
      <c r="AR129" s="33"/>
      <c r="AS129" s="33"/>
      <c r="AT129" s="33"/>
      <c r="AU129" s="33"/>
      <c r="AV129" s="33"/>
      <c r="AW129" s="33"/>
      <c r="AX129" s="33"/>
      <c r="AY129" s="33"/>
      <c r="AZ129" s="33"/>
      <c r="BA129" s="33"/>
      <c r="BB129" s="33"/>
      <c r="BC129" s="33"/>
      <c r="BD129" s="33"/>
      <c r="BE129" s="33"/>
      <c r="BF129" s="33"/>
      <c r="BG129" s="33"/>
      <c r="BH129" s="33"/>
      <c r="BI129" s="33"/>
      <c r="BJ129" s="33"/>
      <c r="BK129" s="33"/>
      <c r="BL129" s="33"/>
      <c r="BM129" s="33"/>
      <c r="BN129" s="33"/>
      <c r="BO129" s="33"/>
      <c r="BP129" s="33"/>
      <c r="BQ129" s="33"/>
      <c r="BR129" s="33"/>
      <c r="BS129" s="33"/>
      <c r="BT129" s="33"/>
      <c r="BU129" s="33"/>
      <c r="BV129" s="33"/>
      <c r="BW129" s="33"/>
    </row>
    <row r="130" spans="1:75" s="35" customFormat="1" ht="12.75" hidden="1" customHeight="1" thickTop="1">
      <c r="A130" s="356"/>
      <c r="B130" s="123"/>
      <c r="C130" s="123"/>
      <c r="D130" s="122"/>
      <c r="E130" s="201"/>
      <c r="F130" s="69"/>
      <c r="G130" s="193"/>
      <c r="H130" s="206"/>
      <c r="I130" s="182"/>
      <c r="J130" s="182"/>
      <c r="K130" s="182"/>
      <c r="L130" s="182"/>
      <c r="M130" s="182"/>
      <c r="N130" s="33"/>
      <c r="O130" s="33"/>
      <c r="P130" s="33"/>
      <c r="Q130" s="33"/>
      <c r="R130" s="33"/>
      <c r="S130" s="33"/>
      <c r="T130" s="33"/>
      <c r="U130" s="33"/>
      <c r="V130" s="33"/>
      <c r="W130" s="33"/>
      <c r="X130" s="33"/>
      <c r="Y130" s="33"/>
      <c r="Z130" s="33"/>
      <c r="AA130" s="33"/>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3"/>
      <c r="AX130" s="33"/>
      <c r="AY130" s="33"/>
      <c r="AZ130" s="33"/>
      <c r="BA130" s="33"/>
      <c r="BB130" s="33"/>
      <c r="BC130" s="33"/>
      <c r="BD130" s="33"/>
      <c r="BE130" s="33"/>
      <c r="BF130" s="33"/>
      <c r="BG130" s="33"/>
      <c r="BH130" s="33"/>
      <c r="BI130" s="33"/>
      <c r="BJ130" s="33"/>
      <c r="BK130" s="33"/>
      <c r="BL130" s="33"/>
      <c r="BM130" s="33"/>
      <c r="BN130" s="33"/>
      <c r="BO130" s="33"/>
      <c r="BP130" s="33"/>
      <c r="BQ130" s="33"/>
      <c r="BR130" s="33"/>
      <c r="BS130" s="33"/>
      <c r="BT130" s="33"/>
      <c r="BU130" s="33"/>
      <c r="BV130" s="33"/>
      <c r="BW130" s="33"/>
    </row>
    <row r="131" spans="1:75" s="35" customFormat="1" ht="12.75" hidden="1" customHeight="1" thickTop="1">
      <c r="A131" s="356"/>
      <c r="B131" s="123"/>
      <c r="C131" s="123"/>
      <c r="D131" s="122"/>
      <c r="E131" s="201"/>
      <c r="F131" s="69"/>
      <c r="G131" s="193"/>
      <c r="H131" s="206"/>
      <c r="I131" s="182"/>
      <c r="J131" s="182"/>
      <c r="K131" s="182"/>
      <c r="L131" s="182"/>
      <c r="M131" s="182"/>
      <c r="N131" s="33"/>
      <c r="O131" s="33"/>
      <c r="P131" s="33"/>
      <c r="Q131" s="33"/>
      <c r="R131" s="33"/>
      <c r="S131" s="33"/>
      <c r="T131" s="33"/>
      <c r="U131" s="33"/>
      <c r="V131" s="33"/>
      <c r="W131" s="33"/>
      <c r="X131" s="33"/>
      <c r="Y131" s="33"/>
      <c r="Z131" s="33"/>
      <c r="AA131" s="33"/>
      <c r="AB131" s="33"/>
      <c r="AC131" s="33"/>
      <c r="AD131" s="33"/>
      <c r="AE131" s="33"/>
      <c r="AF131" s="33"/>
      <c r="AG131" s="33"/>
      <c r="AH131" s="33"/>
      <c r="AI131" s="33"/>
      <c r="AJ131" s="33"/>
      <c r="AK131" s="33"/>
      <c r="AL131" s="33"/>
      <c r="AM131" s="33"/>
      <c r="AN131" s="33"/>
      <c r="AO131" s="33"/>
      <c r="AP131" s="33"/>
      <c r="AQ131" s="33"/>
      <c r="AR131" s="33"/>
      <c r="AS131" s="33"/>
      <c r="AT131" s="33"/>
      <c r="AU131" s="33"/>
      <c r="AV131" s="33"/>
      <c r="AW131" s="33"/>
      <c r="AX131" s="33"/>
      <c r="AY131" s="33"/>
      <c r="AZ131" s="33"/>
      <c r="BA131" s="33"/>
      <c r="BB131" s="33"/>
      <c r="BC131" s="33"/>
      <c r="BD131" s="33"/>
      <c r="BE131" s="33"/>
      <c r="BF131" s="33"/>
      <c r="BG131" s="33"/>
      <c r="BH131" s="33"/>
      <c r="BI131" s="33"/>
      <c r="BJ131" s="33"/>
      <c r="BK131" s="33"/>
      <c r="BL131" s="33"/>
      <c r="BM131" s="33"/>
      <c r="BN131" s="33"/>
      <c r="BO131" s="33"/>
      <c r="BP131" s="33"/>
      <c r="BQ131" s="33"/>
      <c r="BR131" s="33"/>
      <c r="BS131" s="33"/>
      <c r="BT131" s="33"/>
      <c r="BU131" s="33"/>
      <c r="BV131" s="33"/>
      <c r="BW131" s="33"/>
    </row>
    <row r="132" spans="1:75" s="35" customFormat="1" ht="12.75" hidden="1" customHeight="1" thickTop="1">
      <c r="A132" s="356"/>
      <c r="B132" s="123"/>
      <c r="C132" s="123"/>
      <c r="D132" s="122"/>
      <c r="E132" s="201"/>
      <c r="F132" s="69"/>
      <c r="G132" s="193"/>
      <c r="H132" s="206"/>
      <c r="I132" s="182"/>
      <c r="J132" s="182"/>
      <c r="K132" s="182"/>
      <c r="L132" s="182"/>
      <c r="M132" s="182"/>
      <c r="N132" s="33"/>
      <c r="O132" s="33"/>
      <c r="P132" s="33"/>
      <c r="Q132" s="33"/>
      <c r="R132" s="33"/>
      <c r="S132" s="33"/>
      <c r="T132" s="33"/>
      <c r="U132" s="33"/>
      <c r="V132" s="33"/>
      <c r="W132" s="33"/>
      <c r="X132" s="33"/>
      <c r="Y132" s="33"/>
      <c r="Z132" s="33"/>
      <c r="AA132" s="33"/>
      <c r="AB132" s="33"/>
      <c r="AC132" s="33"/>
      <c r="AD132" s="33"/>
      <c r="AE132" s="33"/>
      <c r="AF132" s="33"/>
      <c r="AG132" s="33"/>
      <c r="AH132" s="33"/>
      <c r="AI132" s="33"/>
      <c r="AJ132" s="33"/>
      <c r="AK132" s="33"/>
      <c r="AL132" s="33"/>
      <c r="AM132" s="33"/>
      <c r="AN132" s="33"/>
      <c r="AO132" s="33"/>
      <c r="AP132" s="33"/>
      <c r="AQ132" s="33"/>
      <c r="AR132" s="33"/>
      <c r="AS132" s="33"/>
      <c r="AT132" s="33"/>
      <c r="AU132" s="33"/>
      <c r="AV132" s="33"/>
      <c r="AW132" s="33"/>
      <c r="AX132" s="33"/>
      <c r="AY132" s="33"/>
      <c r="AZ132" s="33"/>
      <c r="BA132" s="33"/>
      <c r="BB132" s="33"/>
      <c r="BC132" s="33"/>
      <c r="BD132" s="33"/>
      <c r="BE132" s="33"/>
      <c r="BF132" s="33"/>
      <c r="BG132" s="33"/>
      <c r="BH132" s="33"/>
      <c r="BI132" s="33"/>
      <c r="BJ132" s="33"/>
      <c r="BK132" s="33"/>
      <c r="BL132" s="33"/>
      <c r="BM132" s="33"/>
      <c r="BN132" s="33"/>
      <c r="BO132" s="33"/>
      <c r="BP132" s="33"/>
      <c r="BQ132" s="33"/>
      <c r="BR132" s="33"/>
      <c r="BS132" s="33"/>
      <c r="BT132" s="33"/>
      <c r="BU132" s="33"/>
      <c r="BV132" s="33"/>
      <c r="BW132" s="33"/>
    </row>
    <row r="133" spans="1:75" s="35" customFormat="1" ht="12.75" hidden="1" customHeight="1" thickTop="1">
      <c r="A133" s="356"/>
      <c r="B133" s="123"/>
      <c r="C133" s="123"/>
      <c r="D133" s="122"/>
      <c r="E133" s="201"/>
      <c r="F133" s="69"/>
      <c r="G133" s="193"/>
      <c r="H133" s="206"/>
      <c r="I133" s="182"/>
      <c r="J133" s="182"/>
      <c r="K133" s="182"/>
      <c r="L133" s="182"/>
      <c r="M133" s="182"/>
      <c r="N133" s="33"/>
      <c r="O133" s="33"/>
      <c r="P133" s="33"/>
      <c r="Q133" s="33"/>
      <c r="R133" s="33"/>
      <c r="S133" s="33"/>
      <c r="T133" s="33"/>
      <c r="U133" s="33"/>
      <c r="V133" s="33"/>
      <c r="W133" s="33"/>
      <c r="X133" s="33"/>
      <c r="Y133" s="33"/>
      <c r="Z133" s="33"/>
      <c r="AA133" s="33"/>
      <c r="AB133" s="33"/>
      <c r="AC133" s="33"/>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33"/>
      <c r="BF133" s="33"/>
      <c r="BG133" s="33"/>
      <c r="BH133" s="33"/>
      <c r="BI133" s="33"/>
      <c r="BJ133" s="33"/>
      <c r="BK133" s="33"/>
      <c r="BL133" s="33"/>
      <c r="BM133" s="33"/>
      <c r="BN133" s="33"/>
      <c r="BO133" s="33"/>
      <c r="BP133" s="33"/>
      <c r="BQ133" s="33"/>
      <c r="BR133" s="33"/>
      <c r="BS133" s="33"/>
      <c r="BT133" s="33"/>
      <c r="BU133" s="33"/>
      <c r="BV133" s="33"/>
      <c r="BW133" s="33"/>
    </row>
    <row r="134" spans="1:75" s="35" customFormat="1" ht="12.75" hidden="1" customHeight="1" thickTop="1">
      <c r="A134" s="356"/>
      <c r="B134" s="123"/>
      <c r="C134" s="123"/>
      <c r="D134" s="122"/>
      <c r="E134" s="201"/>
      <c r="F134" s="69"/>
      <c r="G134" s="193"/>
      <c r="H134" s="206"/>
      <c r="I134" s="182"/>
      <c r="J134" s="182"/>
      <c r="K134" s="182"/>
      <c r="L134" s="182"/>
      <c r="M134" s="182"/>
      <c r="N134" s="33"/>
      <c r="O134" s="33"/>
      <c r="P134" s="33"/>
      <c r="Q134" s="33"/>
      <c r="R134" s="33"/>
      <c r="S134" s="33"/>
      <c r="T134" s="33"/>
      <c r="U134" s="33"/>
      <c r="V134" s="33"/>
      <c r="W134" s="33"/>
      <c r="X134" s="33"/>
      <c r="Y134" s="33"/>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3"/>
      <c r="AY134" s="33"/>
      <c r="AZ134" s="33"/>
      <c r="BA134" s="33"/>
      <c r="BB134" s="33"/>
      <c r="BC134" s="33"/>
      <c r="BD134" s="33"/>
      <c r="BE134" s="33"/>
      <c r="BF134" s="33"/>
      <c r="BG134" s="33"/>
      <c r="BH134" s="33"/>
      <c r="BI134" s="33"/>
      <c r="BJ134" s="33"/>
      <c r="BK134" s="33"/>
      <c r="BL134" s="33"/>
      <c r="BM134" s="33"/>
      <c r="BN134" s="33"/>
      <c r="BO134" s="33"/>
      <c r="BP134" s="33"/>
      <c r="BQ134" s="33"/>
      <c r="BR134" s="33"/>
      <c r="BS134" s="33"/>
      <c r="BT134" s="33"/>
      <c r="BU134" s="33"/>
      <c r="BV134" s="33"/>
      <c r="BW134" s="33"/>
    </row>
    <row r="135" spans="1:75" s="35" customFormat="1" ht="12.75" hidden="1" customHeight="1" thickTop="1">
      <c r="A135" s="356"/>
      <c r="B135" s="123"/>
      <c r="C135" s="123"/>
      <c r="D135" s="122"/>
      <c r="E135" s="201"/>
      <c r="F135" s="69"/>
      <c r="G135" s="193"/>
      <c r="H135" s="206"/>
      <c r="I135" s="182"/>
      <c r="J135" s="182"/>
      <c r="K135" s="182"/>
      <c r="L135" s="182"/>
      <c r="M135" s="182"/>
      <c r="N135" s="33"/>
      <c r="O135" s="33"/>
      <c r="P135" s="33"/>
      <c r="Q135" s="33"/>
      <c r="R135" s="33"/>
      <c r="S135" s="33"/>
      <c r="T135" s="33"/>
      <c r="U135" s="33"/>
      <c r="V135" s="33"/>
      <c r="W135" s="33"/>
      <c r="X135" s="33"/>
      <c r="Y135" s="33"/>
      <c r="Z135" s="33"/>
      <c r="AA135" s="33"/>
      <c r="AB135" s="33"/>
      <c r="AC135" s="33"/>
      <c r="AD135" s="33"/>
      <c r="AE135" s="33"/>
      <c r="AF135" s="33"/>
      <c r="AG135" s="33"/>
      <c r="AH135" s="33"/>
      <c r="AI135" s="33"/>
      <c r="AJ135" s="33"/>
      <c r="AK135" s="33"/>
      <c r="AL135" s="33"/>
      <c r="AM135" s="33"/>
      <c r="AN135" s="33"/>
      <c r="AO135" s="33"/>
      <c r="AP135" s="33"/>
      <c r="AQ135" s="33"/>
      <c r="AR135" s="33"/>
      <c r="AS135" s="33"/>
      <c r="AT135" s="33"/>
      <c r="AU135" s="33"/>
      <c r="AV135" s="33"/>
      <c r="AW135" s="33"/>
      <c r="AX135" s="33"/>
      <c r="AY135" s="33"/>
      <c r="AZ135" s="33"/>
      <c r="BA135" s="33"/>
      <c r="BB135" s="33"/>
      <c r="BC135" s="33"/>
      <c r="BD135" s="33"/>
      <c r="BE135" s="33"/>
      <c r="BF135" s="33"/>
      <c r="BG135" s="33"/>
      <c r="BH135" s="33"/>
      <c r="BI135" s="33"/>
      <c r="BJ135" s="33"/>
      <c r="BK135" s="33"/>
      <c r="BL135" s="33"/>
      <c r="BM135" s="33"/>
      <c r="BN135" s="33"/>
      <c r="BO135" s="33"/>
      <c r="BP135" s="33"/>
      <c r="BQ135" s="33"/>
      <c r="BR135" s="33"/>
      <c r="BS135" s="33"/>
      <c r="BT135" s="33"/>
      <c r="BU135" s="33"/>
      <c r="BV135" s="33"/>
      <c r="BW135" s="33"/>
    </row>
    <row r="136" spans="1:75" s="35" customFormat="1" ht="12.75" hidden="1" customHeight="1" thickTop="1">
      <c r="A136" s="356"/>
      <c r="B136" s="123"/>
      <c r="C136" s="123"/>
      <c r="D136" s="122"/>
      <c r="E136" s="201"/>
      <c r="F136" s="69"/>
      <c r="G136" s="193"/>
      <c r="H136" s="206"/>
      <c r="I136" s="69"/>
      <c r="J136" s="69"/>
      <c r="K136" s="69"/>
      <c r="L136" s="69"/>
      <c r="M136" s="182"/>
      <c r="N136" s="33"/>
      <c r="O136" s="33"/>
      <c r="P136" s="33"/>
      <c r="Q136" s="33"/>
      <c r="R136" s="33"/>
      <c r="S136" s="33"/>
      <c r="T136" s="33"/>
      <c r="U136" s="33"/>
      <c r="V136" s="33"/>
      <c r="W136" s="33"/>
      <c r="X136" s="33"/>
      <c r="Y136" s="33"/>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c r="BM136" s="33"/>
      <c r="BN136" s="33"/>
      <c r="BO136" s="33"/>
      <c r="BP136" s="33"/>
      <c r="BQ136" s="33"/>
      <c r="BR136" s="33"/>
      <c r="BS136" s="33"/>
      <c r="BT136" s="33"/>
      <c r="BU136" s="33"/>
      <c r="BV136" s="33"/>
      <c r="BW136" s="33"/>
    </row>
    <row r="137" spans="1:75" s="35" customFormat="1" ht="12.75" hidden="1" customHeight="1" thickTop="1">
      <c r="A137" s="356"/>
      <c r="B137" s="123"/>
      <c r="C137" s="123"/>
      <c r="D137" s="122"/>
      <c r="E137" s="201"/>
      <c r="F137" s="69"/>
      <c r="G137" s="193"/>
      <c r="H137" s="206"/>
      <c r="I137" s="69"/>
      <c r="J137" s="69"/>
      <c r="K137" s="69"/>
      <c r="L137" s="69"/>
      <c r="M137" s="182"/>
      <c r="N137" s="33"/>
      <c r="O137" s="33"/>
      <c r="P137" s="33"/>
      <c r="Q137" s="33"/>
      <c r="R137" s="33"/>
      <c r="S137" s="33"/>
      <c r="T137" s="33"/>
      <c r="U137" s="33"/>
      <c r="V137" s="33"/>
      <c r="W137" s="33"/>
      <c r="X137" s="33"/>
      <c r="Y137" s="33"/>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3"/>
      <c r="AY137" s="33"/>
      <c r="AZ137" s="33"/>
      <c r="BA137" s="33"/>
      <c r="BB137" s="33"/>
      <c r="BC137" s="33"/>
      <c r="BD137" s="33"/>
      <c r="BE137" s="33"/>
      <c r="BF137" s="33"/>
      <c r="BG137" s="33"/>
      <c r="BH137" s="33"/>
      <c r="BI137" s="33"/>
      <c r="BJ137" s="33"/>
      <c r="BK137" s="33"/>
      <c r="BL137" s="33"/>
      <c r="BM137" s="33"/>
      <c r="BN137" s="33"/>
      <c r="BO137" s="33"/>
      <c r="BP137" s="33"/>
      <c r="BQ137" s="33"/>
      <c r="BR137" s="33"/>
      <c r="BS137" s="33"/>
      <c r="BT137" s="33"/>
      <c r="BU137" s="33"/>
      <c r="BV137" s="33"/>
      <c r="BW137" s="33"/>
    </row>
    <row r="138" spans="1:75" s="35" customFormat="1" ht="12.75" hidden="1" customHeight="1" thickTop="1">
      <c r="A138" s="356"/>
      <c r="B138" s="123"/>
      <c r="C138" s="123"/>
      <c r="D138" s="122"/>
      <c r="E138" s="201"/>
      <c r="F138" s="69"/>
      <c r="G138" s="193"/>
      <c r="H138" s="206"/>
      <c r="I138" s="69"/>
      <c r="J138" s="69"/>
      <c r="K138" s="69"/>
      <c r="L138" s="69"/>
      <c r="M138" s="182"/>
      <c r="N138" s="33"/>
      <c r="O138" s="33"/>
      <c r="P138" s="33"/>
      <c r="Q138" s="33"/>
      <c r="R138" s="33"/>
      <c r="S138" s="33"/>
      <c r="T138" s="33"/>
      <c r="U138" s="33"/>
      <c r="V138" s="33"/>
      <c r="W138" s="33"/>
      <c r="X138" s="33"/>
      <c r="Y138" s="33"/>
      <c r="Z138" s="33"/>
      <c r="AA138" s="33"/>
      <c r="AB138" s="33"/>
      <c r="AC138" s="33"/>
      <c r="AD138" s="33"/>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33"/>
      <c r="BI138" s="33"/>
      <c r="BJ138" s="33"/>
      <c r="BK138" s="33"/>
      <c r="BL138" s="33"/>
      <c r="BM138" s="33"/>
      <c r="BN138" s="33"/>
      <c r="BO138" s="33"/>
      <c r="BP138" s="33"/>
      <c r="BQ138" s="33"/>
      <c r="BR138" s="33"/>
      <c r="BS138" s="33"/>
      <c r="BT138" s="33"/>
      <c r="BU138" s="33"/>
      <c r="BV138" s="33"/>
      <c r="BW138" s="33"/>
    </row>
    <row r="139" spans="1:75" s="35" customFormat="1" ht="12.75" hidden="1" customHeight="1" thickTop="1">
      <c r="A139" s="356"/>
      <c r="B139" s="123"/>
      <c r="C139" s="123"/>
      <c r="D139" s="122"/>
      <c r="E139" s="201"/>
      <c r="F139" s="69"/>
      <c r="G139" s="193"/>
      <c r="H139" s="206"/>
      <c r="I139" s="69"/>
      <c r="J139" s="69"/>
      <c r="K139" s="69"/>
      <c r="L139" s="69"/>
      <c r="M139" s="182"/>
      <c r="N139" s="33"/>
      <c r="O139" s="33"/>
      <c r="P139" s="33"/>
      <c r="Q139" s="33"/>
      <c r="R139" s="33"/>
      <c r="S139" s="33"/>
      <c r="T139" s="33"/>
      <c r="U139" s="33"/>
      <c r="V139" s="33"/>
      <c r="W139" s="33"/>
      <c r="X139" s="33"/>
      <c r="Y139" s="33"/>
      <c r="Z139" s="33"/>
      <c r="AA139" s="33"/>
      <c r="AB139" s="33"/>
      <c r="AC139" s="33"/>
      <c r="AD139" s="33"/>
      <c r="AE139" s="33"/>
      <c r="AF139" s="33"/>
      <c r="AG139" s="33"/>
      <c r="AH139" s="33"/>
      <c r="AI139" s="33"/>
      <c r="AJ139" s="33"/>
      <c r="AK139" s="33"/>
      <c r="AL139" s="33"/>
      <c r="AM139" s="33"/>
      <c r="AN139" s="33"/>
      <c r="AO139" s="33"/>
      <c r="AP139" s="33"/>
      <c r="AQ139" s="33"/>
      <c r="AR139" s="33"/>
      <c r="AS139" s="33"/>
      <c r="AT139" s="33"/>
      <c r="AU139" s="33"/>
      <c r="AV139" s="33"/>
      <c r="AW139" s="33"/>
      <c r="AX139" s="33"/>
      <c r="AY139" s="33"/>
      <c r="AZ139" s="33"/>
      <c r="BA139" s="33"/>
      <c r="BB139" s="33"/>
      <c r="BC139" s="33"/>
      <c r="BD139" s="33"/>
      <c r="BE139" s="33"/>
      <c r="BF139" s="33"/>
      <c r="BG139" s="33"/>
      <c r="BH139" s="33"/>
      <c r="BI139" s="33"/>
      <c r="BJ139" s="33"/>
      <c r="BK139" s="33"/>
      <c r="BL139" s="33"/>
      <c r="BM139" s="33"/>
      <c r="BN139" s="33"/>
      <c r="BO139" s="33"/>
      <c r="BP139" s="33"/>
      <c r="BQ139" s="33"/>
      <c r="BR139" s="33"/>
      <c r="BS139" s="33"/>
      <c r="BT139" s="33"/>
      <c r="BU139" s="33"/>
      <c r="BV139" s="33"/>
      <c r="BW139" s="33"/>
    </row>
    <row r="140" spans="1:75" s="35" customFormat="1" ht="12.75" hidden="1" customHeight="1" thickTop="1">
      <c r="A140" s="356"/>
      <c r="B140" s="123"/>
      <c r="C140" s="123"/>
      <c r="D140" s="122"/>
      <c r="E140" s="201"/>
      <c r="F140" s="69"/>
      <c r="G140" s="193"/>
      <c r="H140" s="206"/>
      <c r="I140" s="69"/>
      <c r="J140" s="69"/>
      <c r="K140" s="69"/>
      <c r="L140" s="69"/>
      <c r="M140" s="182"/>
      <c r="N140" s="33"/>
      <c r="O140" s="33"/>
      <c r="P140" s="33"/>
      <c r="Q140" s="33"/>
      <c r="R140" s="33"/>
      <c r="S140" s="33"/>
      <c r="T140" s="33"/>
      <c r="U140" s="33"/>
      <c r="V140" s="33"/>
      <c r="W140" s="33"/>
      <c r="X140" s="33"/>
      <c r="Y140" s="33"/>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c r="BO140" s="33"/>
      <c r="BP140" s="33"/>
      <c r="BQ140" s="33"/>
      <c r="BR140" s="33"/>
      <c r="BS140" s="33"/>
      <c r="BT140" s="33"/>
      <c r="BU140" s="33"/>
      <c r="BV140" s="33"/>
      <c r="BW140" s="33"/>
    </row>
    <row r="141" spans="1:75" s="35" customFormat="1" ht="12.75" hidden="1" customHeight="1" thickTop="1">
      <c r="A141" s="356"/>
      <c r="B141" s="123"/>
      <c r="C141" s="123"/>
      <c r="D141" s="123"/>
      <c r="E141" s="201"/>
      <c r="F141" s="69"/>
      <c r="G141" s="193"/>
      <c r="H141" s="206"/>
      <c r="I141" s="69"/>
      <c r="J141" s="69"/>
      <c r="K141" s="69"/>
      <c r="L141" s="69"/>
      <c r="M141" s="182"/>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c r="BO141" s="33"/>
      <c r="BP141" s="33"/>
      <c r="BQ141" s="33"/>
      <c r="BR141" s="33"/>
      <c r="BS141" s="33"/>
      <c r="BT141" s="33"/>
      <c r="BU141" s="33"/>
      <c r="BV141" s="33"/>
      <c r="BW141" s="33"/>
    </row>
    <row r="142" spans="1:75" s="35" customFormat="1" ht="12.75" hidden="1" customHeight="1" thickTop="1">
      <c r="A142" s="356"/>
      <c r="B142" s="123"/>
      <c r="C142" s="123"/>
      <c r="D142" s="123"/>
      <c r="E142" s="202"/>
      <c r="F142" s="69"/>
      <c r="G142" s="193"/>
      <c r="H142" s="206"/>
      <c r="I142" s="69"/>
      <c r="J142" s="69"/>
      <c r="K142" s="69"/>
      <c r="L142" s="69"/>
      <c r="M142" s="69"/>
      <c r="N142" s="33"/>
      <c r="O142" s="33"/>
      <c r="P142" s="33"/>
      <c r="Q142" s="33"/>
      <c r="R142" s="33"/>
      <c r="S142" s="33"/>
      <c r="T142" s="33"/>
      <c r="U142" s="33"/>
      <c r="V142" s="33"/>
      <c r="W142" s="33"/>
      <c r="X142" s="33"/>
      <c r="Y142" s="33"/>
      <c r="Z142" s="33"/>
      <c r="AA142" s="33"/>
      <c r="AB142" s="33"/>
      <c r="AC142" s="33"/>
      <c r="AD142" s="33"/>
      <c r="AE142" s="33"/>
      <c r="AF142" s="33"/>
      <c r="AG142" s="33"/>
      <c r="AH142" s="33"/>
      <c r="AI142" s="33"/>
      <c r="AJ142" s="33"/>
      <c r="AK142" s="33"/>
      <c r="AL142" s="33"/>
      <c r="AM142" s="33"/>
      <c r="AN142" s="33"/>
      <c r="AO142" s="33"/>
      <c r="AP142" s="33"/>
      <c r="AQ142" s="33"/>
      <c r="AR142" s="33"/>
      <c r="AS142" s="33"/>
      <c r="AT142" s="33"/>
      <c r="AU142" s="33"/>
      <c r="AV142" s="33"/>
      <c r="AW142" s="33"/>
      <c r="AX142" s="33"/>
      <c r="AY142" s="33"/>
      <c r="AZ142" s="33"/>
      <c r="BA142" s="33"/>
      <c r="BB142" s="33"/>
      <c r="BC142" s="33"/>
      <c r="BD142" s="33"/>
      <c r="BE142" s="33"/>
      <c r="BF142" s="33"/>
      <c r="BG142" s="33"/>
      <c r="BH142" s="33"/>
      <c r="BI142" s="33"/>
      <c r="BJ142" s="33"/>
      <c r="BK142" s="33"/>
      <c r="BL142" s="33"/>
      <c r="BM142" s="33"/>
      <c r="BN142" s="33"/>
      <c r="BO142" s="33"/>
      <c r="BP142" s="33"/>
      <c r="BQ142" s="33"/>
      <c r="BR142" s="33"/>
      <c r="BS142" s="33"/>
      <c r="BT142" s="33"/>
      <c r="BU142" s="33"/>
      <c r="BV142" s="33"/>
      <c r="BW142" s="33"/>
    </row>
    <row r="143" spans="1:75" s="35" customFormat="1" ht="12.75" hidden="1" customHeight="1" thickTop="1">
      <c r="A143" s="356"/>
      <c r="B143" s="123"/>
      <c r="C143" s="123"/>
      <c r="D143" s="123"/>
      <c r="E143" s="202"/>
      <c r="F143" s="69"/>
      <c r="G143" s="193"/>
      <c r="H143" s="206"/>
      <c r="I143" s="69"/>
      <c r="J143" s="69"/>
      <c r="K143" s="69"/>
      <c r="L143" s="69"/>
      <c r="M143" s="69"/>
      <c r="N143" s="33"/>
      <c r="O143" s="33"/>
      <c r="P143" s="33"/>
      <c r="Q143" s="33"/>
      <c r="R143" s="33"/>
      <c r="S143" s="33"/>
      <c r="T143" s="33"/>
      <c r="U143" s="33"/>
      <c r="V143" s="33"/>
      <c r="W143" s="33"/>
      <c r="X143" s="33"/>
      <c r="Y143" s="33"/>
      <c r="Z143" s="33"/>
      <c r="AA143" s="33"/>
      <c r="AB143" s="33"/>
      <c r="AC143" s="33"/>
      <c r="AD143" s="33"/>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33"/>
      <c r="BF143" s="33"/>
      <c r="BG143" s="33"/>
      <c r="BH143" s="33"/>
      <c r="BI143" s="33"/>
      <c r="BJ143" s="33"/>
      <c r="BK143" s="33"/>
      <c r="BL143" s="33"/>
      <c r="BM143" s="33"/>
      <c r="BN143" s="33"/>
      <c r="BO143" s="33"/>
      <c r="BP143" s="33"/>
      <c r="BQ143" s="33"/>
      <c r="BR143" s="33"/>
      <c r="BS143" s="33"/>
      <c r="BT143" s="33"/>
      <c r="BU143" s="33"/>
      <c r="BV143" s="33"/>
      <c r="BW143" s="33"/>
    </row>
    <row r="144" spans="1:75" s="35" customFormat="1" ht="12.75" hidden="1" customHeight="1" thickTop="1">
      <c r="A144" s="356"/>
      <c r="B144" s="123"/>
      <c r="C144" s="123"/>
      <c r="D144" s="123"/>
      <c r="E144" s="202"/>
      <c r="F144" s="69"/>
      <c r="G144" s="193"/>
      <c r="H144" s="206"/>
      <c r="I144" s="69"/>
      <c r="J144" s="69"/>
      <c r="K144" s="69"/>
      <c r="L144" s="69"/>
      <c r="M144" s="69"/>
      <c r="N144" s="33"/>
      <c r="O144" s="33"/>
      <c r="P144" s="33"/>
      <c r="Q144" s="33"/>
      <c r="R144" s="33"/>
      <c r="S144" s="33"/>
      <c r="T144" s="33"/>
      <c r="U144" s="33"/>
      <c r="V144" s="33"/>
      <c r="W144" s="33"/>
      <c r="X144" s="33"/>
      <c r="Y144" s="33"/>
      <c r="Z144" s="33"/>
      <c r="AA144" s="33"/>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3"/>
      <c r="AX144" s="33"/>
      <c r="AY144" s="33"/>
      <c r="AZ144" s="33"/>
      <c r="BA144" s="33"/>
      <c r="BB144" s="33"/>
      <c r="BC144" s="33"/>
      <c r="BD144" s="33"/>
      <c r="BE144" s="33"/>
      <c r="BF144" s="33"/>
      <c r="BG144" s="33"/>
      <c r="BH144" s="33"/>
      <c r="BI144" s="33"/>
      <c r="BJ144" s="33"/>
      <c r="BK144" s="33"/>
      <c r="BL144" s="33"/>
      <c r="BM144" s="33"/>
      <c r="BN144" s="33"/>
      <c r="BO144" s="33"/>
      <c r="BP144" s="33"/>
      <c r="BQ144" s="33"/>
      <c r="BR144" s="33"/>
      <c r="BS144" s="33"/>
      <c r="BT144" s="33"/>
      <c r="BU144" s="33"/>
      <c r="BV144" s="33"/>
      <c r="BW144" s="33"/>
    </row>
    <row r="145" spans="1:75" s="35" customFormat="1" ht="12.75" hidden="1" customHeight="1" thickTop="1">
      <c r="A145" s="356"/>
      <c r="B145" s="123"/>
      <c r="C145" s="123"/>
      <c r="D145" s="123"/>
      <c r="E145" s="202"/>
      <c r="F145" s="69"/>
      <c r="G145" s="193"/>
      <c r="H145" s="206"/>
      <c r="I145" s="69"/>
      <c r="J145" s="69"/>
      <c r="K145" s="69"/>
      <c r="L145" s="69"/>
      <c r="M145" s="69"/>
      <c r="N145" s="33"/>
      <c r="O145" s="33"/>
      <c r="P145" s="33"/>
      <c r="Q145" s="33"/>
      <c r="R145" s="33"/>
      <c r="S145" s="33"/>
      <c r="T145" s="33"/>
      <c r="U145" s="33"/>
      <c r="V145" s="33"/>
      <c r="W145" s="33"/>
      <c r="X145" s="33"/>
      <c r="Y145" s="33"/>
      <c r="Z145" s="33"/>
      <c r="AA145" s="33"/>
      <c r="AB145" s="33"/>
      <c r="AC145" s="33"/>
      <c r="AD145" s="33"/>
      <c r="AE145" s="33"/>
      <c r="AF145" s="33"/>
      <c r="AG145" s="33"/>
      <c r="AH145" s="33"/>
      <c r="AI145" s="33"/>
      <c r="AJ145" s="33"/>
      <c r="AK145" s="33"/>
      <c r="AL145" s="33"/>
      <c r="AM145" s="33"/>
      <c r="AN145" s="33"/>
      <c r="AO145" s="33"/>
      <c r="AP145" s="33"/>
      <c r="AQ145" s="33"/>
      <c r="AR145" s="33"/>
      <c r="AS145" s="33"/>
      <c r="AT145" s="33"/>
      <c r="AU145" s="33"/>
      <c r="AV145" s="33"/>
      <c r="AW145" s="33"/>
      <c r="AX145" s="33"/>
      <c r="AY145" s="33"/>
      <c r="AZ145" s="33"/>
      <c r="BA145" s="33"/>
      <c r="BB145" s="33"/>
      <c r="BC145" s="33"/>
      <c r="BD145" s="33"/>
      <c r="BE145" s="33"/>
      <c r="BF145" s="33"/>
      <c r="BG145" s="33"/>
      <c r="BH145" s="33"/>
      <c r="BI145" s="33"/>
      <c r="BJ145" s="33"/>
      <c r="BK145" s="33"/>
      <c r="BL145" s="33"/>
      <c r="BM145" s="33"/>
      <c r="BN145" s="33"/>
      <c r="BO145" s="33"/>
      <c r="BP145" s="33"/>
      <c r="BQ145" s="33"/>
      <c r="BR145" s="33"/>
      <c r="BS145" s="33"/>
      <c r="BT145" s="33"/>
      <c r="BU145" s="33"/>
      <c r="BV145" s="33"/>
      <c r="BW145" s="33"/>
    </row>
    <row r="146" spans="1:75" s="35" customFormat="1" ht="12.75" hidden="1" customHeight="1" thickTop="1">
      <c r="A146" s="356"/>
      <c r="B146" s="123"/>
      <c r="C146" s="123"/>
      <c r="D146" s="123"/>
      <c r="E146" s="202"/>
      <c r="F146" s="69"/>
      <c r="G146" s="193"/>
      <c r="H146" s="206"/>
      <c r="I146" s="69"/>
      <c r="J146" s="69"/>
      <c r="K146" s="69"/>
      <c r="L146" s="69"/>
      <c r="M146" s="69"/>
      <c r="N146" s="33"/>
      <c r="O146" s="33"/>
      <c r="P146" s="33"/>
      <c r="Q146" s="33"/>
      <c r="R146" s="33"/>
      <c r="S146" s="33"/>
      <c r="T146" s="33"/>
      <c r="U146" s="33"/>
      <c r="V146" s="33"/>
      <c r="W146" s="33"/>
      <c r="X146" s="33"/>
      <c r="Y146" s="33"/>
      <c r="Z146" s="33"/>
      <c r="AA146" s="33"/>
      <c r="AB146" s="33"/>
      <c r="AC146" s="33"/>
      <c r="AD146" s="33"/>
      <c r="AE146" s="33"/>
      <c r="AF146" s="33"/>
      <c r="AG146" s="33"/>
      <c r="AH146" s="33"/>
      <c r="AI146" s="33"/>
      <c r="AJ146" s="33"/>
      <c r="AK146" s="33"/>
      <c r="AL146" s="33"/>
      <c r="AM146" s="33"/>
      <c r="AN146" s="33"/>
      <c r="AO146" s="33"/>
      <c r="AP146" s="33"/>
      <c r="AQ146" s="33"/>
      <c r="AR146" s="33"/>
      <c r="AS146" s="33"/>
      <c r="AT146" s="33"/>
      <c r="AU146" s="33"/>
      <c r="AV146" s="33"/>
      <c r="AW146" s="33"/>
      <c r="AX146" s="33"/>
      <c r="AY146" s="33"/>
      <c r="AZ146" s="33"/>
      <c r="BA146" s="33"/>
      <c r="BB146" s="33"/>
      <c r="BC146" s="33"/>
      <c r="BD146" s="33"/>
      <c r="BE146" s="33"/>
      <c r="BF146" s="33"/>
      <c r="BG146" s="33"/>
      <c r="BH146" s="33"/>
      <c r="BI146" s="33"/>
      <c r="BJ146" s="33"/>
      <c r="BK146" s="33"/>
      <c r="BL146" s="33"/>
      <c r="BM146" s="33"/>
      <c r="BN146" s="33"/>
      <c r="BO146" s="33"/>
      <c r="BP146" s="33"/>
      <c r="BQ146" s="33"/>
      <c r="BR146" s="33"/>
      <c r="BS146" s="33"/>
      <c r="BT146" s="33"/>
      <c r="BU146" s="33"/>
      <c r="BV146" s="33"/>
      <c r="BW146" s="33"/>
    </row>
    <row r="147" spans="1:75" s="35" customFormat="1" ht="12.75" hidden="1" customHeight="1" thickTop="1">
      <c r="A147" s="356"/>
      <c r="B147" s="123"/>
      <c r="C147" s="123"/>
      <c r="D147" s="123"/>
      <c r="E147" s="202"/>
      <c r="F147" s="69"/>
      <c r="G147" s="193"/>
      <c r="H147" s="206"/>
      <c r="I147" s="69"/>
      <c r="J147" s="69"/>
      <c r="K147" s="69"/>
      <c r="L147" s="69"/>
      <c r="M147" s="69"/>
      <c r="N147" s="33"/>
      <c r="O147" s="33"/>
      <c r="P147" s="33"/>
      <c r="Q147" s="33"/>
      <c r="R147" s="33"/>
      <c r="S147" s="33"/>
      <c r="T147" s="33"/>
      <c r="U147" s="33"/>
      <c r="V147" s="33"/>
      <c r="W147" s="33"/>
      <c r="X147" s="33"/>
      <c r="Y147" s="33"/>
      <c r="Z147" s="33"/>
      <c r="AA147" s="33"/>
      <c r="AB147" s="33"/>
      <c r="AC147" s="33"/>
      <c r="AD147" s="33"/>
      <c r="AE147" s="33"/>
      <c r="AF147" s="33"/>
      <c r="AG147" s="33"/>
      <c r="AH147" s="33"/>
      <c r="AI147" s="33"/>
      <c r="AJ147" s="33"/>
      <c r="AK147" s="33"/>
      <c r="AL147" s="33"/>
      <c r="AM147" s="33"/>
      <c r="AN147" s="33"/>
      <c r="AO147" s="33"/>
      <c r="AP147" s="33"/>
      <c r="AQ147" s="33"/>
      <c r="AR147" s="33"/>
      <c r="AS147" s="33"/>
      <c r="AT147" s="33"/>
      <c r="AU147" s="33"/>
      <c r="AV147" s="33"/>
      <c r="AW147" s="33"/>
      <c r="AX147" s="33"/>
      <c r="AY147" s="33"/>
      <c r="AZ147" s="33"/>
      <c r="BA147" s="33"/>
      <c r="BB147" s="33"/>
      <c r="BC147" s="33"/>
      <c r="BD147" s="33"/>
      <c r="BE147" s="33"/>
      <c r="BF147" s="33"/>
      <c r="BG147" s="33"/>
      <c r="BH147" s="33"/>
      <c r="BI147" s="33"/>
      <c r="BJ147" s="33"/>
      <c r="BK147" s="33"/>
      <c r="BL147" s="33"/>
      <c r="BM147" s="33"/>
      <c r="BN147" s="33"/>
      <c r="BO147" s="33"/>
      <c r="BP147" s="33"/>
      <c r="BQ147" s="33"/>
      <c r="BR147" s="33"/>
      <c r="BS147" s="33"/>
      <c r="BT147" s="33"/>
      <c r="BU147" s="33"/>
      <c r="BV147" s="33"/>
      <c r="BW147" s="33"/>
    </row>
    <row r="148" spans="1:75" s="35" customFormat="1" ht="12.75" hidden="1" customHeight="1" thickTop="1">
      <c r="A148" s="356"/>
      <c r="B148" s="123"/>
      <c r="C148" s="123"/>
      <c r="D148" s="123"/>
      <c r="E148" s="202"/>
      <c r="F148" s="69"/>
      <c r="G148" s="193"/>
      <c r="H148" s="206"/>
      <c r="I148" s="69"/>
      <c r="J148" s="69"/>
      <c r="K148" s="69"/>
      <c r="L148" s="69"/>
      <c r="M148" s="69"/>
      <c r="N148" s="33"/>
      <c r="O148" s="33"/>
      <c r="P148" s="33"/>
      <c r="Q148" s="33"/>
      <c r="R148" s="33"/>
      <c r="S148" s="33"/>
      <c r="T148" s="33"/>
      <c r="U148" s="33"/>
      <c r="V148" s="33"/>
      <c r="W148" s="33"/>
      <c r="X148" s="33"/>
      <c r="Y148" s="33"/>
      <c r="Z148" s="33"/>
      <c r="AA148" s="33"/>
      <c r="AB148" s="33"/>
      <c r="AC148" s="33"/>
      <c r="AD148" s="33"/>
      <c r="AE148" s="33"/>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3"/>
      <c r="BB148" s="33"/>
      <c r="BC148" s="33"/>
      <c r="BD148" s="33"/>
      <c r="BE148" s="33"/>
      <c r="BF148" s="33"/>
      <c r="BG148" s="33"/>
      <c r="BH148" s="33"/>
      <c r="BI148" s="33"/>
      <c r="BJ148" s="33"/>
      <c r="BK148" s="33"/>
      <c r="BL148" s="33"/>
      <c r="BM148" s="33"/>
      <c r="BN148" s="33"/>
      <c r="BO148" s="33"/>
      <c r="BP148" s="33"/>
      <c r="BQ148" s="33"/>
      <c r="BR148" s="33"/>
      <c r="BS148" s="33"/>
      <c r="BT148" s="33"/>
      <c r="BU148" s="33"/>
      <c r="BV148" s="33"/>
      <c r="BW148" s="33"/>
    </row>
    <row r="149" spans="1:75" s="35" customFormat="1" ht="12.75" hidden="1" customHeight="1" thickTop="1">
      <c r="A149" s="356"/>
      <c r="B149" s="123"/>
      <c r="C149" s="123"/>
      <c r="D149" s="123"/>
      <c r="E149" s="202"/>
      <c r="F149" s="69"/>
      <c r="G149" s="193"/>
      <c r="H149" s="206"/>
      <c r="I149" s="69"/>
      <c r="J149" s="69"/>
      <c r="K149" s="69"/>
      <c r="L149" s="69"/>
      <c r="M149" s="69"/>
      <c r="N149" s="33"/>
      <c r="O149" s="33"/>
      <c r="P149" s="33"/>
      <c r="Q149" s="33"/>
      <c r="R149" s="33"/>
      <c r="S149" s="33"/>
      <c r="T149" s="33"/>
      <c r="U149" s="33"/>
      <c r="V149" s="33"/>
      <c r="W149" s="33"/>
      <c r="X149" s="33"/>
      <c r="Y149" s="33"/>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3"/>
      <c r="AY149" s="33"/>
      <c r="AZ149" s="33"/>
      <c r="BA149" s="33"/>
      <c r="BB149" s="33"/>
      <c r="BC149" s="33"/>
      <c r="BD149" s="33"/>
      <c r="BE149" s="33"/>
      <c r="BF149" s="33"/>
      <c r="BG149" s="33"/>
      <c r="BH149" s="33"/>
      <c r="BI149" s="33"/>
      <c r="BJ149" s="33"/>
      <c r="BK149" s="33"/>
      <c r="BL149" s="33"/>
      <c r="BM149" s="33"/>
      <c r="BN149" s="33"/>
      <c r="BO149" s="33"/>
      <c r="BP149" s="33"/>
      <c r="BQ149" s="33"/>
      <c r="BR149" s="33"/>
      <c r="BS149" s="33"/>
      <c r="BT149" s="33"/>
      <c r="BU149" s="33"/>
      <c r="BV149" s="33"/>
      <c r="BW149" s="33"/>
    </row>
    <row r="150" spans="1:75" s="35" customFormat="1" ht="12.75" hidden="1" customHeight="1" thickTop="1">
      <c r="A150" s="356"/>
      <c r="B150" s="123"/>
      <c r="C150" s="123"/>
      <c r="D150" s="123"/>
      <c r="E150" s="202"/>
      <c r="F150" s="69"/>
      <c r="G150" s="193"/>
      <c r="H150" s="206"/>
      <c r="I150" s="69"/>
      <c r="J150" s="69"/>
      <c r="K150" s="69"/>
      <c r="L150" s="69"/>
      <c r="M150" s="69"/>
      <c r="N150" s="33"/>
      <c r="O150" s="33"/>
      <c r="P150" s="33"/>
      <c r="Q150" s="33"/>
      <c r="R150" s="33"/>
      <c r="S150" s="33"/>
      <c r="T150" s="33"/>
      <c r="U150" s="33"/>
      <c r="V150" s="33"/>
      <c r="W150" s="33"/>
      <c r="X150" s="33"/>
      <c r="Y150" s="33"/>
      <c r="Z150" s="33"/>
      <c r="AA150" s="33"/>
      <c r="AB150" s="33"/>
      <c r="AC150" s="33"/>
      <c r="AD150" s="33"/>
      <c r="AE150" s="33"/>
      <c r="AF150" s="33"/>
      <c r="AG150" s="33"/>
      <c r="AH150" s="33"/>
      <c r="AI150" s="33"/>
      <c r="AJ150" s="33"/>
      <c r="AK150" s="33"/>
      <c r="AL150" s="33"/>
      <c r="AM150" s="33"/>
      <c r="AN150" s="33"/>
      <c r="AO150" s="33"/>
      <c r="AP150" s="33"/>
      <c r="AQ150" s="33"/>
      <c r="AR150" s="33"/>
      <c r="AS150" s="33"/>
      <c r="AT150" s="33"/>
      <c r="AU150" s="33"/>
      <c r="AV150" s="33"/>
      <c r="AW150" s="33"/>
      <c r="AX150" s="33"/>
      <c r="AY150" s="33"/>
      <c r="AZ150" s="33"/>
      <c r="BA150" s="33"/>
      <c r="BB150" s="33"/>
      <c r="BC150" s="33"/>
      <c r="BD150" s="33"/>
      <c r="BE150" s="33"/>
      <c r="BF150" s="33"/>
      <c r="BG150" s="33"/>
      <c r="BH150" s="33"/>
      <c r="BI150" s="33"/>
      <c r="BJ150" s="33"/>
      <c r="BK150" s="33"/>
      <c r="BL150" s="33"/>
      <c r="BM150" s="33"/>
      <c r="BN150" s="33"/>
      <c r="BO150" s="33"/>
      <c r="BP150" s="33"/>
      <c r="BQ150" s="33"/>
      <c r="BR150" s="33"/>
      <c r="BS150" s="33"/>
      <c r="BT150" s="33"/>
      <c r="BU150" s="33"/>
      <c r="BV150" s="33"/>
      <c r="BW150" s="33"/>
    </row>
    <row r="151" spans="1:75" s="35" customFormat="1" ht="12.75" hidden="1" customHeight="1" thickTop="1">
      <c r="A151" s="356"/>
      <c r="B151" s="123"/>
      <c r="C151" s="123"/>
      <c r="D151" s="123"/>
      <c r="E151" s="202"/>
      <c r="F151" s="69"/>
      <c r="G151" s="193"/>
      <c r="H151" s="206"/>
      <c r="I151" s="69"/>
      <c r="J151" s="69"/>
      <c r="K151" s="69"/>
      <c r="L151" s="69"/>
      <c r="M151" s="69"/>
      <c r="N151" s="33"/>
      <c r="O151" s="33"/>
      <c r="P151" s="33"/>
      <c r="Q151" s="33"/>
      <c r="R151" s="33"/>
      <c r="S151" s="33"/>
      <c r="T151" s="33"/>
      <c r="U151" s="33"/>
      <c r="V151" s="33"/>
      <c r="W151" s="33"/>
      <c r="X151" s="33"/>
      <c r="Y151" s="33"/>
      <c r="Z151" s="33"/>
      <c r="AA151" s="33"/>
      <c r="AB151" s="33"/>
      <c r="AC151" s="33"/>
      <c r="AD151" s="33"/>
      <c r="AE151" s="33"/>
      <c r="AF151" s="33"/>
      <c r="AG151" s="33"/>
      <c r="AH151" s="33"/>
      <c r="AI151" s="33"/>
      <c r="AJ151" s="33"/>
      <c r="AK151" s="33"/>
      <c r="AL151" s="33"/>
      <c r="AM151" s="33"/>
      <c r="AN151" s="33"/>
      <c r="AO151" s="33"/>
      <c r="AP151" s="33"/>
      <c r="AQ151" s="33"/>
      <c r="AR151" s="33"/>
      <c r="AS151" s="33"/>
      <c r="AT151" s="33"/>
      <c r="AU151" s="33"/>
      <c r="AV151" s="33"/>
      <c r="AW151" s="33"/>
      <c r="AX151" s="33"/>
      <c r="AY151" s="33"/>
      <c r="AZ151" s="33"/>
      <c r="BA151" s="33"/>
      <c r="BB151" s="33"/>
      <c r="BC151" s="33"/>
      <c r="BD151" s="33"/>
      <c r="BE151" s="33"/>
      <c r="BF151" s="33"/>
      <c r="BG151" s="33"/>
      <c r="BH151" s="33"/>
      <c r="BI151" s="33"/>
      <c r="BJ151" s="33"/>
      <c r="BK151" s="33"/>
      <c r="BL151" s="33"/>
    </row>
    <row r="152" spans="1:75" s="35" customFormat="1" ht="12.75" hidden="1" customHeight="1" thickTop="1">
      <c r="A152" s="356"/>
      <c r="B152" s="123"/>
      <c r="C152" s="123"/>
      <c r="D152" s="123"/>
      <c r="E152" s="202"/>
      <c r="F152" s="69"/>
      <c r="G152" s="193"/>
      <c r="H152" s="206"/>
      <c r="I152" s="69"/>
      <c r="J152" s="69"/>
      <c r="K152" s="69"/>
      <c r="L152" s="69"/>
      <c r="M152" s="69"/>
      <c r="N152" s="33"/>
      <c r="O152" s="33"/>
      <c r="P152" s="33"/>
      <c r="Q152" s="33"/>
      <c r="R152" s="33"/>
      <c r="S152" s="33"/>
      <c r="T152" s="33"/>
      <c r="U152" s="33"/>
      <c r="V152" s="33"/>
      <c r="W152" s="33"/>
      <c r="X152" s="33"/>
      <c r="Y152" s="33"/>
      <c r="Z152" s="33"/>
      <c r="AA152" s="33"/>
      <c r="AB152" s="33"/>
      <c r="AC152" s="33"/>
      <c r="AD152" s="33"/>
      <c r="AE152" s="33"/>
      <c r="AF152" s="33"/>
      <c r="AG152" s="33"/>
      <c r="AH152" s="33"/>
      <c r="AI152" s="33"/>
      <c r="AJ152" s="33"/>
      <c r="AK152" s="33"/>
      <c r="AL152" s="33"/>
      <c r="AM152" s="33"/>
      <c r="AN152" s="33"/>
      <c r="AO152" s="33"/>
      <c r="AP152" s="33"/>
      <c r="AQ152" s="33"/>
      <c r="AR152" s="33"/>
      <c r="AS152" s="33"/>
      <c r="AT152" s="33"/>
      <c r="AU152" s="33"/>
      <c r="AV152" s="33"/>
      <c r="AW152" s="33"/>
      <c r="AX152" s="33"/>
      <c r="AY152" s="33"/>
      <c r="AZ152" s="33"/>
      <c r="BA152" s="33"/>
      <c r="BB152" s="33"/>
      <c r="BC152" s="33"/>
      <c r="BD152" s="33"/>
      <c r="BE152" s="33"/>
      <c r="BF152" s="33"/>
      <c r="BG152" s="33"/>
      <c r="BH152" s="33"/>
      <c r="BI152" s="33"/>
      <c r="BJ152" s="33"/>
      <c r="BK152" s="33"/>
      <c r="BL152" s="33"/>
    </row>
    <row r="153" spans="1:75" s="35" customFormat="1" ht="12.75" hidden="1" customHeight="1" thickTop="1">
      <c r="A153" s="356"/>
      <c r="B153" s="123"/>
      <c r="C153" s="123"/>
      <c r="D153" s="123"/>
      <c r="E153" s="202"/>
      <c r="F153" s="69"/>
      <c r="G153" s="193"/>
      <c r="H153" s="206"/>
      <c r="I153" s="69"/>
      <c r="J153" s="69"/>
      <c r="K153" s="69"/>
      <c r="L153" s="69"/>
      <c r="M153" s="69"/>
      <c r="N153" s="33"/>
      <c r="O153" s="33"/>
      <c r="P153" s="33"/>
      <c r="Q153" s="33"/>
      <c r="R153" s="33"/>
      <c r="S153" s="33"/>
      <c r="T153" s="33"/>
      <c r="U153" s="33"/>
      <c r="V153" s="33"/>
      <c r="W153" s="33"/>
      <c r="X153" s="33"/>
      <c r="Y153" s="33"/>
      <c r="Z153" s="33"/>
      <c r="AA153" s="33"/>
      <c r="AB153" s="33"/>
      <c r="AC153" s="33"/>
      <c r="AD153" s="33"/>
      <c r="AE153" s="33"/>
      <c r="AF153" s="33"/>
      <c r="AG153" s="33"/>
      <c r="AH153" s="33"/>
      <c r="AI153" s="33"/>
      <c r="AJ153" s="33"/>
      <c r="AK153" s="33"/>
      <c r="AL153" s="33"/>
      <c r="AM153" s="33"/>
      <c r="AN153" s="33"/>
      <c r="AO153" s="33"/>
      <c r="AP153" s="33"/>
      <c r="AQ153" s="33"/>
      <c r="AR153" s="33"/>
      <c r="AS153" s="33"/>
      <c r="AT153" s="33"/>
      <c r="AU153" s="33"/>
      <c r="AV153" s="33"/>
      <c r="AW153" s="33"/>
      <c r="AX153" s="33"/>
      <c r="AY153" s="33"/>
      <c r="AZ153" s="33"/>
      <c r="BA153" s="33"/>
      <c r="BB153" s="33"/>
      <c r="BC153" s="33"/>
      <c r="BD153" s="33"/>
      <c r="BE153" s="33"/>
      <c r="BF153" s="33"/>
      <c r="BG153" s="33"/>
      <c r="BH153" s="33"/>
      <c r="BI153" s="33"/>
      <c r="BJ153" s="33"/>
      <c r="BK153" s="33"/>
      <c r="BL153" s="33"/>
    </row>
    <row r="154" spans="1:75" s="35" customFormat="1" ht="12.75" hidden="1" customHeight="1" thickTop="1">
      <c r="A154" s="356"/>
      <c r="B154" s="123"/>
      <c r="C154" s="123"/>
      <c r="D154" s="123"/>
      <c r="E154" s="202"/>
      <c r="F154" s="69"/>
      <c r="G154" s="193"/>
      <c r="H154" s="206"/>
      <c r="I154" s="69"/>
      <c r="J154" s="69"/>
      <c r="K154" s="69"/>
      <c r="L154" s="69"/>
      <c r="M154" s="69"/>
      <c r="N154" s="33"/>
      <c r="O154" s="33"/>
      <c r="P154" s="33"/>
      <c r="Q154" s="33"/>
      <c r="R154" s="33"/>
      <c r="S154" s="33"/>
      <c r="T154" s="33"/>
      <c r="U154" s="33"/>
      <c r="V154" s="33"/>
      <c r="W154" s="33"/>
      <c r="X154" s="33"/>
      <c r="Y154" s="33"/>
      <c r="Z154" s="33"/>
      <c r="AA154" s="33"/>
      <c r="AB154" s="33"/>
      <c r="AC154" s="33"/>
      <c r="AD154" s="33"/>
      <c r="AE154" s="33"/>
      <c r="AF154" s="33"/>
      <c r="AG154" s="33"/>
      <c r="AH154" s="33"/>
      <c r="AI154" s="33"/>
      <c r="AJ154" s="33"/>
      <c r="AK154" s="33"/>
      <c r="AL154" s="33"/>
      <c r="AM154" s="33"/>
      <c r="AN154" s="33"/>
      <c r="AO154" s="33"/>
      <c r="AP154" s="33"/>
      <c r="AQ154" s="33"/>
      <c r="AR154" s="33"/>
      <c r="AS154" s="33"/>
      <c r="AT154" s="33"/>
      <c r="AU154" s="33"/>
      <c r="AV154" s="33"/>
      <c r="AW154" s="33"/>
      <c r="AX154" s="33"/>
      <c r="AY154" s="33"/>
      <c r="AZ154" s="33"/>
      <c r="BA154" s="33"/>
      <c r="BB154" s="33"/>
      <c r="BC154" s="33"/>
      <c r="BD154" s="33"/>
      <c r="BE154" s="33"/>
      <c r="BF154" s="33"/>
      <c r="BG154" s="33"/>
      <c r="BH154" s="33"/>
      <c r="BI154" s="33"/>
      <c r="BJ154" s="33"/>
      <c r="BK154" s="33"/>
      <c r="BL154" s="33"/>
    </row>
    <row r="155" spans="1:75" s="35" customFormat="1" ht="12.75" hidden="1" customHeight="1" thickTop="1">
      <c r="A155" s="356"/>
      <c r="B155" s="123"/>
      <c r="C155" s="123"/>
      <c r="D155" s="123"/>
      <c r="E155" s="202"/>
      <c r="F155" s="69"/>
      <c r="G155" s="193"/>
      <c r="H155" s="206"/>
      <c r="I155" s="69"/>
      <c r="J155" s="69"/>
      <c r="K155" s="69"/>
      <c r="L155" s="69"/>
      <c r="M155" s="69"/>
      <c r="N155" s="33"/>
      <c r="O155" s="33"/>
      <c r="P155" s="33"/>
      <c r="Q155" s="33"/>
      <c r="R155" s="33"/>
      <c r="S155" s="33"/>
      <c r="T155" s="33"/>
      <c r="U155" s="33"/>
      <c r="V155" s="33"/>
      <c r="W155" s="33"/>
      <c r="X155" s="33"/>
      <c r="Y155" s="33"/>
      <c r="Z155" s="33"/>
      <c r="AA155" s="33"/>
      <c r="AB155" s="33"/>
      <c r="AC155" s="33"/>
      <c r="AD155" s="33"/>
      <c r="AE155" s="33"/>
      <c r="AF155" s="33"/>
      <c r="AG155" s="33"/>
      <c r="AH155" s="33"/>
      <c r="AI155" s="33"/>
      <c r="AJ155" s="33"/>
      <c r="AK155" s="33"/>
      <c r="AL155" s="33"/>
      <c r="AM155" s="33"/>
      <c r="AN155" s="33"/>
      <c r="AO155" s="33"/>
      <c r="AP155" s="33"/>
      <c r="AQ155" s="33"/>
      <c r="AR155" s="33"/>
      <c r="AS155" s="33"/>
      <c r="AT155" s="33"/>
      <c r="AU155" s="33"/>
      <c r="AV155" s="33"/>
      <c r="AW155" s="33"/>
      <c r="AX155" s="33"/>
      <c r="AY155" s="33"/>
      <c r="AZ155" s="33"/>
      <c r="BA155" s="33"/>
      <c r="BB155" s="33"/>
      <c r="BC155" s="33"/>
      <c r="BD155" s="33"/>
      <c r="BE155" s="33"/>
      <c r="BF155" s="33"/>
      <c r="BG155" s="33"/>
      <c r="BH155" s="33"/>
      <c r="BI155" s="33"/>
      <c r="BJ155" s="33"/>
      <c r="BK155" s="33"/>
      <c r="BL155" s="33"/>
    </row>
    <row r="156" spans="1:75" s="35" customFormat="1" ht="12.75" hidden="1" customHeight="1" thickTop="1">
      <c r="A156" s="356"/>
      <c r="B156" s="123"/>
      <c r="C156" s="123"/>
      <c r="D156" s="123"/>
      <c r="E156" s="202"/>
      <c r="F156" s="69"/>
      <c r="G156" s="193"/>
      <c r="H156" s="206"/>
      <c r="I156" s="69"/>
      <c r="J156" s="69"/>
      <c r="K156" s="69"/>
      <c r="L156" s="69"/>
      <c r="M156" s="69"/>
      <c r="N156" s="33"/>
      <c r="O156" s="33"/>
      <c r="P156" s="33"/>
      <c r="Q156" s="33"/>
      <c r="R156" s="33"/>
      <c r="S156" s="33"/>
      <c r="T156" s="33"/>
      <c r="U156" s="33"/>
      <c r="V156" s="33"/>
      <c r="W156" s="33"/>
      <c r="X156" s="33"/>
      <c r="Y156" s="33"/>
      <c r="Z156" s="33"/>
      <c r="AA156" s="33"/>
      <c r="AB156" s="33"/>
      <c r="AC156" s="33"/>
      <c r="AD156" s="33"/>
      <c r="AE156" s="33"/>
      <c r="AF156" s="33"/>
      <c r="AG156" s="33"/>
      <c r="AH156" s="33"/>
      <c r="AI156" s="33"/>
      <c r="AJ156" s="33"/>
      <c r="AK156" s="33"/>
      <c r="AL156" s="33"/>
      <c r="AM156" s="33"/>
      <c r="AN156" s="33"/>
      <c r="AO156" s="33"/>
      <c r="AP156" s="33"/>
      <c r="AQ156" s="33"/>
      <c r="AR156" s="33"/>
      <c r="AS156" s="33"/>
      <c r="AT156" s="33"/>
      <c r="AU156" s="33"/>
      <c r="AV156" s="33"/>
      <c r="AW156" s="33"/>
      <c r="AX156" s="33"/>
      <c r="AY156" s="33"/>
      <c r="AZ156" s="33"/>
      <c r="BA156" s="33"/>
      <c r="BB156" s="33"/>
      <c r="BC156" s="33"/>
      <c r="BD156" s="33"/>
      <c r="BE156" s="33"/>
      <c r="BF156" s="33"/>
      <c r="BG156" s="33"/>
      <c r="BH156" s="33"/>
      <c r="BI156" s="33"/>
      <c r="BJ156" s="33"/>
      <c r="BK156" s="33"/>
      <c r="BL156" s="33"/>
    </row>
    <row r="157" spans="1:75" s="35" customFormat="1" ht="12.75" hidden="1" customHeight="1" thickTop="1">
      <c r="A157" s="356"/>
      <c r="B157" s="123"/>
      <c r="C157" s="123"/>
      <c r="D157" s="123"/>
      <c r="E157" s="202"/>
      <c r="F157" s="69"/>
      <c r="G157" s="193"/>
      <c r="H157" s="206"/>
      <c r="I157" s="69"/>
      <c r="J157" s="69"/>
      <c r="K157" s="69"/>
      <c r="L157" s="69"/>
      <c r="M157" s="69"/>
      <c r="N157" s="33"/>
      <c r="O157" s="33"/>
      <c r="P157" s="33"/>
      <c r="Q157" s="33"/>
      <c r="R157" s="33"/>
      <c r="S157" s="33"/>
      <c r="T157" s="33"/>
      <c r="U157" s="33"/>
      <c r="V157" s="33"/>
      <c r="W157" s="33"/>
      <c r="X157" s="33"/>
      <c r="Y157" s="33"/>
      <c r="Z157" s="33"/>
      <c r="AA157" s="33"/>
      <c r="AB157" s="33"/>
      <c r="AC157" s="33"/>
      <c r="AD157" s="33"/>
      <c r="AE157" s="33"/>
      <c r="AF157" s="33"/>
      <c r="AG157" s="33"/>
      <c r="AH157" s="33"/>
      <c r="AI157" s="33"/>
      <c r="AJ157" s="33"/>
      <c r="AK157" s="33"/>
      <c r="AL157" s="33"/>
      <c r="AM157" s="33"/>
      <c r="AN157" s="33"/>
      <c r="AO157" s="33"/>
      <c r="AP157" s="33"/>
      <c r="AQ157" s="33"/>
      <c r="AR157" s="33"/>
      <c r="AS157" s="33"/>
      <c r="AT157" s="33"/>
      <c r="AU157" s="33"/>
      <c r="AV157" s="33"/>
      <c r="AW157" s="33"/>
      <c r="AX157" s="33"/>
      <c r="AY157" s="33"/>
      <c r="AZ157" s="33"/>
      <c r="BA157" s="33"/>
      <c r="BB157" s="33"/>
      <c r="BC157" s="33"/>
      <c r="BD157" s="33"/>
      <c r="BE157" s="33"/>
      <c r="BF157" s="33"/>
      <c r="BG157" s="33"/>
      <c r="BH157" s="33"/>
      <c r="BI157" s="33"/>
      <c r="BJ157" s="33"/>
      <c r="BK157" s="33"/>
      <c r="BL157" s="33"/>
    </row>
    <row r="158" spans="1:75" s="35" customFormat="1" ht="12.75" hidden="1" customHeight="1" thickTop="1">
      <c r="A158" s="356"/>
      <c r="B158" s="123"/>
      <c r="C158" s="123"/>
      <c r="D158" s="123"/>
      <c r="E158" s="202"/>
      <c r="F158" s="69"/>
      <c r="G158" s="193"/>
      <c r="H158" s="206"/>
      <c r="I158" s="69"/>
      <c r="J158" s="69"/>
      <c r="K158" s="69"/>
      <c r="L158" s="69"/>
      <c r="M158" s="69"/>
      <c r="N158" s="33"/>
      <c r="O158" s="33"/>
      <c r="P158" s="33"/>
      <c r="Q158" s="33"/>
      <c r="R158" s="33"/>
      <c r="S158" s="33"/>
      <c r="T158" s="33"/>
      <c r="U158" s="33"/>
      <c r="V158" s="33"/>
      <c r="W158" s="33"/>
      <c r="X158" s="33"/>
      <c r="Y158" s="33"/>
      <c r="Z158" s="33"/>
      <c r="AA158" s="33"/>
      <c r="AB158" s="33"/>
      <c r="AC158" s="33"/>
      <c r="AD158" s="33"/>
      <c r="AE158" s="33"/>
      <c r="AF158" s="33"/>
      <c r="AG158" s="33"/>
      <c r="AH158" s="33"/>
      <c r="AI158" s="33"/>
      <c r="AJ158" s="33"/>
      <c r="AK158" s="33"/>
      <c r="AL158" s="33"/>
      <c r="AM158" s="33"/>
      <c r="AN158" s="33"/>
      <c r="AO158" s="33"/>
      <c r="AP158" s="33"/>
      <c r="AQ158" s="33"/>
      <c r="AR158" s="33"/>
      <c r="AS158" s="33"/>
      <c r="AT158" s="33"/>
      <c r="AU158" s="33"/>
      <c r="AV158" s="33"/>
      <c r="AW158" s="33"/>
      <c r="AX158" s="33"/>
      <c r="AY158" s="33"/>
      <c r="AZ158" s="33"/>
      <c r="BA158" s="33"/>
      <c r="BB158" s="33"/>
      <c r="BC158" s="33"/>
      <c r="BD158" s="33"/>
      <c r="BE158" s="33"/>
      <c r="BF158" s="33"/>
      <c r="BG158" s="33"/>
      <c r="BH158" s="33"/>
      <c r="BI158" s="33"/>
      <c r="BJ158" s="33"/>
      <c r="BK158" s="33"/>
      <c r="BL158" s="33"/>
    </row>
    <row r="159" spans="1:75" s="35" customFormat="1" ht="12.75" hidden="1" customHeight="1" thickTop="1">
      <c r="A159" s="356"/>
      <c r="B159" s="123"/>
      <c r="C159" s="123"/>
      <c r="D159" s="123"/>
      <c r="E159" s="202"/>
      <c r="F159" s="69"/>
      <c r="G159" s="193"/>
      <c r="H159" s="206"/>
      <c r="I159" s="69"/>
      <c r="J159" s="69"/>
      <c r="K159" s="69"/>
      <c r="L159" s="69"/>
      <c r="M159" s="69"/>
      <c r="N159" s="33"/>
      <c r="O159" s="33"/>
      <c r="P159" s="33"/>
      <c r="Q159" s="33"/>
      <c r="R159" s="33"/>
      <c r="S159" s="33"/>
      <c r="T159" s="33"/>
      <c r="U159" s="33"/>
      <c r="V159" s="33"/>
      <c r="W159" s="33"/>
      <c r="X159" s="33"/>
      <c r="Y159" s="33"/>
      <c r="Z159" s="33"/>
      <c r="AA159" s="33"/>
      <c r="AB159" s="33"/>
      <c r="AC159" s="33"/>
      <c r="AD159" s="33"/>
      <c r="AE159" s="33"/>
      <c r="AF159" s="33"/>
      <c r="AG159" s="33"/>
      <c r="AH159" s="33"/>
      <c r="AI159" s="33"/>
      <c r="AJ159" s="33"/>
      <c r="AK159" s="33"/>
      <c r="AL159" s="33"/>
      <c r="AM159" s="33"/>
      <c r="AN159" s="33"/>
      <c r="AO159" s="33"/>
      <c r="AP159" s="33"/>
      <c r="AQ159" s="33"/>
      <c r="AR159" s="33"/>
      <c r="AS159" s="33"/>
      <c r="AT159" s="33"/>
      <c r="AU159" s="33"/>
      <c r="AV159" s="33"/>
      <c r="AW159" s="33"/>
      <c r="AX159" s="33"/>
      <c r="AY159" s="33"/>
      <c r="AZ159" s="33"/>
      <c r="BA159" s="33"/>
      <c r="BB159" s="33"/>
      <c r="BC159" s="33"/>
      <c r="BD159" s="33"/>
      <c r="BE159" s="33"/>
      <c r="BF159" s="33"/>
      <c r="BG159" s="33"/>
      <c r="BH159" s="33"/>
      <c r="BI159" s="33"/>
      <c r="BJ159" s="33"/>
      <c r="BK159" s="33"/>
      <c r="BL159" s="33"/>
    </row>
    <row r="160" spans="1:75" s="35" customFormat="1" ht="12.75" hidden="1" customHeight="1" thickTop="1">
      <c r="A160" s="356"/>
      <c r="B160" s="123"/>
      <c r="C160" s="123"/>
      <c r="D160" s="123"/>
      <c r="E160" s="202"/>
      <c r="F160" s="69"/>
      <c r="G160" s="193"/>
      <c r="H160" s="206"/>
      <c r="I160" s="69"/>
      <c r="J160" s="69"/>
      <c r="K160" s="69"/>
      <c r="L160" s="69"/>
      <c r="M160" s="69"/>
      <c r="N160" s="33"/>
      <c r="O160" s="33"/>
      <c r="P160" s="33"/>
      <c r="Q160" s="33"/>
      <c r="R160" s="33"/>
      <c r="S160" s="33"/>
      <c r="T160" s="33"/>
      <c r="U160" s="33"/>
      <c r="V160" s="33"/>
      <c r="W160" s="33"/>
      <c r="X160" s="33"/>
      <c r="Y160" s="33"/>
      <c r="Z160" s="33"/>
      <c r="AA160" s="33"/>
      <c r="AB160" s="33"/>
      <c r="AC160" s="33"/>
      <c r="AD160" s="33"/>
      <c r="AE160" s="33"/>
      <c r="AF160" s="33"/>
      <c r="AG160" s="33"/>
      <c r="AH160" s="33"/>
      <c r="AI160" s="33"/>
      <c r="AJ160" s="33"/>
      <c r="AK160" s="33"/>
      <c r="AL160" s="33"/>
      <c r="AM160" s="33"/>
      <c r="AN160" s="33"/>
      <c r="AO160" s="33"/>
      <c r="AP160" s="33"/>
      <c r="AQ160" s="33"/>
      <c r="AR160" s="33"/>
      <c r="AS160" s="33"/>
      <c r="AT160" s="33"/>
      <c r="AU160" s="33"/>
      <c r="AV160" s="33"/>
      <c r="AW160" s="33"/>
      <c r="AX160" s="33"/>
      <c r="AY160" s="33"/>
      <c r="AZ160" s="33"/>
      <c r="BA160" s="33"/>
      <c r="BB160" s="33"/>
      <c r="BC160" s="33"/>
      <c r="BD160" s="33"/>
      <c r="BE160" s="33"/>
      <c r="BF160" s="33"/>
      <c r="BG160" s="33"/>
      <c r="BH160" s="33"/>
      <c r="BI160" s="33"/>
      <c r="BJ160" s="33"/>
      <c r="BK160" s="33"/>
      <c r="BL160" s="33"/>
    </row>
    <row r="161" spans="1:64" s="35" customFormat="1" ht="12.75" hidden="1" customHeight="1" thickTop="1">
      <c r="A161" s="356"/>
      <c r="B161" s="123"/>
      <c r="C161" s="123"/>
      <c r="D161" s="123"/>
      <c r="E161" s="202"/>
      <c r="F161" s="69"/>
      <c r="G161" s="193"/>
      <c r="H161" s="206"/>
      <c r="I161" s="69"/>
      <c r="J161" s="69"/>
      <c r="K161" s="69"/>
      <c r="L161" s="69"/>
      <c r="M161" s="69"/>
      <c r="N161" s="33"/>
      <c r="O161" s="33"/>
      <c r="P161" s="33"/>
      <c r="Q161" s="33"/>
      <c r="R161" s="33"/>
      <c r="S161" s="33"/>
      <c r="T161" s="33"/>
      <c r="U161" s="33"/>
      <c r="V161" s="33"/>
      <c r="W161" s="33"/>
      <c r="X161" s="33"/>
      <c r="Y161" s="33"/>
      <c r="Z161" s="33"/>
      <c r="AA161" s="33"/>
      <c r="AB161" s="33"/>
      <c r="AC161" s="33"/>
      <c r="AD161" s="33"/>
      <c r="AE161" s="33"/>
      <c r="AF161" s="33"/>
      <c r="AG161" s="33"/>
      <c r="AH161" s="33"/>
      <c r="AI161" s="33"/>
      <c r="AJ161" s="33"/>
      <c r="AK161" s="33"/>
      <c r="AL161" s="33"/>
      <c r="AM161" s="33"/>
      <c r="AN161" s="33"/>
      <c r="AO161" s="33"/>
      <c r="AP161" s="33"/>
      <c r="AQ161" s="33"/>
      <c r="AR161" s="33"/>
      <c r="AS161" s="33"/>
      <c r="AT161" s="33"/>
      <c r="AU161" s="33"/>
      <c r="AV161" s="33"/>
      <c r="AW161" s="33"/>
      <c r="AX161" s="33"/>
      <c r="AY161" s="33"/>
      <c r="AZ161" s="33"/>
      <c r="BA161" s="33"/>
      <c r="BB161" s="33"/>
      <c r="BC161" s="33"/>
      <c r="BD161" s="33"/>
      <c r="BE161" s="33"/>
      <c r="BF161" s="33"/>
      <c r="BG161" s="33"/>
      <c r="BH161" s="33"/>
      <c r="BI161" s="33"/>
      <c r="BJ161" s="33"/>
      <c r="BK161" s="33"/>
      <c r="BL161" s="33"/>
    </row>
    <row r="162" spans="1:64" s="35" customFormat="1" ht="12.75" hidden="1" customHeight="1" thickTop="1">
      <c r="A162" s="356"/>
      <c r="B162" s="123"/>
      <c r="C162" s="123"/>
      <c r="D162" s="123"/>
      <c r="E162" s="202"/>
      <c r="F162" s="69"/>
      <c r="G162" s="193"/>
      <c r="H162" s="206"/>
      <c r="I162" s="69"/>
      <c r="J162" s="69"/>
      <c r="K162" s="69"/>
      <c r="L162" s="69"/>
      <c r="M162" s="69"/>
      <c r="N162" s="33"/>
      <c r="O162" s="33"/>
      <c r="P162" s="33"/>
      <c r="Q162" s="33"/>
      <c r="R162" s="33"/>
      <c r="S162" s="33"/>
      <c r="T162" s="33"/>
      <c r="U162" s="33"/>
      <c r="V162" s="33"/>
      <c r="W162" s="33"/>
      <c r="X162" s="33"/>
      <c r="Y162" s="33"/>
      <c r="Z162" s="33"/>
      <c r="AA162" s="33"/>
      <c r="AB162" s="33"/>
      <c r="AC162" s="33"/>
      <c r="AD162" s="33"/>
      <c r="AE162" s="33"/>
      <c r="AF162" s="33"/>
      <c r="AG162" s="33"/>
      <c r="AH162" s="33"/>
      <c r="AI162" s="33"/>
      <c r="AJ162" s="33"/>
      <c r="AK162" s="33"/>
      <c r="AL162" s="33"/>
      <c r="AM162" s="33"/>
      <c r="AN162" s="33"/>
      <c r="AO162" s="33"/>
      <c r="AP162" s="33"/>
      <c r="AQ162" s="33"/>
      <c r="AR162" s="33"/>
      <c r="AS162" s="33"/>
      <c r="AT162" s="33"/>
      <c r="AU162" s="33"/>
      <c r="AV162" s="33"/>
      <c r="AW162" s="33"/>
      <c r="AX162" s="33"/>
      <c r="AY162" s="33"/>
      <c r="AZ162" s="33"/>
      <c r="BA162" s="33"/>
      <c r="BB162" s="33"/>
      <c r="BC162" s="33"/>
      <c r="BD162" s="33"/>
      <c r="BE162" s="33"/>
      <c r="BF162" s="33"/>
      <c r="BG162" s="33"/>
      <c r="BH162" s="33"/>
      <c r="BI162" s="33"/>
      <c r="BJ162" s="33"/>
      <c r="BK162" s="33"/>
      <c r="BL162" s="33"/>
    </row>
    <row r="163" spans="1:64" s="35" customFormat="1" ht="12.75" hidden="1" customHeight="1" thickTop="1">
      <c r="A163" s="356"/>
      <c r="B163" s="123"/>
      <c r="C163" s="123"/>
      <c r="D163" s="123"/>
      <c r="E163" s="202"/>
      <c r="F163" s="69"/>
      <c r="G163" s="193"/>
      <c r="H163" s="206"/>
      <c r="I163" s="69"/>
      <c r="J163" s="69"/>
      <c r="K163" s="69"/>
      <c r="L163" s="69"/>
      <c r="M163" s="69"/>
      <c r="N163" s="33"/>
      <c r="O163" s="33"/>
      <c r="P163" s="33"/>
      <c r="Q163" s="33"/>
      <c r="R163" s="33"/>
      <c r="S163" s="33"/>
      <c r="T163" s="33"/>
      <c r="U163" s="33"/>
      <c r="V163" s="33"/>
      <c r="W163" s="33"/>
      <c r="X163" s="33"/>
      <c r="Y163" s="33"/>
      <c r="Z163" s="33"/>
      <c r="AA163" s="33"/>
      <c r="AB163" s="33"/>
      <c r="AC163" s="33"/>
      <c r="AD163" s="33"/>
      <c r="AE163" s="33"/>
      <c r="AF163" s="33"/>
      <c r="AG163" s="33"/>
      <c r="AH163" s="33"/>
      <c r="AI163" s="33"/>
      <c r="AJ163" s="33"/>
      <c r="AK163" s="33"/>
      <c r="AL163" s="33"/>
      <c r="AM163" s="33"/>
      <c r="AN163" s="33"/>
      <c r="AO163" s="33"/>
      <c r="AP163" s="33"/>
      <c r="AQ163" s="33"/>
      <c r="AR163" s="33"/>
      <c r="AS163" s="33"/>
      <c r="AT163" s="33"/>
      <c r="AU163" s="33"/>
      <c r="AV163" s="33"/>
      <c r="AW163" s="33"/>
      <c r="AX163" s="33"/>
      <c r="AY163" s="33"/>
      <c r="AZ163" s="33"/>
      <c r="BA163" s="33"/>
      <c r="BB163" s="33"/>
      <c r="BC163" s="33"/>
      <c r="BD163" s="33"/>
      <c r="BE163" s="33"/>
      <c r="BF163" s="33"/>
      <c r="BG163" s="33"/>
      <c r="BH163" s="33"/>
      <c r="BI163" s="33"/>
      <c r="BJ163" s="33"/>
      <c r="BK163" s="33"/>
      <c r="BL163" s="33"/>
    </row>
    <row r="164" spans="1:64" s="35" customFormat="1" ht="12.75" hidden="1" customHeight="1" thickTop="1">
      <c r="A164" s="356"/>
      <c r="B164" s="123"/>
      <c r="C164" s="123"/>
      <c r="D164" s="123"/>
      <c r="E164" s="202"/>
      <c r="F164" s="69"/>
      <c r="G164" s="193"/>
      <c r="H164" s="206"/>
      <c r="I164" s="69"/>
      <c r="J164" s="69"/>
      <c r="K164" s="69"/>
      <c r="L164" s="69"/>
      <c r="M164" s="69"/>
      <c r="N164" s="33"/>
      <c r="O164" s="33"/>
      <c r="P164" s="33"/>
      <c r="Q164" s="33"/>
      <c r="R164" s="33"/>
      <c r="S164" s="33"/>
      <c r="T164" s="33"/>
      <c r="U164" s="33"/>
      <c r="V164" s="33"/>
      <c r="W164" s="33"/>
      <c r="X164" s="33"/>
      <c r="Y164" s="33"/>
      <c r="Z164" s="33"/>
      <c r="AA164" s="33"/>
      <c r="AB164" s="33"/>
      <c r="AC164" s="33"/>
      <c r="AD164" s="33"/>
      <c r="AE164" s="33"/>
      <c r="AF164" s="33"/>
      <c r="AG164" s="33"/>
      <c r="AH164" s="33"/>
      <c r="AI164" s="33"/>
      <c r="AJ164" s="33"/>
      <c r="AK164" s="33"/>
      <c r="AL164" s="33"/>
      <c r="AM164" s="33"/>
      <c r="AN164" s="33"/>
      <c r="AO164" s="33"/>
      <c r="AP164" s="33"/>
      <c r="AQ164" s="33"/>
      <c r="AR164" s="33"/>
      <c r="AS164" s="33"/>
      <c r="AT164" s="33"/>
      <c r="AU164" s="33"/>
      <c r="AV164" s="33"/>
      <c r="AW164" s="33"/>
      <c r="AX164" s="33"/>
      <c r="AY164" s="33"/>
      <c r="AZ164" s="33"/>
      <c r="BA164" s="33"/>
      <c r="BB164" s="33"/>
      <c r="BC164" s="33"/>
      <c r="BD164" s="33"/>
      <c r="BE164" s="33"/>
      <c r="BF164" s="33"/>
      <c r="BG164" s="33"/>
      <c r="BH164" s="33"/>
      <c r="BI164" s="33"/>
      <c r="BJ164" s="33"/>
      <c r="BK164" s="33"/>
      <c r="BL164" s="33"/>
    </row>
    <row r="165" spans="1:64" s="35" customFormat="1" ht="12.75" hidden="1" customHeight="1" thickTop="1">
      <c r="A165" s="356"/>
      <c r="B165" s="123"/>
      <c r="C165" s="123"/>
      <c r="D165" s="123"/>
      <c r="E165" s="202"/>
      <c r="F165" s="69"/>
      <c r="G165" s="193"/>
      <c r="H165" s="206"/>
      <c r="I165" s="69"/>
      <c r="J165" s="69"/>
      <c r="K165" s="69"/>
      <c r="L165" s="69"/>
      <c r="M165" s="69"/>
      <c r="N165" s="33"/>
      <c r="O165" s="33"/>
      <c r="P165" s="33"/>
      <c r="Q165" s="33"/>
      <c r="R165" s="33"/>
      <c r="S165" s="33"/>
      <c r="T165" s="33"/>
      <c r="U165" s="33"/>
      <c r="V165" s="33"/>
      <c r="W165" s="33"/>
      <c r="X165" s="33"/>
      <c r="Y165" s="33"/>
      <c r="Z165" s="33"/>
      <c r="AA165" s="33"/>
      <c r="AB165" s="33"/>
      <c r="AC165" s="33"/>
      <c r="AD165" s="33"/>
      <c r="AE165" s="33"/>
      <c r="AF165" s="33"/>
      <c r="AG165" s="33"/>
      <c r="AH165" s="33"/>
      <c r="AI165" s="33"/>
      <c r="AJ165" s="33"/>
      <c r="AK165" s="33"/>
      <c r="AL165" s="33"/>
      <c r="AM165" s="33"/>
      <c r="AN165" s="33"/>
      <c r="AO165" s="33"/>
      <c r="AP165" s="33"/>
      <c r="AQ165" s="33"/>
      <c r="AR165" s="33"/>
      <c r="AS165" s="33"/>
      <c r="AT165" s="33"/>
      <c r="AU165" s="33"/>
      <c r="AV165" s="33"/>
      <c r="AW165" s="33"/>
      <c r="AX165" s="33"/>
      <c r="AY165" s="33"/>
      <c r="AZ165" s="33"/>
      <c r="BA165" s="33"/>
      <c r="BB165" s="33"/>
      <c r="BC165" s="33"/>
      <c r="BD165" s="33"/>
      <c r="BE165" s="33"/>
      <c r="BF165" s="33"/>
      <c r="BG165" s="33"/>
      <c r="BH165" s="33"/>
      <c r="BI165" s="33"/>
      <c r="BJ165" s="33"/>
      <c r="BK165" s="33"/>
      <c r="BL165" s="33"/>
    </row>
    <row r="166" spans="1:64" s="35" customFormat="1" ht="12.75" hidden="1" customHeight="1" thickTop="1">
      <c r="A166" s="356"/>
      <c r="B166" s="123"/>
      <c r="C166" s="123"/>
      <c r="D166" s="123"/>
      <c r="E166" s="202"/>
      <c r="F166" s="69"/>
      <c r="G166" s="193"/>
      <c r="H166" s="206"/>
      <c r="I166" s="69"/>
      <c r="J166" s="69"/>
      <c r="K166" s="69"/>
      <c r="L166" s="69"/>
      <c r="M166" s="69"/>
      <c r="N166" s="33"/>
      <c r="O166" s="33"/>
      <c r="P166" s="33"/>
      <c r="Q166" s="33"/>
      <c r="R166" s="33"/>
      <c r="S166" s="33"/>
      <c r="T166" s="33"/>
      <c r="U166" s="33"/>
      <c r="V166" s="33"/>
      <c r="W166" s="33"/>
      <c r="X166" s="33"/>
      <c r="Y166" s="33"/>
      <c r="Z166" s="33"/>
      <c r="AA166" s="33"/>
      <c r="AB166" s="33"/>
      <c r="AC166" s="33"/>
      <c r="AD166" s="33"/>
      <c r="AE166" s="33"/>
      <c r="AF166" s="33"/>
      <c r="AG166" s="33"/>
      <c r="AH166" s="33"/>
      <c r="AI166" s="33"/>
      <c r="AJ166" s="33"/>
      <c r="AK166" s="33"/>
      <c r="AL166" s="33"/>
      <c r="AM166" s="33"/>
      <c r="AN166" s="33"/>
      <c r="AO166" s="33"/>
      <c r="AP166" s="33"/>
      <c r="AQ166" s="33"/>
      <c r="AR166" s="33"/>
      <c r="AS166" s="33"/>
      <c r="AT166" s="33"/>
      <c r="AU166" s="33"/>
      <c r="AV166" s="33"/>
      <c r="AW166" s="33"/>
      <c r="AX166" s="33"/>
      <c r="AY166" s="33"/>
      <c r="AZ166" s="33"/>
      <c r="BA166" s="33"/>
      <c r="BB166" s="33"/>
      <c r="BC166" s="33"/>
      <c r="BD166" s="33"/>
      <c r="BE166" s="33"/>
      <c r="BF166" s="33"/>
      <c r="BG166" s="33"/>
      <c r="BH166" s="33"/>
      <c r="BI166" s="33"/>
      <c r="BJ166" s="33"/>
      <c r="BK166" s="33"/>
      <c r="BL166" s="33"/>
    </row>
    <row r="167" spans="1:64" s="35" customFormat="1" ht="12.75" hidden="1" customHeight="1" thickTop="1">
      <c r="A167" s="356"/>
      <c r="B167" s="123"/>
      <c r="C167" s="123"/>
      <c r="D167" s="123"/>
      <c r="E167" s="202"/>
      <c r="F167" s="69"/>
      <c r="G167" s="193"/>
      <c r="H167" s="206"/>
      <c r="I167" s="69"/>
      <c r="J167" s="69"/>
      <c r="K167" s="69"/>
      <c r="L167" s="69"/>
      <c r="M167" s="69"/>
      <c r="N167" s="33"/>
      <c r="O167" s="33"/>
      <c r="P167" s="33"/>
      <c r="Q167" s="33"/>
      <c r="R167" s="33"/>
      <c r="S167" s="33"/>
      <c r="T167" s="33"/>
      <c r="U167" s="33"/>
      <c r="V167" s="33"/>
      <c r="W167" s="33"/>
      <c r="X167" s="33"/>
      <c r="Y167" s="33"/>
      <c r="Z167" s="33"/>
      <c r="AA167" s="33"/>
      <c r="AB167" s="33"/>
      <c r="AC167" s="33"/>
      <c r="AD167" s="33"/>
      <c r="AE167" s="33"/>
      <c r="AF167" s="33"/>
      <c r="AG167" s="33"/>
      <c r="AH167" s="33"/>
      <c r="AI167" s="33"/>
      <c r="AJ167" s="33"/>
      <c r="AK167" s="33"/>
      <c r="AL167" s="33"/>
      <c r="AM167" s="33"/>
      <c r="AN167" s="33"/>
      <c r="AO167" s="33"/>
      <c r="AP167" s="33"/>
      <c r="AQ167" s="33"/>
      <c r="AR167" s="33"/>
      <c r="AS167" s="33"/>
      <c r="AT167" s="33"/>
      <c r="AU167" s="33"/>
      <c r="AV167" s="33"/>
      <c r="AW167" s="33"/>
      <c r="AX167" s="33"/>
      <c r="AY167" s="33"/>
      <c r="AZ167" s="33"/>
      <c r="BA167" s="33"/>
      <c r="BB167" s="33"/>
      <c r="BC167" s="33"/>
      <c r="BD167" s="33"/>
      <c r="BE167" s="33"/>
      <c r="BF167" s="33"/>
      <c r="BG167" s="33"/>
      <c r="BH167" s="33"/>
      <c r="BI167" s="33"/>
      <c r="BJ167" s="33"/>
      <c r="BK167" s="33"/>
      <c r="BL167" s="33"/>
    </row>
    <row r="168" spans="1:64" s="35" customFormat="1" ht="12.75" hidden="1" customHeight="1" thickTop="1">
      <c r="A168" s="356"/>
      <c r="B168" s="123"/>
      <c r="C168" s="123"/>
      <c r="D168" s="123"/>
      <c r="E168" s="202"/>
      <c r="F168" s="69"/>
      <c r="G168" s="193"/>
      <c r="H168" s="206"/>
      <c r="I168" s="69"/>
      <c r="J168" s="69"/>
      <c r="K168" s="69"/>
      <c r="L168" s="69"/>
      <c r="M168" s="69"/>
      <c r="N168" s="33"/>
      <c r="O168" s="33"/>
      <c r="P168" s="33"/>
      <c r="Q168" s="33"/>
      <c r="R168" s="33"/>
      <c r="S168" s="33"/>
      <c r="T168" s="33"/>
      <c r="U168" s="33"/>
      <c r="V168" s="33"/>
      <c r="W168" s="33"/>
      <c r="X168" s="33"/>
      <c r="Y168" s="33"/>
      <c r="Z168" s="33"/>
      <c r="AA168" s="33"/>
      <c r="AB168" s="33"/>
      <c r="AC168" s="33"/>
      <c r="AD168" s="33"/>
      <c r="AE168" s="33"/>
      <c r="AF168" s="33"/>
      <c r="AG168" s="33"/>
      <c r="AH168" s="33"/>
      <c r="AI168" s="33"/>
      <c r="AJ168" s="33"/>
      <c r="AK168" s="33"/>
      <c r="AL168" s="33"/>
      <c r="AM168" s="33"/>
      <c r="AN168" s="33"/>
      <c r="AO168" s="33"/>
      <c r="AP168" s="33"/>
      <c r="AQ168" s="33"/>
      <c r="AR168" s="33"/>
      <c r="AS168" s="33"/>
      <c r="AT168" s="33"/>
      <c r="AU168" s="33"/>
      <c r="AV168" s="33"/>
      <c r="AW168" s="33"/>
      <c r="AX168" s="33"/>
      <c r="AY168" s="33"/>
      <c r="AZ168" s="33"/>
      <c r="BA168" s="33"/>
      <c r="BB168" s="33"/>
      <c r="BC168" s="33"/>
      <c r="BD168" s="33"/>
      <c r="BE168" s="33"/>
      <c r="BF168" s="33"/>
      <c r="BG168" s="33"/>
      <c r="BH168" s="33"/>
      <c r="BI168" s="33"/>
      <c r="BJ168" s="33"/>
      <c r="BK168" s="33"/>
      <c r="BL168" s="33"/>
    </row>
    <row r="169" spans="1:64" s="35" customFormat="1" ht="12.75" hidden="1" customHeight="1" thickTop="1">
      <c r="A169" s="356"/>
      <c r="B169" s="123"/>
      <c r="C169" s="123"/>
      <c r="D169" s="123"/>
      <c r="E169" s="202"/>
      <c r="F169" s="69"/>
      <c r="G169" s="193"/>
      <c r="H169" s="206"/>
      <c r="I169" s="69"/>
      <c r="J169" s="69"/>
      <c r="K169" s="69"/>
      <c r="L169" s="69"/>
      <c r="M169" s="69"/>
      <c r="N169" s="33"/>
      <c r="O169" s="33"/>
      <c r="P169" s="33"/>
      <c r="Q169" s="33"/>
      <c r="R169" s="33"/>
      <c r="S169" s="33"/>
      <c r="T169" s="33"/>
      <c r="U169" s="33"/>
      <c r="V169" s="33"/>
      <c r="W169" s="33"/>
      <c r="X169" s="33"/>
      <c r="Y169" s="33"/>
      <c r="Z169" s="33"/>
      <c r="AA169" s="33"/>
      <c r="AB169" s="33"/>
      <c r="AC169" s="33"/>
      <c r="AD169" s="33"/>
      <c r="AE169" s="33"/>
      <c r="AF169" s="33"/>
      <c r="AG169" s="33"/>
      <c r="AH169" s="33"/>
      <c r="AI169" s="33"/>
      <c r="AJ169" s="33"/>
      <c r="AK169" s="33"/>
      <c r="AL169" s="33"/>
      <c r="AM169" s="33"/>
      <c r="AN169" s="33"/>
      <c r="AO169" s="33"/>
      <c r="AP169" s="33"/>
      <c r="AQ169" s="33"/>
      <c r="AR169" s="33"/>
      <c r="AS169" s="33"/>
      <c r="AT169" s="33"/>
      <c r="AU169" s="33"/>
      <c r="AV169" s="33"/>
      <c r="AW169" s="33"/>
      <c r="AX169" s="33"/>
      <c r="AY169" s="33"/>
      <c r="AZ169" s="33"/>
      <c r="BA169" s="33"/>
      <c r="BB169" s="33"/>
      <c r="BC169" s="33"/>
      <c r="BD169" s="33"/>
      <c r="BE169" s="33"/>
      <c r="BF169" s="33"/>
      <c r="BG169" s="33"/>
      <c r="BH169" s="33"/>
      <c r="BI169" s="33"/>
      <c r="BJ169" s="33"/>
      <c r="BK169" s="33"/>
      <c r="BL169" s="33"/>
    </row>
    <row r="170" spans="1:64" s="35" customFormat="1" ht="12.75" hidden="1" customHeight="1" thickTop="1">
      <c r="A170" s="356"/>
      <c r="B170" s="123"/>
      <c r="C170" s="123"/>
      <c r="D170" s="123"/>
      <c r="E170" s="202"/>
      <c r="F170" s="69"/>
      <c r="G170" s="193"/>
      <c r="H170" s="206"/>
      <c r="I170" s="69"/>
      <c r="J170" s="69"/>
      <c r="K170" s="69"/>
      <c r="L170" s="69"/>
      <c r="M170" s="69"/>
      <c r="N170" s="33"/>
      <c r="O170" s="33"/>
      <c r="P170" s="33"/>
      <c r="Q170" s="33"/>
      <c r="R170" s="33"/>
      <c r="S170" s="33"/>
      <c r="T170" s="33"/>
      <c r="U170" s="33"/>
      <c r="V170" s="33"/>
      <c r="W170" s="33"/>
      <c r="X170" s="33"/>
      <c r="Y170" s="33"/>
      <c r="Z170" s="33"/>
      <c r="AA170" s="33"/>
      <c r="AB170" s="33"/>
      <c r="AC170" s="33"/>
      <c r="AD170" s="33"/>
      <c r="AE170" s="33"/>
      <c r="AF170" s="33"/>
      <c r="AG170" s="33"/>
      <c r="AH170" s="33"/>
      <c r="AI170" s="33"/>
      <c r="AJ170" s="33"/>
      <c r="AK170" s="33"/>
      <c r="AL170" s="33"/>
      <c r="AM170" s="33"/>
      <c r="AN170" s="33"/>
      <c r="AO170" s="33"/>
      <c r="AP170" s="33"/>
      <c r="AQ170" s="33"/>
      <c r="AR170" s="33"/>
      <c r="AS170" s="33"/>
      <c r="AT170" s="33"/>
      <c r="AU170" s="33"/>
      <c r="AV170" s="33"/>
      <c r="AW170" s="33"/>
      <c r="AX170" s="33"/>
      <c r="AY170" s="33"/>
      <c r="AZ170" s="33"/>
      <c r="BA170" s="33"/>
      <c r="BB170" s="33"/>
      <c r="BC170" s="33"/>
      <c r="BD170" s="33"/>
      <c r="BE170" s="33"/>
      <c r="BF170" s="33"/>
      <c r="BG170" s="33"/>
      <c r="BH170" s="33"/>
      <c r="BI170" s="33"/>
      <c r="BJ170" s="33"/>
      <c r="BK170" s="33"/>
      <c r="BL170" s="33"/>
    </row>
    <row r="171" spans="1:64" s="35" customFormat="1" ht="12.75" hidden="1" customHeight="1" thickTop="1">
      <c r="A171" s="356"/>
      <c r="B171" s="123"/>
      <c r="C171" s="123"/>
      <c r="D171" s="123"/>
      <c r="E171" s="202"/>
      <c r="F171" s="69"/>
      <c r="G171" s="193"/>
      <c r="H171" s="206"/>
      <c r="I171" s="69"/>
      <c r="J171" s="69"/>
      <c r="K171" s="69"/>
      <c r="L171" s="69"/>
      <c r="M171" s="69"/>
      <c r="N171" s="33"/>
      <c r="O171" s="33"/>
      <c r="P171" s="33"/>
      <c r="Q171" s="33"/>
      <c r="R171" s="33"/>
      <c r="S171" s="33"/>
      <c r="T171" s="33"/>
      <c r="U171" s="33"/>
      <c r="V171" s="33"/>
      <c r="W171" s="33"/>
      <c r="X171" s="33"/>
      <c r="Y171" s="33"/>
      <c r="Z171" s="33"/>
      <c r="AA171" s="33"/>
      <c r="AB171" s="33"/>
      <c r="AC171" s="33"/>
      <c r="AD171" s="33"/>
      <c r="AE171" s="33"/>
      <c r="AF171" s="33"/>
      <c r="AG171" s="33"/>
      <c r="AH171" s="33"/>
      <c r="AI171" s="33"/>
      <c r="AJ171" s="33"/>
      <c r="AK171" s="33"/>
      <c r="AL171" s="33"/>
      <c r="AM171" s="33"/>
      <c r="AN171" s="33"/>
      <c r="AO171" s="33"/>
      <c r="AP171" s="33"/>
      <c r="AQ171" s="33"/>
      <c r="AR171" s="33"/>
      <c r="AS171" s="33"/>
      <c r="AT171" s="33"/>
      <c r="AU171" s="33"/>
      <c r="AV171" s="33"/>
      <c r="AW171" s="33"/>
      <c r="AX171" s="33"/>
      <c r="AY171" s="33"/>
      <c r="AZ171" s="33"/>
      <c r="BA171" s="33"/>
      <c r="BB171" s="33"/>
      <c r="BC171" s="33"/>
      <c r="BD171" s="33"/>
      <c r="BE171" s="33"/>
      <c r="BF171" s="33"/>
      <c r="BG171" s="33"/>
      <c r="BH171" s="33"/>
      <c r="BI171" s="33"/>
      <c r="BJ171" s="33"/>
      <c r="BK171" s="33"/>
      <c r="BL171" s="33"/>
    </row>
    <row r="172" spans="1:64" s="35" customFormat="1" ht="12.75" hidden="1" customHeight="1" thickTop="1">
      <c r="A172" s="356"/>
      <c r="B172" s="123"/>
      <c r="C172" s="123"/>
      <c r="D172" s="123"/>
      <c r="E172" s="202"/>
      <c r="F172" s="69"/>
      <c r="G172" s="193"/>
      <c r="H172" s="206"/>
      <c r="I172" s="69"/>
      <c r="J172" s="69"/>
      <c r="K172" s="69"/>
      <c r="L172" s="69"/>
      <c r="M172" s="69"/>
      <c r="N172" s="33"/>
      <c r="O172" s="33"/>
      <c r="P172" s="33"/>
      <c r="Q172" s="33"/>
      <c r="R172" s="33"/>
      <c r="S172" s="33"/>
      <c r="T172" s="33"/>
      <c r="U172" s="33"/>
      <c r="V172" s="33"/>
      <c r="W172" s="33"/>
      <c r="X172" s="33"/>
      <c r="Y172" s="33"/>
      <c r="Z172" s="33"/>
      <c r="AA172" s="33"/>
      <c r="AB172" s="33"/>
      <c r="AC172" s="33"/>
      <c r="AD172" s="33"/>
      <c r="AE172" s="33"/>
      <c r="AF172" s="33"/>
      <c r="AG172" s="33"/>
      <c r="AH172" s="33"/>
      <c r="AI172" s="33"/>
      <c r="AJ172" s="33"/>
      <c r="AK172" s="33"/>
      <c r="AL172" s="33"/>
      <c r="AM172" s="33"/>
      <c r="AN172" s="33"/>
      <c r="AO172" s="33"/>
      <c r="AP172" s="33"/>
      <c r="AQ172" s="33"/>
      <c r="AR172" s="33"/>
      <c r="AS172" s="33"/>
      <c r="AT172" s="33"/>
      <c r="AU172" s="33"/>
      <c r="AV172" s="33"/>
      <c r="AW172" s="33"/>
      <c r="AX172" s="33"/>
      <c r="AY172" s="33"/>
      <c r="AZ172" s="33"/>
      <c r="BA172" s="33"/>
      <c r="BB172" s="33"/>
      <c r="BC172" s="33"/>
      <c r="BD172" s="33"/>
      <c r="BE172" s="33"/>
      <c r="BF172" s="33"/>
      <c r="BG172" s="33"/>
      <c r="BH172" s="33"/>
      <c r="BI172" s="33"/>
      <c r="BJ172" s="33"/>
      <c r="BK172" s="33"/>
      <c r="BL172" s="33"/>
    </row>
    <row r="173" spans="1:64" s="35" customFormat="1" ht="12.75" hidden="1" customHeight="1" thickTop="1">
      <c r="A173" s="356"/>
      <c r="B173" s="123"/>
      <c r="C173" s="123"/>
      <c r="D173" s="123"/>
      <c r="E173" s="202"/>
      <c r="F173" s="69"/>
      <c r="G173" s="193"/>
      <c r="H173" s="206"/>
      <c r="I173" s="69"/>
      <c r="J173" s="69"/>
      <c r="K173" s="69"/>
      <c r="L173" s="69"/>
      <c r="M173" s="69"/>
      <c r="N173" s="33"/>
      <c r="O173" s="33"/>
      <c r="P173" s="33"/>
      <c r="Q173" s="33"/>
      <c r="R173" s="33"/>
      <c r="S173" s="33"/>
      <c r="T173" s="33"/>
      <c r="U173" s="33"/>
      <c r="V173" s="33"/>
      <c r="W173" s="33"/>
      <c r="X173" s="33"/>
      <c r="Y173" s="33"/>
      <c r="Z173" s="33"/>
      <c r="AA173" s="33"/>
      <c r="AB173" s="33"/>
      <c r="AC173" s="33"/>
      <c r="AD173" s="33"/>
      <c r="AE173" s="33"/>
      <c r="AF173" s="33"/>
      <c r="AG173" s="33"/>
      <c r="AH173" s="33"/>
      <c r="AI173" s="33"/>
      <c r="AJ173" s="33"/>
      <c r="AK173" s="33"/>
      <c r="AL173" s="33"/>
      <c r="AM173" s="33"/>
      <c r="AN173" s="33"/>
      <c r="AO173" s="33"/>
      <c r="AP173" s="33"/>
      <c r="AQ173" s="33"/>
      <c r="AR173" s="33"/>
      <c r="AS173" s="33"/>
      <c r="AT173" s="33"/>
      <c r="AU173" s="33"/>
      <c r="AV173" s="33"/>
      <c r="AW173" s="33"/>
      <c r="AX173" s="33"/>
      <c r="AY173" s="33"/>
      <c r="AZ173" s="33"/>
      <c r="BA173" s="33"/>
      <c r="BB173" s="33"/>
      <c r="BC173" s="33"/>
      <c r="BD173" s="33"/>
      <c r="BE173" s="33"/>
      <c r="BF173" s="33"/>
      <c r="BG173" s="33"/>
      <c r="BH173" s="33"/>
      <c r="BI173" s="33"/>
      <c r="BJ173" s="33"/>
      <c r="BK173" s="33"/>
      <c r="BL173" s="33"/>
    </row>
    <row r="174" spans="1:64" s="35" customFormat="1" ht="12.75" hidden="1" customHeight="1" thickTop="1">
      <c r="A174" s="356"/>
      <c r="B174" s="123"/>
      <c r="C174" s="123"/>
      <c r="D174" s="123"/>
      <c r="E174" s="202"/>
      <c r="F174" s="69"/>
      <c r="G174" s="193"/>
      <c r="H174" s="206"/>
      <c r="I174" s="69"/>
      <c r="J174" s="69"/>
      <c r="K174" s="69"/>
      <c r="L174" s="69"/>
      <c r="M174" s="69"/>
      <c r="N174" s="33"/>
      <c r="O174" s="33"/>
      <c r="P174" s="33"/>
      <c r="Q174" s="33"/>
      <c r="R174" s="33"/>
      <c r="S174" s="33"/>
      <c r="T174" s="33"/>
      <c r="U174" s="33"/>
      <c r="V174" s="33"/>
      <c r="W174" s="33"/>
      <c r="X174" s="33"/>
      <c r="Y174" s="33"/>
      <c r="Z174" s="33"/>
      <c r="AA174" s="33"/>
      <c r="AB174" s="33"/>
      <c r="AC174" s="33"/>
      <c r="AD174" s="33"/>
      <c r="AE174" s="33"/>
      <c r="AF174" s="33"/>
      <c r="AG174" s="33"/>
      <c r="AH174" s="33"/>
      <c r="AI174" s="33"/>
      <c r="AJ174" s="33"/>
      <c r="AK174" s="33"/>
      <c r="AL174" s="33"/>
      <c r="AM174" s="33"/>
      <c r="AN174" s="33"/>
      <c r="AO174" s="33"/>
      <c r="AP174" s="33"/>
      <c r="AQ174" s="33"/>
      <c r="AR174" s="33"/>
      <c r="AS174" s="33"/>
      <c r="AT174" s="33"/>
      <c r="AU174" s="33"/>
      <c r="AV174" s="33"/>
      <c r="AW174" s="33"/>
      <c r="AX174" s="33"/>
      <c r="AY174" s="33"/>
      <c r="AZ174" s="33"/>
      <c r="BA174" s="33"/>
      <c r="BB174" s="33"/>
      <c r="BC174" s="33"/>
      <c r="BD174" s="33"/>
      <c r="BE174" s="33"/>
      <c r="BF174" s="33"/>
      <c r="BG174" s="33"/>
      <c r="BH174" s="33"/>
      <c r="BI174" s="33"/>
      <c r="BJ174" s="33"/>
      <c r="BK174" s="33"/>
      <c r="BL174" s="33"/>
    </row>
    <row r="175" spans="1:64" s="35" customFormat="1" ht="12.75" hidden="1" customHeight="1" thickTop="1">
      <c r="A175" s="356"/>
      <c r="B175" s="123"/>
      <c r="C175" s="123"/>
      <c r="D175" s="123"/>
      <c r="E175" s="202"/>
      <c r="F175" s="69"/>
      <c r="G175" s="193"/>
      <c r="H175" s="206"/>
      <c r="I175" s="69"/>
      <c r="J175" s="69"/>
      <c r="K175" s="69"/>
      <c r="L175" s="69"/>
      <c r="M175" s="69"/>
      <c r="N175" s="33"/>
      <c r="O175" s="33"/>
      <c r="P175" s="33"/>
      <c r="Q175" s="33"/>
      <c r="R175" s="33"/>
      <c r="S175" s="33"/>
      <c r="T175" s="33"/>
      <c r="U175" s="33"/>
      <c r="V175" s="33"/>
      <c r="W175" s="33"/>
      <c r="X175" s="33"/>
      <c r="Y175" s="33"/>
      <c r="Z175" s="33"/>
      <c r="AA175" s="33"/>
      <c r="AB175" s="33"/>
      <c r="AC175" s="33"/>
      <c r="AD175" s="33"/>
      <c r="AE175" s="33"/>
      <c r="AF175" s="33"/>
      <c r="AG175" s="33"/>
      <c r="AH175" s="33"/>
      <c r="AI175" s="33"/>
      <c r="AJ175" s="33"/>
      <c r="AK175" s="33"/>
      <c r="AL175" s="33"/>
      <c r="AM175" s="33"/>
      <c r="AN175" s="33"/>
      <c r="AO175" s="33"/>
      <c r="AP175" s="33"/>
      <c r="AQ175" s="33"/>
      <c r="AR175" s="33"/>
      <c r="AS175" s="33"/>
      <c r="AT175" s="33"/>
      <c r="AU175" s="33"/>
      <c r="AV175" s="33"/>
      <c r="AW175" s="33"/>
      <c r="AX175" s="33"/>
      <c r="AY175" s="33"/>
      <c r="AZ175" s="33"/>
      <c r="BA175" s="33"/>
      <c r="BB175" s="33"/>
      <c r="BC175" s="33"/>
      <c r="BD175" s="33"/>
      <c r="BE175" s="33"/>
      <c r="BF175" s="33"/>
      <c r="BG175" s="33"/>
      <c r="BH175" s="33"/>
      <c r="BI175" s="33"/>
      <c r="BJ175" s="33"/>
      <c r="BK175" s="33"/>
      <c r="BL175" s="33"/>
    </row>
    <row r="176" spans="1:64" s="35" customFormat="1" ht="12.75" hidden="1" customHeight="1" thickTop="1">
      <c r="A176" s="356"/>
      <c r="B176" s="123"/>
      <c r="C176" s="123"/>
      <c r="D176" s="123"/>
      <c r="E176" s="202"/>
      <c r="F176" s="69"/>
      <c r="G176" s="193"/>
      <c r="H176" s="206"/>
      <c r="I176" s="69"/>
      <c r="J176" s="69"/>
      <c r="K176" s="69"/>
      <c r="L176" s="69"/>
      <c r="M176" s="69"/>
      <c r="N176" s="33"/>
      <c r="O176" s="33"/>
      <c r="P176" s="33"/>
      <c r="Q176" s="33"/>
      <c r="R176" s="33"/>
      <c r="S176" s="33"/>
      <c r="T176" s="33"/>
      <c r="U176" s="33"/>
      <c r="V176" s="33"/>
      <c r="W176" s="33"/>
      <c r="X176" s="33"/>
      <c r="Y176" s="33"/>
      <c r="Z176" s="33"/>
      <c r="AA176" s="33"/>
      <c r="AB176" s="33"/>
      <c r="AC176" s="33"/>
      <c r="AD176" s="33"/>
      <c r="AE176" s="33"/>
      <c r="AF176" s="33"/>
      <c r="AG176" s="33"/>
      <c r="AH176" s="33"/>
      <c r="AI176" s="33"/>
      <c r="AJ176" s="33"/>
      <c r="AK176" s="33"/>
      <c r="AL176" s="33"/>
      <c r="AM176" s="33"/>
      <c r="AN176" s="33"/>
      <c r="AO176" s="33"/>
      <c r="AP176" s="33"/>
      <c r="AQ176" s="33"/>
      <c r="AR176" s="33"/>
      <c r="AS176" s="33"/>
      <c r="AT176" s="33"/>
      <c r="AU176" s="33"/>
      <c r="AV176" s="33"/>
      <c r="AW176" s="33"/>
      <c r="AX176" s="33"/>
      <c r="AY176" s="33"/>
      <c r="AZ176" s="33"/>
      <c r="BA176" s="33"/>
      <c r="BB176" s="33"/>
      <c r="BC176" s="33"/>
      <c r="BD176" s="33"/>
      <c r="BE176" s="33"/>
      <c r="BF176" s="33"/>
      <c r="BG176" s="33"/>
      <c r="BH176" s="33"/>
      <c r="BI176" s="33"/>
      <c r="BJ176" s="33"/>
      <c r="BK176" s="33"/>
      <c r="BL176" s="33"/>
    </row>
    <row r="177" spans="1:64" s="35" customFormat="1" ht="12.75" hidden="1" customHeight="1" thickTop="1">
      <c r="A177" s="356"/>
      <c r="B177" s="123"/>
      <c r="C177" s="123"/>
      <c r="D177" s="123"/>
      <c r="E177" s="202"/>
      <c r="F177" s="69"/>
      <c r="G177" s="193"/>
      <c r="H177" s="206"/>
      <c r="I177" s="69"/>
      <c r="J177" s="69"/>
      <c r="K177" s="69"/>
      <c r="L177" s="69"/>
      <c r="M177" s="69"/>
      <c r="N177" s="33"/>
      <c r="O177" s="33"/>
      <c r="P177" s="33"/>
      <c r="Q177" s="33"/>
      <c r="R177" s="33"/>
      <c r="S177" s="33"/>
      <c r="T177" s="33"/>
      <c r="U177" s="33"/>
      <c r="V177" s="33"/>
      <c r="W177" s="33"/>
      <c r="X177" s="33"/>
      <c r="Y177" s="33"/>
      <c r="Z177" s="33"/>
      <c r="AA177" s="33"/>
      <c r="AB177" s="33"/>
      <c r="AC177" s="33"/>
      <c r="AD177" s="33"/>
      <c r="AE177" s="33"/>
      <c r="AF177" s="33"/>
      <c r="AG177" s="33"/>
      <c r="AH177" s="33"/>
      <c r="AI177" s="33"/>
      <c r="AJ177" s="33"/>
      <c r="AK177" s="33"/>
      <c r="AL177" s="33"/>
      <c r="AM177" s="33"/>
      <c r="AN177" s="33"/>
      <c r="AO177" s="33"/>
      <c r="AP177" s="33"/>
      <c r="AQ177" s="33"/>
      <c r="AR177" s="33"/>
      <c r="AS177" s="33"/>
      <c r="AT177" s="33"/>
      <c r="AU177" s="33"/>
      <c r="AV177" s="33"/>
      <c r="AW177" s="33"/>
      <c r="AX177" s="33"/>
      <c r="AY177" s="33"/>
      <c r="AZ177" s="33"/>
      <c r="BA177" s="33"/>
      <c r="BB177" s="33"/>
      <c r="BC177" s="33"/>
      <c r="BD177" s="33"/>
      <c r="BE177" s="33"/>
      <c r="BF177" s="33"/>
      <c r="BG177" s="33"/>
      <c r="BH177" s="33"/>
      <c r="BI177" s="33"/>
      <c r="BJ177" s="33"/>
      <c r="BK177" s="33"/>
      <c r="BL177" s="33"/>
    </row>
    <row r="178" spans="1:64" s="35" customFormat="1" ht="12.75" hidden="1" customHeight="1" thickTop="1">
      <c r="A178" s="356"/>
      <c r="B178" s="123"/>
      <c r="C178" s="123"/>
      <c r="D178" s="123"/>
      <c r="E178" s="202"/>
      <c r="F178" s="69"/>
      <c r="G178" s="193"/>
      <c r="H178" s="206"/>
      <c r="I178" s="69"/>
      <c r="J178" s="69"/>
      <c r="K178" s="69"/>
      <c r="L178" s="69"/>
      <c r="M178" s="69"/>
      <c r="N178" s="33"/>
      <c r="O178" s="33"/>
      <c r="P178" s="33"/>
      <c r="Q178" s="33"/>
      <c r="R178" s="33"/>
      <c r="S178" s="33"/>
      <c r="T178" s="33"/>
      <c r="U178" s="33"/>
      <c r="V178" s="33"/>
      <c r="W178" s="33"/>
      <c r="X178" s="33"/>
      <c r="Y178" s="33"/>
      <c r="Z178" s="33"/>
      <c r="AA178" s="33"/>
      <c r="AB178" s="33"/>
      <c r="AC178" s="33"/>
      <c r="AD178" s="33"/>
      <c r="AE178" s="33"/>
      <c r="AF178" s="33"/>
      <c r="AG178" s="33"/>
      <c r="AH178" s="33"/>
      <c r="AI178" s="33"/>
      <c r="AJ178" s="33"/>
      <c r="AK178" s="33"/>
      <c r="AL178" s="33"/>
      <c r="AM178" s="33"/>
      <c r="AN178" s="33"/>
      <c r="AO178" s="33"/>
      <c r="AP178" s="33"/>
      <c r="AQ178" s="33"/>
      <c r="AR178" s="33"/>
      <c r="AS178" s="33"/>
      <c r="AT178" s="33"/>
      <c r="AU178" s="33"/>
      <c r="AV178" s="33"/>
      <c r="AW178" s="33"/>
      <c r="AX178" s="33"/>
      <c r="AY178" s="33"/>
      <c r="AZ178" s="33"/>
      <c r="BA178" s="33"/>
      <c r="BB178" s="33"/>
      <c r="BC178" s="33"/>
      <c r="BD178" s="33"/>
      <c r="BE178" s="33"/>
      <c r="BF178" s="33"/>
      <c r="BG178" s="33"/>
      <c r="BH178" s="33"/>
      <c r="BI178" s="33"/>
      <c r="BJ178" s="33"/>
      <c r="BK178" s="33"/>
      <c r="BL178" s="33"/>
    </row>
    <row r="179" spans="1:64" s="35" customFormat="1" ht="12.75" hidden="1" customHeight="1" thickTop="1">
      <c r="A179" s="356"/>
      <c r="B179" s="123"/>
      <c r="C179" s="123"/>
      <c r="D179" s="123"/>
      <c r="E179" s="202"/>
      <c r="F179" s="69"/>
      <c r="G179" s="193"/>
      <c r="H179" s="206"/>
      <c r="I179" s="69"/>
      <c r="J179" s="69"/>
      <c r="K179" s="69"/>
      <c r="L179" s="69"/>
      <c r="M179" s="69"/>
      <c r="N179" s="33"/>
      <c r="O179" s="33"/>
      <c r="P179" s="33"/>
      <c r="Q179" s="33"/>
      <c r="R179" s="33"/>
      <c r="S179" s="33"/>
      <c r="T179" s="33"/>
      <c r="U179" s="33"/>
      <c r="V179" s="33"/>
      <c r="W179" s="33"/>
      <c r="X179" s="33"/>
      <c r="Y179" s="33"/>
      <c r="Z179" s="33"/>
      <c r="AA179" s="33"/>
      <c r="AB179" s="33"/>
      <c r="AC179" s="33"/>
      <c r="AD179" s="33"/>
      <c r="AE179" s="33"/>
      <c r="AF179" s="33"/>
      <c r="AG179" s="33"/>
      <c r="AH179" s="33"/>
      <c r="AI179" s="33"/>
      <c r="AJ179" s="33"/>
      <c r="AK179" s="33"/>
      <c r="AL179" s="33"/>
      <c r="AM179" s="33"/>
      <c r="AN179" s="33"/>
      <c r="AO179" s="33"/>
      <c r="AP179" s="33"/>
      <c r="AQ179" s="33"/>
      <c r="AR179" s="33"/>
      <c r="AS179" s="33"/>
      <c r="AT179" s="33"/>
      <c r="AU179" s="33"/>
      <c r="AV179" s="33"/>
      <c r="AW179" s="33"/>
      <c r="AX179" s="33"/>
      <c r="AY179" s="33"/>
      <c r="AZ179" s="33"/>
      <c r="BA179" s="33"/>
      <c r="BB179" s="33"/>
      <c r="BC179" s="33"/>
      <c r="BD179" s="33"/>
      <c r="BE179" s="33"/>
      <c r="BF179" s="33"/>
      <c r="BG179" s="33"/>
      <c r="BH179" s="33"/>
      <c r="BI179" s="33"/>
      <c r="BJ179" s="33"/>
      <c r="BK179" s="33"/>
      <c r="BL179" s="33"/>
    </row>
    <row r="180" spans="1:64" s="35" customFormat="1" ht="12.75" hidden="1" customHeight="1" thickTop="1">
      <c r="A180" s="356"/>
      <c r="B180" s="121"/>
      <c r="C180" s="123"/>
      <c r="D180" s="123"/>
      <c r="E180" s="202"/>
      <c r="F180" s="69"/>
      <c r="G180" s="193"/>
      <c r="H180" s="206"/>
      <c r="I180" s="69"/>
      <c r="J180" s="69"/>
      <c r="K180" s="69"/>
      <c r="L180" s="69"/>
      <c r="M180" s="69"/>
      <c r="N180" s="33"/>
      <c r="O180" s="33"/>
      <c r="P180" s="33"/>
      <c r="Q180" s="33"/>
      <c r="R180" s="33"/>
      <c r="S180" s="33"/>
      <c r="T180" s="33"/>
      <c r="U180" s="33"/>
      <c r="V180" s="33"/>
      <c r="W180" s="33"/>
      <c r="X180" s="33"/>
      <c r="Y180" s="33"/>
      <c r="Z180" s="33"/>
      <c r="AA180" s="33"/>
      <c r="AB180" s="33"/>
      <c r="AC180" s="33"/>
      <c r="AD180" s="33"/>
      <c r="AE180" s="33"/>
      <c r="AF180" s="33"/>
      <c r="AG180" s="33"/>
      <c r="AH180" s="33"/>
      <c r="AI180" s="33"/>
      <c r="AJ180" s="33"/>
      <c r="AK180" s="33"/>
      <c r="AL180" s="33"/>
      <c r="AM180" s="33"/>
      <c r="AN180" s="33"/>
      <c r="AO180" s="33"/>
      <c r="AP180" s="33"/>
      <c r="AQ180" s="33"/>
      <c r="AR180" s="33"/>
      <c r="AS180" s="33"/>
      <c r="AT180" s="33"/>
      <c r="AU180" s="33"/>
      <c r="AV180" s="33"/>
      <c r="AW180" s="33"/>
      <c r="AX180" s="33"/>
      <c r="AY180" s="33"/>
      <c r="AZ180" s="33"/>
      <c r="BA180" s="33"/>
      <c r="BB180" s="33"/>
      <c r="BC180" s="33"/>
      <c r="BD180" s="33"/>
      <c r="BE180" s="33"/>
      <c r="BF180" s="33"/>
      <c r="BG180" s="33"/>
      <c r="BH180" s="33"/>
      <c r="BI180" s="33"/>
      <c r="BJ180" s="33"/>
      <c r="BK180" s="33"/>
      <c r="BL180" s="33"/>
    </row>
    <row r="181" spans="1:64" s="35" customFormat="1" ht="12.75" hidden="1" customHeight="1" thickTop="1">
      <c r="A181" s="356"/>
      <c r="B181" s="121"/>
      <c r="C181" s="123"/>
      <c r="D181" s="123"/>
      <c r="E181" s="202"/>
      <c r="F181" s="69"/>
      <c r="G181" s="193"/>
      <c r="H181" s="206"/>
      <c r="I181" s="69"/>
      <c r="J181" s="69"/>
      <c r="K181" s="69"/>
      <c r="L181" s="69"/>
      <c r="M181" s="69"/>
      <c r="N181" s="33"/>
      <c r="O181" s="33"/>
      <c r="P181" s="33"/>
      <c r="Q181" s="33"/>
      <c r="R181" s="33"/>
      <c r="S181" s="33"/>
      <c r="T181" s="33"/>
      <c r="U181" s="33"/>
      <c r="V181" s="33"/>
      <c r="W181" s="33"/>
      <c r="X181" s="33"/>
      <c r="Y181" s="33"/>
      <c r="Z181" s="33"/>
      <c r="AA181" s="33"/>
      <c r="AB181" s="33"/>
      <c r="AC181" s="33"/>
      <c r="AD181" s="33"/>
      <c r="AE181" s="33"/>
      <c r="AF181" s="33"/>
      <c r="AG181" s="33"/>
      <c r="AH181" s="33"/>
      <c r="AI181" s="33"/>
      <c r="AJ181" s="33"/>
      <c r="AK181" s="33"/>
      <c r="AL181" s="33"/>
      <c r="AM181" s="33"/>
      <c r="AN181" s="33"/>
      <c r="AO181" s="33"/>
      <c r="AP181" s="33"/>
      <c r="AQ181" s="33"/>
      <c r="AR181" s="33"/>
      <c r="AS181" s="33"/>
      <c r="AT181" s="33"/>
      <c r="AU181" s="33"/>
      <c r="AV181" s="33"/>
      <c r="AW181" s="33"/>
      <c r="AX181" s="33"/>
      <c r="AY181" s="33"/>
      <c r="AZ181" s="33"/>
      <c r="BA181" s="33"/>
      <c r="BB181" s="33"/>
      <c r="BC181" s="33"/>
      <c r="BD181" s="33"/>
      <c r="BE181" s="33"/>
      <c r="BF181" s="33"/>
      <c r="BG181" s="33"/>
      <c r="BH181" s="33"/>
      <c r="BI181" s="33"/>
      <c r="BJ181" s="33"/>
      <c r="BK181" s="33"/>
      <c r="BL181" s="33"/>
    </row>
    <row r="182" spans="1:64" s="35" customFormat="1" ht="12.75" hidden="1" customHeight="1" thickTop="1">
      <c r="A182" s="356"/>
      <c r="B182" s="121"/>
      <c r="C182" s="123"/>
      <c r="D182" s="123"/>
      <c r="E182" s="202"/>
      <c r="F182" s="69"/>
      <c r="G182" s="193"/>
      <c r="H182" s="206"/>
      <c r="I182" s="69"/>
      <c r="J182" s="69"/>
      <c r="K182" s="69"/>
      <c r="L182" s="69"/>
      <c r="M182" s="69"/>
      <c r="N182" s="33"/>
      <c r="O182" s="33"/>
      <c r="P182" s="33"/>
      <c r="Q182" s="33"/>
      <c r="R182" s="33"/>
      <c r="S182" s="33"/>
      <c r="T182" s="33"/>
      <c r="U182" s="33"/>
      <c r="V182" s="33"/>
      <c r="W182" s="33"/>
      <c r="X182" s="33"/>
      <c r="Y182" s="33"/>
      <c r="Z182" s="33"/>
      <c r="AA182" s="33"/>
      <c r="AB182" s="33"/>
      <c r="AC182" s="33"/>
      <c r="AD182" s="33"/>
      <c r="AE182" s="33"/>
      <c r="AF182" s="33"/>
      <c r="AG182" s="33"/>
      <c r="AH182" s="33"/>
      <c r="AI182" s="33"/>
      <c r="AJ182" s="33"/>
      <c r="AK182" s="33"/>
      <c r="AL182" s="33"/>
      <c r="AM182" s="33"/>
      <c r="AN182" s="33"/>
      <c r="AO182" s="33"/>
      <c r="AP182" s="33"/>
      <c r="AQ182" s="33"/>
      <c r="AR182" s="33"/>
      <c r="AS182" s="33"/>
      <c r="AT182" s="33"/>
      <c r="AU182" s="33"/>
      <c r="AV182" s="33"/>
      <c r="AW182" s="33"/>
      <c r="AX182" s="33"/>
      <c r="AY182" s="33"/>
      <c r="AZ182" s="33"/>
      <c r="BA182" s="33"/>
      <c r="BB182" s="33"/>
      <c r="BC182" s="33"/>
      <c r="BD182" s="33"/>
      <c r="BE182" s="33"/>
      <c r="BF182" s="33"/>
      <c r="BG182" s="33"/>
      <c r="BH182" s="33"/>
      <c r="BI182" s="33"/>
      <c r="BJ182" s="33"/>
      <c r="BK182" s="33"/>
      <c r="BL182" s="33"/>
    </row>
    <row r="183" spans="1:64" s="35" customFormat="1" ht="12.75" hidden="1" customHeight="1" thickTop="1">
      <c r="A183" s="356"/>
      <c r="B183" s="121"/>
      <c r="C183" s="123"/>
      <c r="D183" s="123"/>
      <c r="E183" s="202"/>
      <c r="F183" s="69"/>
      <c r="G183" s="193"/>
      <c r="H183" s="206"/>
      <c r="I183" s="69"/>
      <c r="J183" s="69"/>
      <c r="K183" s="69"/>
      <c r="L183" s="69"/>
      <c r="M183" s="69"/>
      <c r="N183" s="33"/>
      <c r="O183" s="33"/>
      <c r="P183" s="33"/>
      <c r="Q183" s="33"/>
      <c r="R183" s="33"/>
      <c r="S183" s="33"/>
      <c r="T183" s="33"/>
      <c r="U183" s="33"/>
      <c r="V183" s="33"/>
      <c r="W183" s="33"/>
      <c r="X183" s="33"/>
      <c r="Y183" s="33"/>
      <c r="Z183" s="33"/>
      <c r="AA183" s="33"/>
      <c r="AB183" s="33"/>
      <c r="AC183" s="33"/>
      <c r="AD183" s="33"/>
      <c r="AE183" s="33"/>
      <c r="AF183" s="33"/>
      <c r="AG183" s="33"/>
      <c r="AH183" s="33"/>
      <c r="AI183" s="33"/>
      <c r="AJ183" s="33"/>
      <c r="AK183" s="33"/>
      <c r="AL183" s="33"/>
      <c r="AM183" s="33"/>
      <c r="AN183" s="33"/>
      <c r="AO183" s="33"/>
      <c r="AP183" s="33"/>
      <c r="AQ183" s="33"/>
      <c r="AR183" s="33"/>
      <c r="AS183" s="33"/>
      <c r="AT183" s="33"/>
      <c r="AU183" s="33"/>
      <c r="AV183" s="33"/>
      <c r="AW183" s="33"/>
      <c r="AX183" s="33"/>
      <c r="AY183" s="33"/>
      <c r="AZ183" s="33"/>
      <c r="BA183" s="33"/>
      <c r="BB183" s="33"/>
      <c r="BC183" s="33"/>
      <c r="BD183" s="33"/>
      <c r="BE183" s="33"/>
      <c r="BF183" s="33"/>
      <c r="BG183" s="33"/>
      <c r="BH183" s="33"/>
      <c r="BI183" s="33"/>
      <c r="BJ183" s="33"/>
      <c r="BK183" s="33"/>
      <c r="BL183" s="33"/>
    </row>
    <row r="184" spans="1:64" s="35" customFormat="1" ht="12.75" hidden="1" customHeight="1" thickTop="1">
      <c r="A184" s="356"/>
      <c r="B184" s="121"/>
      <c r="C184" s="123"/>
      <c r="D184" s="121"/>
      <c r="E184" s="202"/>
      <c r="F184" s="69"/>
      <c r="G184" s="193"/>
      <c r="H184" s="206"/>
      <c r="I184" s="69"/>
      <c r="J184" s="69"/>
      <c r="K184" s="69"/>
      <c r="L184" s="69"/>
      <c r="M184" s="69"/>
      <c r="N184" s="33"/>
      <c r="O184" s="33"/>
      <c r="P184" s="33"/>
      <c r="Q184" s="33"/>
      <c r="R184" s="33"/>
      <c r="S184" s="33"/>
      <c r="T184" s="33"/>
      <c r="U184" s="33"/>
      <c r="V184" s="33"/>
      <c r="W184" s="33"/>
      <c r="X184" s="33"/>
      <c r="Y184" s="33"/>
      <c r="Z184" s="33"/>
      <c r="AA184" s="33"/>
      <c r="AB184" s="33"/>
      <c r="AC184" s="33"/>
      <c r="AD184" s="33"/>
      <c r="AE184" s="33"/>
      <c r="AF184" s="33"/>
      <c r="AG184" s="33"/>
      <c r="AH184" s="33"/>
      <c r="AI184" s="33"/>
      <c r="AJ184" s="33"/>
      <c r="AK184" s="33"/>
      <c r="AL184" s="33"/>
      <c r="AM184" s="33"/>
      <c r="AN184" s="33"/>
      <c r="AO184" s="33"/>
      <c r="AP184" s="33"/>
      <c r="AQ184" s="33"/>
      <c r="AR184" s="33"/>
      <c r="AS184" s="33"/>
      <c r="AT184" s="33"/>
      <c r="AU184" s="33"/>
      <c r="AV184" s="33"/>
      <c r="AW184" s="33"/>
      <c r="AX184" s="33"/>
      <c r="AY184" s="33"/>
      <c r="AZ184" s="33"/>
      <c r="BA184" s="33"/>
      <c r="BB184" s="33"/>
      <c r="BC184" s="33"/>
      <c r="BD184" s="33"/>
      <c r="BE184" s="33"/>
      <c r="BF184" s="33"/>
      <c r="BG184" s="33"/>
      <c r="BH184" s="33"/>
      <c r="BI184" s="33"/>
      <c r="BJ184" s="33"/>
      <c r="BK184" s="33"/>
      <c r="BL184" s="33"/>
    </row>
    <row r="185" spans="1:64" s="35" customFormat="1" ht="12.75" hidden="1" customHeight="1" thickTop="1">
      <c r="A185" s="356"/>
      <c r="B185" s="121"/>
      <c r="C185" s="123"/>
      <c r="D185" s="121"/>
      <c r="E185" s="203"/>
      <c r="F185" s="69"/>
      <c r="G185" s="193"/>
      <c r="H185" s="206"/>
      <c r="I185" s="69"/>
      <c r="J185" s="69"/>
      <c r="K185" s="69"/>
      <c r="L185" s="69"/>
      <c r="M185" s="69"/>
      <c r="N185" s="33"/>
      <c r="O185" s="33"/>
      <c r="P185" s="33"/>
      <c r="Q185" s="33"/>
      <c r="R185" s="33"/>
      <c r="S185" s="33"/>
      <c r="T185" s="33"/>
      <c r="U185" s="33"/>
      <c r="V185" s="33"/>
      <c r="W185" s="33"/>
      <c r="X185" s="33"/>
      <c r="Y185" s="33"/>
      <c r="Z185" s="33"/>
      <c r="AA185" s="33"/>
      <c r="AB185" s="33"/>
      <c r="AC185" s="33"/>
      <c r="AD185" s="33"/>
      <c r="AE185" s="33"/>
      <c r="AF185" s="33"/>
      <c r="AG185" s="33"/>
      <c r="AH185" s="33"/>
      <c r="AI185" s="33"/>
      <c r="AJ185" s="33"/>
      <c r="AK185" s="33"/>
      <c r="AL185" s="33"/>
      <c r="AM185" s="33"/>
      <c r="AN185" s="33"/>
      <c r="AO185" s="33"/>
      <c r="AP185" s="33"/>
      <c r="AQ185" s="33"/>
      <c r="AR185" s="33"/>
      <c r="AS185" s="33"/>
      <c r="AT185" s="33"/>
      <c r="AU185" s="33"/>
      <c r="AV185" s="33"/>
      <c r="AW185" s="33"/>
      <c r="AX185" s="33"/>
      <c r="AY185" s="33"/>
      <c r="AZ185" s="33"/>
      <c r="BA185" s="33"/>
      <c r="BB185" s="33"/>
      <c r="BC185" s="33"/>
      <c r="BD185" s="33"/>
      <c r="BE185" s="33"/>
      <c r="BF185" s="33"/>
      <c r="BG185" s="33"/>
      <c r="BH185" s="33"/>
      <c r="BI185" s="33"/>
      <c r="BJ185" s="33"/>
      <c r="BK185" s="33"/>
      <c r="BL185" s="33"/>
    </row>
    <row r="186" spans="1:64" s="35" customFormat="1" ht="12.75" hidden="1" customHeight="1" thickTop="1">
      <c r="A186" s="356"/>
      <c r="B186" s="121"/>
      <c r="C186" s="121"/>
      <c r="D186" s="121"/>
      <c r="E186" s="203"/>
      <c r="F186" s="69"/>
      <c r="G186" s="193"/>
      <c r="H186" s="206"/>
      <c r="I186" s="69"/>
      <c r="J186" s="69"/>
      <c r="K186" s="69"/>
      <c r="L186" s="69"/>
      <c r="M186" s="69"/>
      <c r="N186" s="33"/>
      <c r="O186" s="33"/>
      <c r="P186" s="33"/>
      <c r="Q186" s="33"/>
      <c r="R186" s="33"/>
      <c r="S186" s="33"/>
      <c r="T186" s="33"/>
      <c r="U186" s="33"/>
      <c r="V186" s="33"/>
      <c r="W186" s="33"/>
      <c r="X186" s="33"/>
      <c r="Y186" s="33"/>
      <c r="Z186" s="33"/>
      <c r="AA186" s="33"/>
      <c r="AB186" s="33"/>
      <c r="AC186" s="33"/>
      <c r="AD186" s="33"/>
      <c r="AE186" s="33"/>
      <c r="AF186" s="33"/>
      <c r="AG186" s="33"/>
      <c r="AH186" s="33"/>
      <c r="AI186" s="33"/>
      <c r="AJ186" s="33"/>
      <c r="AK186" s="33"/>
      <c r="AL186" s="33"/>
      <c r="AM186" s="33"/>
      <c r="AN186" s="33"/>
      <c r="AO186" s="33"/>
      <c r="AP186" s="33"/>
      <c r="AQ186" s="33"/>
      <c r="AR186" s="33"/>
      <c r="AS186" s="33"/>
      <c r="AT186" s="33"/>
      <c r="AU186" s="33"/>
      <c r="AV186" s="33"/>
      <c r="AW186" s="33"/>
      <c r="AX186" s="33"/>
      <c r="AY186" s="33"/>
      <c r="AZ186" s="33"/>
      <c r="BA186" s="33"/>
      <c r="BB186" s="33"/>
      <c r="BC186" s="33"/>
      <c r="BD186" s="33"/>
      <c r="BE186" s="33"/>
      <c r="BF186" s="33"/>
      <c r="BG186" s="33"/>
      <c r="BH186" s="33"/>
      <c r="BI186" s="33"/>
      <c r="BJ186" s="33"/>
      <c r="BK186" s="33"/>
      <c r="BL186" s="33"/>
    </row>
    <row r="187" spans="1:64" s="35" customFormat="1" ht="12.75" hidden="1" customHeight="1" thickTop="1">
      <c r="A187" s="356"/>
      <c r="B187" s="121"/>
      <c r="C187" s="121"/>
      <c r="D187" s="121"/>
      <c r="E187" s="203"/>
      <c r="F187" s="69"/>
      <c r="G187" s="193"/>
      <c r="H187" s="206"/>
      <c r="I187" s="69"/>
      <c r="J187" s="69"/>
      <c r="K187" s="69"/>
      <c r="L187" s="69"/>
      <c r="M187" s="69"/>
      <c r="N187" s="33"/>
      <c r="O187" s="33"/>
      <c r="P187" s="33"/>
      <c r="Q187" s="33"/>
      <c r="R187" s="33"/>
      <c r="S187" s="33"/>
      <c r="T187" s="33"/>
      <c r="U187" s="33"/>
      <c r="V187" s="33"/>
      <c r="W187" s="33"/>
      <c r="X187" s="33"/>
      <c r="Y187" s="33"/>
      <c r="Z187" s="33"/>
      <c r="AA187" s="33"/>
      <c r="AB187" s="33"/>
      <c r="AC187" s="33"/>
      <c r="AD187" s="33"/>
      <c r="AE187" s="33"/>
      <c r="AF187" s="33"/>
      <c r="AG187" s="33"/>
      <c r="AH187" s="33"/>
      <c r="AI187" s="33"/>
      <c r="AJ187" s="33"/>
      <c r="AK187" s="33"/>
      <c r="AL187" s="33"/>
      <c r="AM187" s="33"/>
      <c r="AN187" s="33"/>
      <c r="AO187" s="33"/>
      <c r="AP187" s="33"/>
      <c r="AQ187" s="33"/>
      <c r="AR187" s="33"/>
      <c r="AS187" s="33"/>
      <c r="AT187" s="33"/>
      <c r="AU187" s="33"/>
      <c r="AV187" s="33"/>
      <c r="AW187" s="33"/>
      <c r="AX187" s="33"/>
      <c r="AY187" s="33"/>
      <c r="AZ187" s="33"/>
      <c r="BA187" s="33"/>
      <c r="BB187" s="33"/>
      <c r="BC187" s="33"/>
      <c r="BD187" s="33"/>
      <c r="BE187" s="33"/>
      <c r="BF187" s="33"/>
      <c r="BG187" s="33"/>
      <c r="BH187" s="33"/>
      <c r="BI187" s="33"/>
      <c r="BJ187" s="33"/>
      <c r="BK187" s="33"/>
      <c r="BL187" s="33"/>
    </row>
    <row r="188" spans="1:64" s="35" customFormat="1" ht="12.75" hidden="1" customHeight="1" thickTop="1">
      <c r="A188" s="356"/>
      <c r="B188" s="121"/>
      <c r="C188" s="121"/>
      <c r="D188" s="121"/>
      <c r="E188" s="203"/>
      <c r="F188" s="69"/>
      <c r="G188" s="193"/>
      <c r="H188" s="206"/>
      <c r="I188" s="69"/>
      <c r="J188" s="69"/>
      <c r="K188" s="69"/>
      <c r="L188" s="69"/>
      <c r="M188" s="69"/>
      <c r="N188" s="33"/>
      <c r="O188" s="33"/>
      <c r="P188" s="33"/>
      <c r="Q188" s="33"/>
      <c r="R188" s="33"/>
      <c r="S188" s="33"/>
      <c r="T188" s="33"/>
      <c r="U188" s="33"/>
      <c r="V188" s="33"/>
      <c r="W188" s="33"/>
      <c r="X188" s="33"/>
      <c r="Y188" s="33"/>
      <c r="Z188" s="33"/>
      <c r="AA188" s="33"/>
      <c r="AB188" s="33"/>
      <c r="AC188" s="33"/>
      <c r="AD188" s="33"/>
      <c r="AE188" s="33"/>
      <c r="AF188" s="33"/>
      <c r="AG188" s="33"/>
      <c r="AH188" s="33"/>
      <c r="AI188" s="33"/>
      <c r="AJ188" s="33"/>
      <c r="AK188" s="33"/>
      <c r="AL188" s="33"/>
      <c r="AM188" s="33"/>
      <c r="AN188" s="33"/>
      <c r="AO188" s="33"/>
      <c r="AP188" s="33"/>
      <c r="AQ188" s="33"/>
      <c r="AR188" s="33"/>
      <c r="AS188" s="33"/>
      <c r="AT188" s="33"/>
      <c r="AU188" s="33"/>
      <c r="AV188" s="33"/>
      <c r="AW188" s="33"/>
      <c r="AX188" s="33"/>
      <c r="AY188" s="33"/>
      <c r="AZ188" s="33"/>
      <c r="BA188" s="33"/>
      <c r="BB188" s="33"/>
      <c r="BC188" s="33"/>
      <c r="BD188" s="33"/>
      <c r="BE188" s="33"/>
      <c r="BF188" s="33"/>
      <c r="BG188" s="33"/>
      <c r="BH188" s="33"/>
      <c r="BI188" s="33"/>
      <c r="BJ188" s="33"/>
      <c r="BK188" s="33"/>
      <c r="BL188" s="33"/>
    </row>
    <row r="189" spans="1:64" s="35" customFormat="1" ht="12.75" hidden="1" customHeight="1" thickTop="1">
      <c r="A189" s="356"/>
      <c r="B189" s="121"/>
      <c r="C189" s="121"/>
      <c r="D189" s="121"/>
      <c r="E189" s="203"/>
      <c r="F189" s="69"/>
      <c r="G189" s="193"/>
      <c r="H189" s="206"/>
      <c r="I189" s="69"/>
      <c r="J189" s="69"/>
      <c r="K189" s="69"/>
      <c r="L189" s="69"/>
      <c r="M189" s="69"/>
      <c r="N189" s="33"/>
      <c r="O189" s="33"/>
      <c r="P189" s="33"/>
      <c r="Q189" s="33"/>
      <c r="R189" s="33"/>
      <c r="S189" s="33"/>
      <c r="T189" s="33"/>
      <c r="U189" s="33"/>
      <c r="V189" s="33"/>
      <c r="W189" s="33"/>
      <c r="X189" s="33"/>
      <c r="Y189" s="33"/>
      <c r="Z189" s="33"/>
      <c r="AA189" s="33"/>
      <c r="AB189" s="33"/>
      <c r="AC189" s="33"/>
      <c r="AD189" s="33"/>
      <c r="AE189" s="33"/>
      <c r="AF189" s="33"/>
      <c r="AG189" s="33"/>
      <c r="AH189" s="33"/>
      <c r="AI189" s="33"/>
      <c r="AJ189" s="33"/>
      <c r="AK189" s="33"/>
      <c r="AL189" s="33"/>
      <c r="AM189" s="33"/>
      <c r="AN189" s="33"/>
      <c r="AO189" s="33"/>
      <c r="AP189" s="33"/>
      <c r="AQ189" s="33"/>
      <c r="AR189" s="33"/>
      <c r="AS189" s="33"/>
      <c r="AT189" s="33"/>
      <c r="AU189" s="33"/>
      <c r="AV189" s="33"/>
      <c r="AW189" s="33"/>
      <c r="AX189" s="33"/>
      <c r="AY189" s="33"/>
      <c r="AZ189" s="33"/>
      <c r="BA189" s="33"/>
      <c r="BB189" s="33"/>
      <c r="BC189" s="33"/>
      <c r="BD189" s="33"/>
      <c r="BE189" s="33"/>
      <c r="BF189" s="33"/>
      <c r="BG189" s="33"/>
      <c r="BH189" s="33"/>
      <c r="BI189" s="33"/>
      <c r="BJ189" s="33"/>
      <c r="BK189" s="33"/>
      <c r="BL189" s="33"/>
    </row>
    <row r="190" spans="1:64" s="35" customFormat="1" ht="12.75" hidden="1" customHeight="1" thickTop="1">
      <c r="A190" s="356"/>
      <c r="B190" s="121"/>
      <c r="C190" s="121"/>
      <c r="D190" s="121"/>
      <c r="E190" s="203"/>
      <c r="F190" s="69"/>
      <c r="G190" s="193"/>
      <c r="H190" s="206"/>
      <c r="I190" s="69"/>
      <c r="J190" s="69"/>
      <c r="K190" s="69"/>
      <c r="L190" s="69"/>
      <c r="M190" s="69"/>
      <c r="N190" s="33"/>
      <c r="O190" s="33"/>
      <c r="P190" s="33"/>
      <c r="Q190" s="33"/>
      <c r="R190" s="33"/>
      <c r="S190" s="33"/>
      <c r="T190" s="33"/>
      <c r="U190" s="33"/>
      <c r="V190" s="33"/>
      <c r="W190" s="33"/>
      <c r="X190" s="33"/>
      <c r="Y190" s="33"/>
      <c r="Z190" s="33"/>
      <c r="AA190" s="33"/>
      <c r="AB190" s="33"/>
      <c r="AC190" s="33"/>
      <c r="AD190" s="33"/>
      <c r="AE190" s="33"/>
      <c r="AF190" s="33"/>
      <c r="AG190" s="33"/>
      <c r="AH190" s="33"/>
      <c r="AI190" s="33"/>
      <c r="AJ190" s="33"/>
      <c r="AK190" s="33"/>
      <c r="AL190" s="33"/>
      <c r="AM190" s="33"/>
      <c r="AN190" s="33"/>
      <c r="AO190" s="33"/>
      <c r="AP190" s="33"/>
      <c r="AQ190" s="33"/>
      <c r="AR190" s="33"/>
      <c r="AS190" s="33"/>
      <c r="AT190" s="33"/>
      <c r="AU190" s="33"/>
      <c r="AV190" s="33"/>
      <c r="AW190" s="33"/>
      <c r="AX190" s="33"/>
      <c r="AY190" s="33"/>
      <c r="AZ190" s="33"/>
      <c r="BA190" s="33"/>
      <c r="BB190" s="33"/>
      <c r="BC190" s="33"/>
      <c r="BD190" s="33"/>
      <c r="BE190" s="33"/>
      <c r="BF190" s="33"/>
      <c r="BG190" s="33"/>
      <c r="BH190" s="33"/>
      <c r="BI190" s="33"/>
      <c r="BJ190" s="33"/>
      <c r="BK190" s="33"/>
      <c r="BL190" s="33"/>
    </row>
    <row r="191" spans="1:64" s="35" customFormat="1" ht="12.75" hidden="1" customHeight="1" thickTop="1">
      <c r="A191" s="356"/>
      <c r="B191" s="121"/>
      <c r="C191" s="121"/>
      <c r="D191" s="121"/>
      <c r="E191" s="203"/>
      <c r="F191" s="69"/>
      <c r="G191" s="193"/>
      <c r="H191" s="206"/>
      <c r="I191" s="69"/>
      <c r="J191" s="69"/>
      <c r="K191" s="69"/>
      <c r="L191" s="69"/>
      <c r="M191" s="69"/>
      <c r="N191" s="33"/>
      <c r="O191" s="33"/>
      <c r="P191" s="33"/>
      <c r="Q191" s="33"/>
      <c r="R191" s="33"/>
      <c r="S191" s="33"/>
      <c r="T191" s="33"/>
      <c r="U191" s="33"/>
      <c r="V191" s="33"/>
      <c r="W191" s="33"/>
      <c r="X191" s="33"/>
      <c r="Y191" s="33"/>
      <c r="Z191" s="33"/>
      <c r="AA191" s="33"/>
      <c r="AB191" s="33"/>
      <c r="AC191" s="33"/>
      <c r="AD191" s="33"/>
      <c r="AE191" s="33"/>
      <c r="AF191" s="33"/>
      <c r="AG191" s="33"/>
      <c r="AH191" s="33"/>
      <c r="AI191" s="33"/>
      <c r="AJ191" s="33"/>
      <c r="AK191" s="33"/>
      <c r="AL191" s="33"/>
      <c r="AM191" s="33"/>
      <c r="AN191" s="33"/>
      <c r="AO191" s="33"/>
      <c r="AP191" s="33"/>
      <c r="AQ191" s="33"/>
      <c r="AR191" s="33"/>
      <c r="AS191" s="33"/>
      <c r="AT191" s="33"/>
      <c r="AU191" s="33"/>
      <c r="AV191" s="33"/>
      <c r="AW191" s="33"/>
      <c r="AX191" s="33"/>
      <c r="AY191" s="33"/>
      <c r="AZ191" s="33"/>
      <c r="BA191" s="33"/>
      <c r="BB191" s="33"/>
      <c r="BC191" s="33"/>
      <c r="BD191" s="33"/>
      <c r="BE191" s="33"/>
      <c r="BF191" s="33"/>
      <c r="BG191" s="33"/>
      <c r="BH191" s="33"/>
      <c r="BI191" s="33"/>
      <c r="BJ191" s="33"/>
      <c r="BK191" s="33"/>
      <c r="BL191" s="33"/>
    </row>
    <row r="192" spans="1:64" s="35" customFormat="1" ht="12.75" hidden="1" customHeight="1" thickTop="1">
      <c r="A192" s="356"/>
      <c r="B192" s="121"/>
      <c r="C192" s="121"/>
      <c r="D192" s="121"/>
      <c r="E192" s="203"/>
      <c r="F192" s="69"/>
      <c r="G192" s="193"/>
      <c r="H192" s="206"/>
      <c r="I192" s="69"/>
      <c r="J192" s="69"/>
      <c r="K192" s="69"/>
      <c r="L192" s="69"/>
      <c r="M192" s="69"/>
      <c r="N192" s="33"/>
      <c r="O192" s="33"/>
      <c r="P192" s="33"/>
      <c r="Q192" s="33"/>
      <c r="R192" s="33"/>
      <c r="S192" s="33"/>
      <c r="T192" s="33"/>
      <c r="U192" s="33"/>
      <c r="V192" s="33"/>
      <c r="W192" s="33"/>
      <c r="X192" s="33"/>
      <c r="Y192" s="33"/>
      <c r="Z192" s="33"/>
      <c r="AA192" s="33"/>
      <c r="AB192" s="33"/>
      <c r="AC192" s="33"/>
      <c r="AD192" s="33"/>
      <c r="AE192" s="33"/>
      <c r="AF192" s="33"/>
      <c r="AG192" s="33"/>
      <c r="AH192" s="33"/>
      <c r="AI192" s="33"/>
      <c r="AJ192" s="33"/>
      <c r="AK192" s="33"/>
      <c r="AL192" s="33"/>
      <c r="AM192" s="33"/>
      <c r="AN192" s="33"/>
      <c r="AO192" s="33"/>
      <c r="AP192" s="33"/>
      <c r="AQ192" s="33"/>
      <c r="AR192" s="33"/>
      <c r="AS192" s="33"/>
      <c r="AT192" s="33"/>
      <c r="AU192" s="33"/>
      <c r="AV192" s="33"/>
      <c r="AW192" s="33"/>
      <c r="AX192" s="33"/>
      <c r="AY192" s="33"/>
      <c r="AZ192" s="33"/>
      <c r="BA192" s="33"/>
      <c r="BB192" s="33"/>
      <c r="BC192" s="33"/>
      <c r="BD192" s="33"/>
      <c r="BE192" s="33"/>
      <c r="BF192" s="33"/>
      <c r="BG192" s="33"/>
      <c r="BH192" s="33"/>
      <c r="BI192" s="33"/>
      <c r="BJ192" s="33"/>
      <c r="BK192" s="33"/>
      <c r="BL192" s="33"/>
    </row>
    <row r="193" spans="1:64" s="35" customFormat="1" ht="12.75" hidden="1" customHeight="1" thickTop="1">
      <c r="A193" s="356"/>
      <c r="B193" s="121"/>
      <c r="C193" s="121"/>
      <c r="D193" s="121"/>
      <c r="E193" s="203"/>
      <c r="F193" s="69"/>
      <c r="G193" s="193"/>
      <c r="H193" s="206"/>
      <c r="I193" s="69"/>
      <c r="J193" s="69"/>
      <c r="K193" s="69"/>
      <c r="L193" s="69"/>
      <c r="M193" s="69"/>
      <c r="N193" s="33"/>
      <c r="O193" s="33"/>
      <c r="P193" s="33"/>
      <c r="Q193" s="33"/>
      <c r="R193" s="33"/>
      <c r="S193" s="33"/>
      <c r="T193" s="33"/>
      <c r="U193" s="33"/>
      <c r="V193" s="33"/>
      <c r="W193" s="33"/>
      <c r="X193" s="33"/>
      <c r="Y193" s="33"/>
      <c r="Z193" s="33"/>
      <c r="AA193" s="33"/>
      <c r="AB193" s="33"/>
      <c r="AC193" s="33"/>
      <c r="AD193" s="33"/>
      <c r="AE193" s="33"/>
      <c r="AF193" s="33"/>
      <c r="AG193" s="33"/>
      <c r="AH193" s="33"/>
      <c r="AI193" s="33"/>
      <c r="AJ193" s="33"/>
      <c r="AK193" s="33"/>
      <c r="AL193" s="33"/>
      <c r="AM193" s="33"/>
      <c r="AN193" s="33"/>
      <c r="AO193" s="33"/>
      <c r="AP193" s="33"/>
      <c r="AQ193" s="33"/>
      <c r="AR193" s="33"/>
      <c r="AS193" s="33"/>
      <c r="AT193" s="33"/>
      <c r="AU193" s="33"/>
      <c r="AV193" s="33"/>
      <c r="AW193" s="33"/>
      <c r="AX193" s="33"/>
      <c r="AY193" s="33"/>
      <c r="AZ193" s="33"/>
      <c r="BA193" s="33"/>
      <c r="BB193" s="33"/>
      <c r="BC193" s="33"/>
      <c r="BD193" s="33"/>
      <c r="BE193" s="33"/>
      <c r="BF193" s="33"/>
      <c r="BG193" s="33"/>
      <c r="BH193" s="33"/>
      <c r="BI193" s="33"/>
      <c r="BJ193" s="33"/>
      <c r="BK193" s="33"/>
      <c r="BL193" s="33"/>
    </row>
    <row r="194" spans="1:64" s="35" customFormat="1" ht="12.75" hidden="1" customHeight="1" thickTop="1">
      <c r="A194" s="356"/>
      <c r="B194" s="121"/>
      <c r="C194" s="121"/>
      <c r="D194" s="121"/>
      <c r="E194" s="203"/>
      <c r="F194" s="69"/>
      <c r="G194" s="193"/>
      <c r="H194" s="206"/>
      <c r="I194" s="69"/>
      <c r="J194" s="69"/>
      <c r="K194" s="69"/>
      <c r="L194" s="69"/>
      <c r="M194" s="69"/>
      <c r="N194" s="33"/>
      <c r="O194" s="33"/>
      <c r="P194" s="33"/>
      <c r="Q194" s="33"/>
      <c r="R194" s="33"/>
      <c r="S194" s="33"/>
      <c r="T194" s="33"/>
      <c r="U194" s="33"/>
      <c r="V194" s="33"/>
      <c r="W194" s="33"/>
      <c r="X194" s="33"/>
      <c r="Y194" s="33"/>
      <c r="Z194" s="33"/>
      <c r="AA194" s="33"/>
      <c r="AB194" s="33"/>
      <c r="AC194" s="33"/>
      <c r="AD194" s="33"/>
      <c r="AE194" s="33"/>
      <c r="AF194" s="33"/>
      <c r="AG194" s="33"/>
      <c r="AH194" s="33"/>
      <c r="AI194" s="33"/>
      <c r="AJ194" s="33"/>
      <c r="AK194" s="33"/>
      <c r="AL194" s="33"/>
      <c r="AM194" s="33"/>
      <c r="AN194" s="33"/>
      <c r="AO194" s="33"/>
      <c r="AP194" s="33"/>
      <c r="AQ194" s="33"/>
      <c r="AR194" s="33"/>
      <c r="AS194" s="33"/>
      <c r="AT194" s="33"/>
      <c r="AU194" s="33"/>
      <c r="AV194" s="33"/>
      <c r="AW194" s="33"/>
      <c r="AX194" s="33"/>
      <c r="AY194" s="33"/>
      <c r="AZ194" s="33"/>
      <c r="BA194" s="33"/>
      <c r="BB194" s="33"/>
      <c r="BC194" s="33"/>
      <c r="BD194" s="33"/>
      <c r="BE194" s="33"/>
      <c r="BF194" s="33"/>
      <c r="BG194" s="33"/>
      <c r="BH194" s="33"/>
      <c r="BI194" s="33"/>
      <c r="BJ194" s="33"/>
      <c r="BK194" s="33"/>
      <c r="BL194" s="33"/>
    </row>
    <row r="195" spans="1:64" s="35" customFormat="1" ht="12.75" hidden="1" customHeight="1" thickTop="1">
      <c r="A195" s="356"/>
      <c r="B195" s="121"/>
      <c r="C195" s="121"/>
      <c r="D195" s="121"/>
      <c r="E195" s="203"/>
      <c r="F195" s="69"/>
      <c r="G195" s="193"/>
      <c r="H195" s="206"/>
      <c r="I195" s="69"/>
      <c r="J195" s="69"/>
      <c r="K195" s="69"/>
      <c r="L195" s="69"/>
      <c r="M195" s="69"/>
      <c r="N195" s="33"/>
      <c r="O195" s="33"/>
      <c r="P195" s="33"/>
      <c r="Q195" s="33"/>
      <c r="R195" s="33"/>
      <c r="S195" s="33"/>
      <c r="T195" s="33"/>
      <c r="U195" s="33"/>
      <c r="V195" s="33"/>
      <c r="W195" s="33"/>
      <c r="X195" s="33"/>
      <c r="Y195" s="33"/>
      <c r="Z195" s="33"/>
      <c r="AA195" s="33"/>
      <c r="AB195" s="33"/>
      <c r="AC195" s="33"/>
      <c r="AD195" s="33"/>
      <c r="AE195" s="33"/>
      <c r="AF195" s="33"/>
      <c r="AG195" s="33"/>
      <c r="AH195" s="33"/>
      <c r="AI195" s="33"/>
      <c r="AJ195" s="33"/>
      <c r="AK195" s="33"/>
      <c r="AL195" s="33"/>
      <c r="AM195" s="33"/>
      <c r="AN195" s="33"/>
      <c r="AO195" s="33"/>
      <c r="AP195" s="33"/>
      <c r="AQ195" s="33"/>
      <c r="AR195" s="33"/>
      <c r="AS195" s="33"/>
      <c r="AT195" s="33"/>
      <c r="AU195" s="33"/>
      <c r="AV195" s="33"/>
      <c r="AW195" s="33"/>
      <c r="AX195" s="33"/>
      <c r="AY195" s="33"/>
      <c r="AZ195" s="33"/>
      <c r="BA195" s="33"/>
      <c r="BB195" s="33"/>
      <c r="BC195" s="33"/>
      <c r="BD195" s="33"/>
      <c r="BE195" s="33"/>
      <c r="BF195" s="33"/>
      <c r="BG195" s="33"/>
      <c r="BH195" s="33"/>
      <c r="BI195" s="33"/>
      <c r="BJ195" s="33"/>
      <c r="BK195" s="33"/>
      <c r="BL195" s="33"/>
    </row>
    <row r="196" spans="1:64" s="35" customFormat="1" ht="12.75" hidden="1" customHeight="1" thickTop="1">
      <c r="A196" s="356"/>
      <c r="B196" s="121"/>
      <c r="C196" s="121"/>
      <c r="D196" s="121"/>
      <c r="E196" s="203"/>
      <c r="F196" s="69"/>
      <c r="G196" s="193"/>
      <c r="H196" s="206"/>
      <c r="I196" s="69"/>
      <c r="J196" s="69"/>
      <c r="K196" s="69"/>
      <c r="L196" s="69"/>
      <c r="M196" s="69"/>
      <c r="N196" s="33"/>
      <c r="O196" s="33"/>
      <c r="P196" s="33"/>
      <c r="Q196" s="33"/>
      <c r="R196" s="33"/>
      <c r="S196" s="33"/>
      <c r="T196" s="33"/>
      <c r="U196" s="33"/>
      <c r="V196" s="33"/>
      <c r="W196" s="33"/>
      <c r="X196" s="33"/>
      <c r="Y196" s="33"/>
      <c r="Z196" s="33"/>
      <c r="AA196" s="33"/>
      <c r="AB196" s="33"/>
      <c r="AC196" s="33"/>
      <c r="AD196" s="33"/>
      <c r="AE196" s="33"/>
      <c r="AF196" s="33"/>
      <c r="AG196" s="33"/>
      <c r="AH196" s="33"/>
      <c r="AI196" s="33"/>
      <c r="AJ196" s="33"/>
      <c r="AK196" s="33"/>
      <c r="AL196" s="33"/>
      <c r="AM196" s="33"/>
      <c r="AN196" s="33"/>
      <c r="AO196" s="33"/>
      <c r="AP196" s="33"/>
      <c r="AQ196" s="33"/>
      <c r="AR196" s="33"/>
      <c r="AS196" s="33"/>
      <c r="AT196" s="33"/>
      <c r="AU196" s="33"/>
      <c r="AV196" s="33"/>
      <c r="AW196" s="33"/>
      <c r="AX196" s="33"/>
      <c r="AY196" s="33"/>
      <c r="AZ196" s="33"/>
      <c r="BA196" s="33"/>
      <c r="BB196" s="33"/>
      <c r="BC196" s="33"/>
      <c r="BD196" s="33"/>
      <c r="BE196" s="33"/>
      <c r="BF196" s="33"/>
      <c r="BG196" s="33"/>
      <c r="BH196" s="33"/>
      <c r="BI196" s="33"/>
      <c r="BJ196" s="33"/>
      <c r="BK196" s="33"/>
      <c r="BL196" s="33"/>
    </row>
    <row r="197" spans="1:64" s="35" customFormat="1" ht="12.75" hidden="1" customHeight="1" thickTop="1">
      <c r="A197" s="356"/>
      <c r="B197" s="121"/>
      <c r="C197" s="121"/>
      <c r="D197" s="121"/>
      <c r="E197" s="203"/>
      <c r="F197" s="69"/>
      <c r="G197" s="193"/>
      <c r="H197" s="206"/>
      <c r="I197" s="69"/>
      <c r="J197" s="69"/>
      <c r="K197" s="69"/>
      <c r="L197" s="69"/>
      <c r="M197" s="69"/>
      <c r="N197" s="33"/>
      <c r="O197" s="33"/>
      <c r="P197" s="33"/>
      <c r="Q197" s="33"/>
      <c r="R197" s="33"/>
      <c r="S197" s="33"/>
      <c r="T197" s="33"/>
      <c r="U197" s="33"/>
      <c r="V197" s="33"/>
      <c r="W197" s="33"/>
      <c r="X197" s="33"/>
      <c r="Y197" s="33"/>
      <c r="Z197" s="33"/>
      <c r="AA197" s="33"/>
      <c r="AB197" s="33"/>
      <c r="AC197" s="33"/>
      <c r="AD197" s="33"/>
      <c r="AE197" s="33"/>
      <c r="AF197" s="33"/>
      <c r="AG197" s="33"/>
      <c r="AH197" s="33"/>
      <c r="AI197" s="33"/>
      <c r="AJ197" s="33"/>
      <c r="AK197" s="33"/>
      <c r="AL197" s="33"/>
      <c r="AM197" s="33"/>
      <c r="AN197" s="33"/>
      <c r="AO197" s="33"/>
      <c r="AP197" s="33"/>
      <c r="AQ197" s="33"/>
      <c r="AR197" s="33"/>
      <c r="AS197" s="33"/>
      <c r="AT197" s="33"/>
      <c r="AU197" s="33"/>
      <c r="AV197" s="33"/>
      <c r="AW197" s="33"/>
      <c r="AX197" s="33"/>
      <c r="AY197" s="33"/>
      <c r="AZ197" s="33"/>
      <c r="BA197" s="33"/>
      <c r="BB197" s="33"/>
      <c r="BC197" s="33"/>
      <c r="BD197" s="33"/>
      <c r="BE197" s="33"/>
      <c r="BF197" s="33"/>
      <c r="BG197" s="33"/>
      <c r="BH197" s="33"/>
      <c r="BI197" s="33"/>
      <c r="BJ197" s="33"/>
      <c r="BK197" s="33"/>
      <c r="BL197" s="33"/>
    </row>
    <row r="198" spans="1:64" s="35" customFormat="1" ht="12.75" hidden="1" customHeight="1" thickTop="1">
      <c r="A198" s="356"/>
      <c r="B198" s="121"/>
      <c r="C198" s="121"/>
      <c r="D198" s="121"/>
      <c r="E198" s="203"/>
      <c r="F198" s="69"/>
      <c r="G198" s="193"/>
      <c r="H198" s="206"/>
      <c r="I198" s="69"/>
      <c r="J198" s="69"/>
      <c r="K198" s="69"/>
      <c r="L198" s="69"/>
      <c r="M198" s="69"/>
      <c r="N198" s="33"/>
      <c r="O198" s="33"/>
      <c r="P198" s="33"/>
      <c r="Q198" s="33"/>
      <c r="R198" s="33"/>
      <c r="S198" s="33"/>
      <c r="T198" s="33"/>
      <c r="U198" s="33"/>
      <c r="V198" s="33"/>
      <c r="W198" s="33"/>
      <c r="X198" s="33"/>
      <c r="Y198" s="33"/>
      <c r="Z198" s="33"/>
      <c r="AA198" s="33"/>
      <c r="AB198" s="33"/>
      <c r="AC198" s="33"/>
      <c r="AD198" s="33"/>
      <c r="AE198" s="33"/>
      <c r="AF198" s="33"/>
      <c r="AG198" s="33"/>
      <c r="AH198" s="33"/>
      <c r="AI198" s="33"/>
      <c r="AJ198" s="33"/>
      <c r="AK198" s="33"/>
      <c r="AL198" s="33"/>
      <c r="AM198" s="33"/>
      <c r="AN198" s="33"/>
      <c r="AO198" s="33"/>
      <c r="AP198" s="33"/>
      <c r="AQ198" s="33"/>
      <c r="AR198" s="33"/>
      <c r="AS198" s="33"/>
      <c r="AT198" s="33"/>
      <c r="AU198" s="33"/>
      <c r="AV198" s="33"/>
      <c r="AW198" s="33"/>
      <c r="AX198" s="33"/>
      <c r="AY198" s="33"/>
      <c r="AZ198" s="33"/>
      <c r="BA198" s="33"/>
      <c r="BB198" s="33"/>
      <c r="BC198" s="33"/>
      <c r="BD198" s="33"/>
      <c r="BE198" s="33"/>
      <c r="BF198" s="33"/>
      <c r="BG198" s="33"/>
      <c r="BH198" s="33"/>
      <c r="BI198" s="33"/>
      <c r="BJ198" s="33"/>
      <c r="BK198" s="33"/>
      <c r="BL198" s="33"/>
    </row>
    <row r="199" spans="1:64" s="35" customFormat="1" ht="12.75" hidden="1" customHeight="1" thickTop="1">
      <c r="A199" s="356"/>
      <c r="B199" s="121"/>
      <c r="C199" s="121"/>
      <c r="D199" s="121"/>
      <c r="E199" s="203"/>
      <c r="F199" s="69"/>
      <c r="G199" s="193"/>
      <c r="H199" s="206"/>
      <c r="I199" s="69"/>
      <c r="J199" s="69"/>
      <c r="K199" s="69"/>
      <c r="L199" s="69"/>
      <c r="M199" s="69"/>
      <c r="N199" s="33"/>
      <c r="O199" s="33"/>
      <c r="P199" s="33"/>
      <c r="Q199" s="33"/>
      <c r="R199" s="33"/>
      <c r="S199" s="33"/>
      <c r="T199" s="33"/>
      <c r="U199" s="33"/>
      <c r="V199" s="33"/>
      <c r="W199" s="33"/>
      <c r="X199" s="33"/>
      <c r="Y199" s="33"/>
      <c r="Z199" s="33"/>
      <c r="AA199" s="33"/>
      <c r="AB199" s="33"/>
      <c r="AC199" s="33"/>
      <c r="AD199" s="33"/>
      <c r="AE199" s="33"/>
      <c r="AF199" s="33"/>
      <c r="AG199" s="33"/>
      <c r="AH199" s="33"/>
      <c r="AI199" s="33"/>
      <c r="AJ199" s="33"/>
      <c r="AK199" s="33"/>
      <c r="AL199" s="33"/>
      <c r="AM199" s="33"/>
      <c r="AN199" s="33"/>
      <c r="AO199" s="33"/>
      <c r="AP199" s="33"/>
      <c r="AQ199" s="33"/>
      <c r="AR199" s="33"/>
      <c r="AS199" s="33"/>
      <c r="AT199" s="33"/>
      <c r="AU199" s="33"/>
      <c r="AV199" s="33"/>
      <c r="AW199" s="33"/>
      <c r="AX199" s="33"/>
      <c r="AY199" s="33"/>
      <c r="AZ199" s="33"/>
      <c r="BA199" s="33"/>
      <c r="BB199" s="33"/>
      <c r="BC199" s="33"/>
      <c r="BD199" s="33"/>
      <c r="BE199" s="33"/>
      <c r="BF199" s="33"/>
      <c r="BG199" s="33"/>
      <c r="BH199" s="33"/>
      <c r="BI199" s="33"/>
      <c r="BJ199" s="33"/>
      <c r="BK199" s="33"/>
      <c r="BL199" s="33"/>
    </row>
    <row r="200" spans="1:64" s="35" customFormat="1" ht="12.75" hidden="1" customHeight="1" thickTop="1">
      <c r="A200" s="356"/>
      <c r="B200" s="121"/>
      <c r="C200" s="121"/>
      <c r="D200" s="121"/>
      <c r="E200" s="203"/>
      <c r="F200" s="69"/>
      <c r="G200" s="193"/>
      <c r="H200" s="206"/>
      <c r="I200" s="69"/>
      <c r="J200" s="69"/>
      <c r="K200" s="69"/>
      <c r="L200" s="69"/>
      <c r="M200" s="69"/>
      <c r="N200" s="33"/>
      <c r="O200" s="33"/>
      <c r="P200" s="33"/>
      <c r="Q200" s="33"/>
      <c r="R200" s="33"/>
      <c r="S200" s="33"/>
      <c r="T200" s="33"/>
      <c r="U200" s="33"/>
      <c r="V200" s="33"/>
      <c r="W200" s="33"/>
      <c r="X200" s="33"/>
      <c r="Y200" s="33"/>
      <c r="Z200" s="33"/>
      <c r="AA200" s="33"/>
      <c r="AB200" s="33"/>
      <c r="AC200" s="33"/>
      <c r="AD200" s="33"/>
      <c r="AE200" s="33"/>
      <c r="AF200" s="33"/>
      <c r="AG200" s="33"/>
      <c r="AH200" s="33"/>
      <c r="AI200" s="33"/>
      <c r="AJ200" s="33"/>
      <c r="AK200" s="33"/>
      <c r="AL200" s="33"/>
      <c r="AM200" s="33"/>
      <c r="AN200" s="33"/>
      <c r="AO200" s="33"/>
      <c r="AP200" s="33"/>
      <c r="AQ200" s="33"/>
      <c r="AR200" s="33"/>
      <c r="AS200" s="33"/>
      <c r="AT200" s="33"/>
      <c r="AU200" s="33"/>
      <c r="AV200" s="33"/>
      <c r="AW200" s="33"/>
      <c r="AX200" s="33"/>
      <c r="AY200" s="33"/>
      <c r="AZ200" s="33"/>
      <c r="BA200" s="33"/>
      <c r="BB200" s="33"/>
      <c r="BC200" s="33"/>
      <c r="BD200" s="33"/>
      <c r="BE200" s="33"/>
      <c r="BF200" s="33"/>
      <c r="BG200" s="33"/>
      <c r="BH200" s="33"/>
      <c r="BI200" s="33"/>
      <c r="BJ200" s="33"/>
      <c r="BK200" s="33"/>
      <c r="BL200" s="33"/>
    </row>
    <row r="201" spans="1:64" s="35" customFormat="1" ht="12.75" hidden="1" customHeight="1" thickTop="1">
      <c r="A201" s="356"/>
      <c r="B201" s="121"/>
      <c r="C201" s="121"/>
      <c r="D201" s="121"/>
      <c r="E201" s="203"/>
      <c r="F201" s="69"/>
      <c r="G201" s="193"/>
      <c r="H201" s="206"/>
      <c r="I201" s="69"/>
      <c r="J201" s="69"/>
      <c r="K201" s="69"/>
      <c r="L201" s="69"/>
      <c r="M201" s="69"/>
      <c r="N201" s="33"/>
      <c r="O201" s="33"/>
      <c r="P201" s="33"/>
      <c r="Q201" s="33"/>
      <c r="R201" s="33"/>
      <c r="S201" s="33"/>
      <c r="T201" s="33"/>
      <c r="U201" s="33"/>
      <c r="V201" s="33"/>
      <c r="W201" s="33"/>
      <c r="X201" s="33"/>
      <c r="Y201" s="33"/>
      <c r="Z201" s="33"/>
      <c r="AA201" s="33"/>
      <c r="AB201" s="33"/>
      <c r="AC201" s="33"/>
      <c r="AD201" s="33"/>
      <c r="AE201" s="33"/>
      <c r="AF201" s="33"/>
      <c r="AG201" s="33"/>
      <c r="AH201" s="33"/>
      <c r="AI201" s="33"/>
      <c r="AJ201" s="33"/>
      <c r="AK201" s="33"/>
      <c r="AL201" s="33"/>
      <c r="AM201" s="33"/>
      <c r="AN201" s="33"/>
      <c r="AO201" s="33"/>
      <c r="AP201" s="33"/>
      <c r="AQ201" s="33"/>
      <c r="AR201" s="33"/>
      <c r="AS201" s="33"/>
      <c r="AT201" s="33"/>
      <c r="AU201" s="33"/>
      <c r="AV201" s="33"/>
      <c r="AW201" s="33"/>
      <c r="AX201" s="33"/>
      <c r="AY201" s="33"/>
      <c r="AZ201" s="33"/>
      <c r="BA201" s="33"/>
      <c r="BB201" s="33"/>
      <c r="BC201" s="33"/>
      <c r="BD201" s="33"/>
      <c r="BE201" s="33"/>
      <c r="BF201" s="33"/>
      <c r="BG201" s="33"/>
      <c r="BH201" s="33"/>
      <c r="BI201" s="33"/>
      <c r="BJ201" s="33"/>
      <c r="BK201" s="33"/>
      <c r="BL201" s="33"/>
    </row>
    <row r="202" spans="1:64" s="35" customFormat="1" ht="12.75" hidden="1" customHeight="1" thickTop="1">
      <c r="A202" s="356"/>
      <c r="B202" s="121"/>
      <c r="C202" s="121"/>
      <c r="D202" s="121"/>
      <c r="E202" s="203"/>
      <c r="F202" s="69"/>
      <c r="G202" s="193"/>
      <c r="H202" s="206"/>
      <c r="I202" s="69"/>
      <c r="J202" s="69"/>
      <c r="K202" s="69"/>
      <c r="L202" s="69"/>
      <c r="M202" s="69"/>
      <c r="N202" s="33"/>
      <c r="O202" s="33"/>
      <c r="P202" s="33"/>
      <c r="Q202" s="33"/>
      <c r="R202" s="33"/>
      <c r="S202" s="33"/>
      <c r="T202" s="33"/>
      <c r="U202" s="33"/>
      <c r="V202" s="33"/>
      <c r="W202" s="33"/>
      <c r="X202" s="33"/>
      <c r="Y202" s="33"/>
      <c r="Z202" s="33"/>
      <c r="AA202" s="33"/>
      <c r="AB202" s="33"/>
      <c r="AC202" s="33"/>
      <c r="AD202" s="33"/>
      <c r="AE202" s="33"/>
      <c r="AF202" s="33"/>
      <c r="AG202" s="33"/>
      <c r="AH202" s="33"/>
      <c r="AI202" s="33"/>
      <c r="AJ202" s="33"/>
      <c r="AK202" s="33"/>
      <c r="AL202" s="33"/>
      <c r="AM202" s="33"/>
      <c r="AN202" s="33"/>
      <c r="AO202" s="33"/>
      <c r="AP202" s="33"/>
      <c r="AQ202" s="33"/>
      <c r="AR202" s="33"/>
      <c r="AS202" s="33"/>
      <c r="AT202" s="33"/>
      <c r="AU202" s="33"/>
      <c r="AV202" s="33"/>
      <c r="AW202" s="33"/>
      <c r="AX202" s="33"/>
      <c r="AY202" s="33"/>
      <c r="AZ202" s="33"/>
      <c r="BA202" s="33"/>
      <c r="BB202" s="33"/>
      <c r="BC202" s="33"/>
      <c r="BD202" s="33"/>
      <c r="BE202" s="33"/>
      <c r="BF202" s="33"/>
      <c r="BG202" s="33"/>
      <c r="BH202" s="33"/>
      <c r="BI202" s="33"/>
      <c r="BJ202" s="33"/>
      <c r="BK202" s="33"/>
      <c r="BL202" s="33"/>
    </row>
    <row r="203" spans="1:64" s="35" customFormat="1" ht="12.75" hidden="1" customHeight="1" thickTop="1">
      <c r="A203" s="356"/>
      <c r="B203" s="121"/>
      <c r="C203" s="121"/>
      <c r="D203" s="121"/>
      <c r="E203" s="203"/>
      <c r="F203" s="69"/>
      <c r="G203" s="193"/>
      <c r="H203" s="206"/>
      <c r="I203" s="69"/>
      <c r="J203" s="69"/>
      <c r="K203" s="69"/>
      <c r="L203" s="69"/>
      <c r="M203" s="69"/>
      <c r="N203" s="33"/>
      <c r="O203" s="33"/>
      <c r="P203" s="33"/>
      <c r="Q203" s="33"/>
      <c r="R203" s="33"/>
      <c r="S203" s="33"/>
      <c r="T203" s="33"/>
      <c r="U203" s="33"/>
      <c r="V203" s="33"/>
      <c r="W203" s="33"/>
      <c r="X203" s="33"/>
      <c r="Y203" s="33"/>
      <c r="Z203" s="33"/>
      <c r="AA203" s="33"/>
      <c r="AB203" s="33"/>
      <c r="AC203" s="33"/>
      <c r="AD203" s="33"/>
      <c r="AE203" s="33"/>
      <c r="AF203" s="33"/>
      <c r="AG203" s="33"/>
      <c r="AH203" s="33"/>
      <c r="AI203" s="33"/>
      <c r="AJ203" s="33"/>
      <c r="AK203" s="33"/>
      <c r="AL203" s="33"/>
      <c r="AM203" s="33"/>
      <c r="AN203" s="33"/>
      <c r="AO203" s="33"/>
      <c r="AP203" s="33"/>
      <c r="AQ203" s="33"/>
      <c r="AR203" s="33"/>
      <c r="AS203" s="33"/>
      <c r="AT203" s="33"/>
      <c r="AU203" s="33"/>
      <c r="AV203" s="33"/>
      <c r="AW203" s="33"/>
      <c r="AX203" s="33"/>
      <c r="AY203" s="33"/>
      <c r="AZ203" s="33"/>
      <c r="BA203" s="33"/>
      <c r="BB203" s="33"/>
      <c r="BC203" s="33"/>
      <c r="BD203" s="33"/>
      <c r="BE203" s="33"/>
      <c r="BF203" s="33"/>
      <c r="BG203" s="33"/>
      <c r="BH203" s="33"/>
      <c r="BI203" s="33"/>
      <c r="BJ203" s="33"/>
      <c r="BK203" s="33"/>
      <c r="BL203" s="33"/>
    </row>
    <row r="204" spans="1:64" s="35" customFormat="1" ht="12.75" hidden="1" customHeight="1" thickTop="1">
      <c r="A204" s="356"/>
      <c r="B204" s="121"/>
      <c r="C204" s="121"/>
      <c r="D204" s="121"/>
      <c r="E204" s="203"/>
      <c r="F204" s="69"/>
      <c r="G204" s="193"/>
      <c r="H204" s="206"/>
      <c r="I204" s="69"/>
      <c r="J204" s="69"/>
      <c r="K204" s="69"/>
      <c r="L204" s="69"/>
      <c r="M204" s="69"/>
      <c r="N204" s="33"/>
      <c r="O204" s="33"/>
      <c r="P204" s="33"/>
      <c r="Q204" s="33"/>
      <c r="R204" s="33"/>
      <c r="S204" s="33"/>
      <c r="T204" s="33"/>
      <c r="U204" s="33"/>
      <c r="V204" s="33"/>
      <c r="W204" s="33"/>
      <c r="X204" s="33"/>
      <c r="Y204" s="33"/>
      <c r="Z204" s="33"/>
      <c r="AA204" s="33"/>
      <c r="AB204" s="33"/>
      <c r="AC204" s="33"/>
      <c r="AD204" s="33"/>
      <c r="AE204" s="33"/>
      <c r="AF204" s="33"/>
      <c r="AG204" s="33"/>
      <c r="AH204" s="33"/>
      <c r="AI204" s="33"/>
      <c r="AJ204" s="33"/>
      <c r="AK204" s="33"/>
      <c r="AL204" s="33"/>
      <c r="AM204" s="33"/>
      <c r="AN204" s="33"/>
      <c r="AO204" s="33"/>
      <c r="AP204" s="33"/>
      <c r="AQ204" s="33"/>
      <c r="AR204" s="33"/>
      <c r="AS204" s="33"/>
      <c r="AT204" s="33"/>
      <c r="AU204" s="33"/>
      <c r="AV204" s="33"/>
      <c r="AW204" s="33"/>
      <c r="AX204" s="33"/>
      <c r="AY204" s="33"/>
      <c r="AZ204" s="33"/>
      <c r="BA204" s="33"/>
      <c r="BB204" s="33"/>
      <c r="BC204" s="33"/>
      <c r="BD204" s="33"/>
      <c r="BE204" s="33"/>
      <c r="BF204" s="33"/>
      <c r="BG204" s="33"/>
      <c r="BH204" s="33"/>
      <c r="BI204" s="33"/>
      <c r="BJ204" s="33"/>
      <c r="BK204" s="33"/>
      <c r="BL204" s="33"/>
    </row>
    <row r="205" spans="1:64" s="35" customFormat="1" ht="12.75" hidden="1" customHeight="1" thickTop="1">
      <c r="A205" s="356"/>
      <c r="B205" s="121"/>
      <c r="C205" s="121"/>
      <c r="D205" s="121"/>
      <c r="E205" s="203"/>
      <c r="F205" s="69"/>
      <c r="G205" s="193"/>
      <c r="H205" s="206"/>
      <c r="I205" s="69"/>
      <c r="J205" s="69"/>
      <c r="K205" s="69"/>
      <c r="L205" s="69"/>
      <c r="M205" s="69"/>
      <c r="N205" s="33"/>
      <c r="O205" s="33"/>
      <c r="P205" s="33"/>
      <c r="Q205" s="33"/>
      <c r="R205" s="33"/>
      <c r="S205" s="33"/>
      <c r="T205" s="33"/>
      <c r="U205" s="33"/>
      <c r="V205" s="33"/>
      <c r="W205" s="33"/>
      <c r="X205" s="33"/>
      <c r="Y205" s="33"/>
      <c r="Z205" s="33"/>
      <c r="AA205" s="33"/>
      <c r="AB205" s="33"/>
      <c r="AC205" s="33"/>
      <c r="AD205" s="33"/>
      <c r="AE205" s="33"/>
      <c r="AF205" s="33"/>
      <c r="AG205" s="33"/>
      <c r="AH205" s="33"/>
      <c r="AI205" s="33"/>
      <c r="AJ205" s="33"/>
      <c r="AK205" s="33"/>
      <c r="AL205" s="33"/>
      <c r="AM205" s="33"/>
      <c r="AN205" s="33"/>
      <c r="AO205" s="33"/>
      <c r="AP205" s="33"/>
      <c r="AQ205" s="33"/>
      <c r="AR205" s="33"/>
      <c r="AS205" s="33"/>
      <c r="AT205" s="33"/>
      <c r="AU205" s="33"/>
      <c r="AV205" s="33"/>
      <c r="AW205" s="33"/>
      <c r="AX205" s="33"/>
      <c r="AY205" s="33"/>
      <c r="AZ205" s="33"/>
      <c r="BA205" s="33"/>
      <c r="BB205" s="33"/>
      <c r="BC205" s="33"/>
      <c r="BD205" s="33"/>
      <c r="BE205" s="33"/>
      <c r="BF205" s="33"/>
      <c r="BG205" s="33"/>
      <c r="BH205" s="33"/>
      <c r="BI205" s="33"/>
      <c r="BJ205" s="33"/>
      <c r="BK205" s="33"/>
      <c r="BL205" s="33"/>
    </row>
    <row r="206" spans="1:64" s="35" customFormat="1" ht="12.75" hidden="1" customHeight="1" thickTop="1">
      <c r="A206" s="356"/>
      <c r="B206" s="121"/>
      <c r="C206" s="121"/>
      <c r="D206" s="121"/>
      <c r="E206" s="203"/>
      <c r="F206" s="69"/>
      <c r="G206" s="193"/>
      <c r="H206" s="206"/>
      <c r="I206" s="69"/>
      <c r="J206" s="69"/>
      <c r="K206" s="69"/>
      <c r="L206" s="69"/>
      <c r="M206" s="69"/>
      <c r="N206" s="33"/>
      <c r="O206" s="33"/>
      <c r="P206" s="33"/>
      <c r="Q206" s="33"/>
      <c r="R206" s="33"/>
      <c r="S206" s="33"/>
      <c r="T206" s="33"/>
      <c r="U206" s="33"/>
      <c r="V206" s="33"/>
      <c r="W206" s="33"/>
      <c r="X206" s="33"/>
      <c r="Y206" s="33"/>
      <c r="Z206" s="33"/>
      <c r="AA206" s="33"/>
      <c r="AB206" s="33"/>
      <c r="AC206" s="33"/>
      <c r="AD206" s="33"/>
      <c r="AE206" s="33"/>
      <c r="AF206" s="33"/>
      <c r="AG206" s="33"/>
      <c r="AH206" s="33"/>
      <c r="AI206" s="33"/>
      <c r="AJ206" s="33"/>
      <c r="AK206" s="33"/>
      <c r="AL206" s="33"/>
      <c r="AM206" s="33"/>
      <c r="AN206" s="33"/>
      <c r="AO206" s="33"/>
      <c r="AP206" s="33"/>
      <c r="AQ206" s="33"/>
      <c r="AR206" s="33"/>
      <c r="AS206" s="33"/>
      <c r="AT206" s="33"/>
      <c r="AU206" s="33"/>
      <c r="AV206" s="33"/>
      <c r="AW206" s="33"/>
      <c r="AX206" s="33"/>
      <c r="AY206" s="33"/>
      <c r="AZ206" s="33"/>
      <c r="BA206" s="33"/>
      <c r="BB206" s="33"/>
      <c r="BC206" s="33"/>
      <c r="BD206" s="33"/>
      <c r="BE206" s="33"/>
      <c r="BF206" s="33"/>
      <c r="BG206" s="33"/>
      <c r="BH206" s="33"/>
      <c r="BI206" s="33"/>
      <c r="BJ206" s="33"/>
      <c r="BK206" s="33"/>
      <c r="BL206" s="33"/>
    </row>
    <row r="207" spans="1:64" s="35" customFormat="1" ht="12.75" hidden="1" customHeight="1" thickTop="1">
      <c r="A207" s="356"/>
      <c r="B207" s="121"/>
      <c r="C207" s="121"/>
      <c r="D207" s="121"/>
      <c r="E207" s="203"/>
      <c r="F207" s="69"/>
      <c r="G207" s="193"/>
      <c r="H207" s="206"/>
      <c r="I207" s="69"/>
      <c r="J207" s="69"/>
      <c r="K207" s="69"/>
      <c r="L207" s="69"/>
      <c r="M207" s="69"/>
      <c r="N207" s="33"/>
      <c r="O207" s="33"/>
      <c r="P207" s="33"/>
      <c r="Q207" s="33"/>
      <c r="R207" s="33"/>
      <c r="S207" s="33"/>
      <c r="T207" s="33"/>
      <c r="U207" s="33"/>
      <c r="V207" s="33"/>
      <c r="W207" s="33"/>
      <c r="X207" s="33"/>
      <c r="Y207" s="33"/>
      <c r="Z207" s="33"/>
      <c r="AA207" s="33"/>
      <c r="AB207" s="33"/>
      <c r="AC207" s="33"/>
      <c r="AD207" s="33"/>
      <c r="AE207" s="33"/>
      <c r="AF207" s="33"/>
      <c r="AG207" s="33"/>
      <c r="AH207" s="33"/>
      <c r="AI207" s="33"/>
      <c r="AJ207" s="33"/>
      <c r="AK207" s="33"/>
      <c r="AL207" s="33"/>
      <c r="AM207" s="33"/>
      <c r="AN207" s="33"/>
      <c r="AO207" s="33"/>
      <c r="AP207" s="33"/>
      <c r="AQ207" s="33"/>
      <c r="AR207" s="33"/>
      <c r="AS207" s="33"/>
      <c r="AT207" s="33"/>
      <c r="AU207" s="33"/>
      <c r="AV207" s="33"/>
      <c r="AW207" s="33"/>
      <c r="AX207" s="33"/>
      <c r="AY207" s="33"/>
      <c r="AZ207" s="33"/>
      <c r="BA207" s="33"/>
      <c r="BB207" s="33"/>
      <c r="BC207" s="33"/>
      <c r="BD207" s="33"/>
      <c r="BE207" s="33"/>
      <c r="BF207" s="33"/>
      <c r="BG207" s="33"/>
      <c r="BH207" s="33"/>
      <c r="BI207" s="33"/>
      <c r="BJ207" s="33"/>
      <c r="BK207" s="33"/>
      <c r="BL207" s="33"/>
    </row>
    <row r="208" spans="1:64" s="35" customFormat="1" ht="12.75" hidden="1" customHeight="1" thickTop="1">
      <c r="A208" s="356"/>
      <c r="B208" s="121"/>
      <c r="C208" s="121"/>
      <c r="D208" s="121"/>
      <c r="E208" s="203"/>
      <c r="F208" s="69"/>
      <c r="G208" s="193"/>
      <c r="H208" s="206"/>
      <c r="I208" s="69"/>
      <c r="J208" s="69"/>
      <c r="K208" s="69"/>
      <c r="L208" s="69"/>
      <c r="M208" s="69"/>
      <c r="N208" s="33"/>
      <c r="O208" s="33"/>
      <c r="P208" s="33"/>
      <c r="Q208" s="33"/>
      <c r="R208" s="33"/>
      <c r="S208" s="33"/>
      <c r="T208" s="33"/>
      <c r="U208" s="33"/>
      <c r="V208" s="33"/>
      <c r="W208" s="33"/>
      <c r="X208" s="33"/>
      <c r="Y208" s="33"/>
      <c r="Z208" s="33"/>
      <c r="AA208" s="33"/>
      <c r="AB208" s="33"/>
      <c r="AC208" s="33"/>
      <c r="AD208" s="33"/>
      <c r="AE208" s="33"/>
      <c r="AF208" s="33"/>
      <c r="AG208" s="33"/>
      <c r="AH208" s="33"/>
      <c r="AI208" s="33"/>
      <c r="AJ208" s="33"/>
      <c r="AK208" s="33"/>
      <c r="AL208" s="33"/>
      <c r="AM208" s="33"/>
      <c r="AN208" s="33"/>
      <c r="AO208" s="33"/>
      <c r="AP208" s="33"/>
      <c r="AQ208" s="33"/>
      <c r="AR208" s="33"/>
      <c r="AS208" s="33"/>
      <c r="AT208" s="33"/>
      <c r="AU208" s="33"/>
      <c r="AV208" s="33"/>
      <c r="AW208" s="33"/>
      <c r="AX208" s="33"/>
      <c r="AY208" s="33"/>
      <c r="AZ208" s="33"/>
      <c r="BA208" s="33"/>
      <c r="BB208" s="33"/>
      <c r="BC208" s="33"/>
      <c r="BD208" s="33"/>
      <c r="BE208" s="33"/>
      <c r="BF208" s="33"/>
      <c r="BG208" s="33"/>
      <c r="BH208" s="33"/>
      <c r="BI208" s="33"/>
      <c r="BJ208" s="33"/>
      <c r="BK208" s="33"/>
      <c r="BL208" s="33"/>
    </row>
    <row r="209" spans="1:64" s="35" customFormat="1" ht="12.75" hidden="1" customHeight="1" thickTop="1">
      <c r="A209" s="356"/>
      <c r="B209" s="121"/>
      <c r="C209" s="121"/>
      <c r="D209" s="121"/>
      <c r="E209" s="203"/>
      <c r="F209" s="69"/>
      <c r="G209" s="193"/>
      <c r="H209" s="206"/>
      <c r="I209" s="69"/>
      <c r="J209" s="69"/>
      <c r="K209" s="69"/>
      <c r="L209" s="69"/>
      <c r="M209" s="69"/>
      <c r="N209" s="33"/>
      <c r="O209" s="33"/>
      <c r="P209" s="33"/>
      <c r="Q209" s="33"/>
      <c r="R209" s="33"/>
      <c r="S209" s="33"/>
      <c r="T209" s="33"/>
      <c r="U209" s="33"/>
      <c r="V209" s="33"/>
      <c r="W209" s="33"/>
      <c r="X209" s="33"/>
      <c r="Y209" s="33"/>
      <c r="Z209" s="33"/>
      <c r="AA209" s="33"/>
      <c r="AB209" s="33"/>
      <c r="AC209" s="33"/>
      <c r="AD209" s="33"/>
      <c r="AE209" s="33"/>
      <c r="AF209" s="33"/>
      <c r="AG209" s="33"/>
      <c r="AH209" s="33"/>
      <c r="AI209" s="33"/>
      <c r="AJ209" s="33"/>
      <c r="AK209" s="33"/>
      <c r="AL209" s="33"/>
      <c r="AM209" s="33"/>
      <c r="AN209" s="33"/>
      <c r="AO209" s="33"/>
      <c r="AP209" s="33"/>
      <c r="AQ209" s="33"/>
      <c r="AR209" s="33"/>
      <c r="AS209" s="33"/>
      <c r="AT209" s="33"/>
      <c r="AU209" s="33"/>
      <c r="AV209" s="33"/>
      <c r="AW209" s="33"/>
      <c r="AX209" s="33"/>
      <c r="AY209" s="33"/>
      <c r="AZ209" s="33"/>
      <c r="BA209" s="33"/>
      <c r="BB209" s="33"/>
      <c r="BC209" s="33"/>
      <c r="BD209" s="33"/>
      <c r="BE209" s="33"/>
      <c r="BF209" s="33"/>
      <c r="BG209" s="33"/>
      <c r="BH209" s="33"/>
      <c r="BI209" s="33"/>
      <c r="BJ209" s="33"/>
      <c r="BK209" s="33"/>
      <c r="BL209" s="33"/>
    </row>
    <row r="210" spans="1:64" s="35" customFormat="1" ht="12.75" hidden="1" customHeight="1" thickTop="1">
      <c r="A210" s="356"/>
      <c r="B210" s="121"/>
      <c r="C210" s="121"/>
      <c r="D210" s="121"/>
      <c r="E210" s="203"/>
      <c r="F210" s="69"/>
      <c r="G210" s="193"/>
      <c r="H210" s="206"/>
      <c r="I210" s="69"/>
      <c r="J210" s="69"/>
      <c r="K210" s="69"/>
      <c r="L210" s="69"/>
      <c r="M210" s="69"/>
      <c r="N210" s="33"/>
      <c r="O210" s="33"/>
      <c r="P210" s="33"/>
      <c r="Q210" s="33"/>
      <c r="R210" s="33"/>
      <c r="S210" s="33"/>
      <c r="T210" s="33"/>
      <c r="U210" s="33"/>
      <c r="V210" s="33"/>
      <c r="W210" s="33"/>
      <c r="X210" s="33"/>
      <c r="Y210" s="33"/>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3"/>
      <c r="AX210" s="33"/>
      <c r="AY210" s="33"/>
      <c r="AZ210" s="33"/>
      <c r="BA210" s="33"/>
      <c r="BB210" s="33"/>
      <c r="BC210" s="33"/>
      <c r="BD210" s="33"/>
      <c r="BE210" s="33"/>
      <c r="BF210" s="33"/>
      <c r="BG210" s="33"/>
      <c r="BH210" s="33"/>
      <c r="BI210" s="33"/>
      <c r="BJ210" s="33"/>
      <c r="BK210" s="33"/>
      <c r="BL210" s="33"/>
    </row>
    <row r="211" spans="1:64" s="35" customFormat="1" ht="12.75" hidden="1" customHeight="1" thickTop="1">
      <c r="A211" s="356"/>
      <c r="B211" s="121"/>
      <c r="C211" s="121"/>
      <c r="D211" s="121"/>
      <c r="E211" s="203"/>
      <c r="F211" s="69"/>
      <c r="G211" s="193"/>
      <c r="H211" s="206"/>
      <c r="I211" s="69"/>
      <c r="J211" s="69"/>
      <c r="K211" s="69"/>
      <c r="L211" s="69"/>
      <c r="M211" s="69"/>
      <c r="N211" s="33"/>
      <c r="O211" s="33"/>
      <c r="P211" s="33"/>
      <c r="Q211" s="33"/>
      <c r="R211" s="33"/>
      <c r="S211" s="33"/>
      <c r="T211" s="33"/>
      <c r="U211" s="33"/>
      <c r="V211" s="33"/>
      <c r="W211" s="33"/>
      <c r="X211" s="33"/>
      <c r="Y211" s="33"/>
      <c r="Z211" s="33"/>
      <c r="AA211" s="33"/>
      <c r="AB211" s="33"/>
      <c r="AC211" s="33"/>
      <c r="AD211" s="33"/>
      <c r="AE211" s="33"/>
      <c r="AF211" s="33"/>
      <c r="AG211" s="33"/>
      <c r="AH211" s="33"/>
      <c r="AI211" s="33"/>
      <c r="AJ211" s="33"/>
      <c r="AK211" s="33"/>
      <c r="AL211" s="33"/>
      <c r="AM211" s="33"/>
      <c r="AN211" s="33"/>
      <c r="AO211" s="33"/>
      <c r="AP211" s="33"/>
      <c r="AQ211" s="33"/>
      <c r="AR211" s="33"/>
      <c r="AS211" s="33"/>
      <c r="AT211" s="33"/>
      <c r="AU211" s="33"/>
      <c r="AV211" s="33"/>
      <c r="AW211" s="33"/>
      <c r="AX211" s="33"/>
      <c r="AY211" s="33"/>
      <c r="AZ211" s="33"/>
      <c r="BA211" s="33"/>
      <c r="BB211" s="33"/>
      <c r="BC211" s="33"/>
      <c r="BD211" s="33"/>
      <c r="BE211" s="33"/>
      <c r="BF211" s="33"/>
      <c r="BG211" s="33"/>
      <c r="BH211" s="33"/>
      <c r="BI211" s="33"/>
      <c r="BJ211" s="33"/>
      <c r="BK211" s="33"/>
      <c r="BL211" s="33"/>
    </row>
    <row r="212" spans="1:64" s="35" customFormat="1" ht="12.75" hidden="1" customHeight="1" thickTop="1">
      <c r="A212" s="356"/>
      <c r="B212" s="121"/>
      <c r="C212" s="121"/>
      <c r="D212" s="121"/>
      <c r="E212" s="203"/>
      <c r="F212" s="69"/>
      <c r="G212" s="193"/>
      <c r="H212" s="206"/>
      <c r="I212" s="69"/>
      <c r="J212" s="69"/>
      <c r="K212" s="69"/>
      <c r="L212" s="69"/>
      <c r="M212" s="69"/>
      <c r="N212" s="33"/>
      <c r="O212" s="33"/>
      <c r="P212" s="33"/>
      <c r="Q212" s="33"/>
      <c r="R212" s="33"/>
      <c r="S212" s="33"/>
      <c r="T212" s="33"/>
      <c r="U212" s="33"/>
      <c r="V212" s="33"/>
      <c r="W212" s="33"/>
      <c r="X212" s="33"/>
      <c r="Y212" s="33"/>
      <c r="Z212" s="33"/>
      <c r="AA212" s="33"/>
      <c r="AB212" s="33"/>
      <c r="AC212" s="33"/>
      <c r="AD212" s="33"/>
      <c r="AE212" s="33"/>
      <c r="AF212" s="33"/>
      <c r="AG212" s="33"/>
      <c r="AH212" s="33"/>
      <c r="AI212" s="33"/>
      <c r="AJ212" s="33"/>
      <c r="AK212" s="33"/>
      <c r="AL212" s="33"/>
      <c r="AM212" s="33"/>
      <c r="AN212" s="33"/>
      <c r="AO212" s="33"/>
      <c r="AP212" s="33"/>
      <c r="AQ212" s="33"/>
      <c r="AR212" s="33"/>
      <c r="AS212" s="33"/>
      <c r="AT212" s="33"/>
      <c r="AU212" s="33"/>
      <c r="AV212" s="33"/>
      <c r="AW212" s="33"/>
      <c r="AX212" s="33"/>
      <c r="AY212" s="33"/>
      <c r="AZ212" s="33"/>
      <c r="BA212" s="33"/>
      <c r="BB212" s="33"/>
      <c r="BC212" s="33"/>
      <c r="BD212" s="33"/>
      <c r="BE212" s="33"/>
      <c r="BF212" s="33"/>
      <c r="BG212" s="33"/>
      <c r="BH212" s="33"/>
      <c r="BI212" s="33"/>
      <c r="BJ212" s="33"/>
      <c r="BK212" s="33"/>
      <c r="BL212" s="33"/>
    </row>
    <row r="213" spans="1:64" s="35" customFormat="1" ht="12.75" hidden="1" customHeight="1" thickTop="1">
      <c r="A213" s="356"/>
      <c r="B213" s="121"/>
      <c r="C213" s="121"/>
      <c r="D213" s="121"/>
      <c r="E213" s="203"/>
      <c r="F213" s="69"/>
      <c r="G213" s="193"/>
      <c r="H213" s="206"/>
      <c r="I213" s="69"/>
      <c r="J213" s="69"/>
      <c r="K213" s="69"/>
      <c r="L213" s="69"/>
      <c r="M213" s="69"/>
      <c r="N213" s="33"/>
      <c r="O213" s="33"/>
      <c r="P213" s="33"/>
      <c r="Q213" s="33"/>
      <c r="R213" s="33"/>
      <c r="S213" s="33"/>
      <c r="T213" s="33"/>
      <c r="U213" s="33"/>
      <c r="V213" s="33"/>
      <c r="W213" s="33"/>
      <c r="X213" s="33"/>
      <c r="Y213" s="33"/>
      <c r="Z213" s="33"/>
      <c r="AA213" s="33"/>
      <c r="AB213" s="33"/>
      <c r="AC213" s="33"/>
      <c r="AD213" s="33"/>
      <c r="AE213" s="33"/>
      <c r="AF213" s="33"/>
      <c r="AG213" s="33"/>
      <c r="AH213" s="33"/>
      <c r="AI213" s="33"/>
      <c r="AJ213" s="33"/>
      <c r="AK213" s="33"/>
      <c r="AL213" s="33"/>
      <c r="AM213" s="33"/>
      <c r="AN213" s="33"/>
      <c r="AO213" s="33"/>
      <c r="AP213" s="33"/>
      <c r="AQ213" s="33"/>
      <c r="AR213" s="33"/>
      <c r="AS213" s="33"/>
      <c r="AT213" s="33"/>
      <c r="AU213" s="33"/>
      <c r="AV213" s="33"/>
      <c r="AW213" s="33"/>
      <c r="AX213" s="33"/>
      <c r="AY213" s="33"/>
      <c r="AZ213" s="33"/>
      <c r="BA213" s="33"/>
      <c r="BB213" s="33"/>
      <c r="BC213" s="33"/>
      <c r="BD213" s="33"/>
      <c r="BE213" s="33"/>
      <c r="BF213" s="33"/>
      <c r="BG213" s="33"/>
      <c r="BH213" s="33"/>
      <c r="BI213" s="33"/>
      <c r="BJ213" s="33"/>
      <c r="BK213" s="33"/>
      <c r="BL213" s="33"/>
    </row>
    <row r="214" spans="1:64" s="35" customFormat="1" ht="12.75" hidden="1" customHeight="1" thickTop="1">
      <c r="A214" s="356"/>
      <c r="B214" s="121"/>
      <c r="C214" s="121"/>
      <c r="D214" s="121"/>
      <c r="E214" s="203"/>
      <c r="F214" s="69"/>
      <c r="G214" s="193"/>
      <c r="H214" s="206"/>
      <c r="I214" s="69"/>
      <c r="J214" s="69"/>
      <c r="K214" s="69"/>
      <c r="L214" s="69"/>
      <c r="M214" s="69"/>
      <c r="N214" s="33"/>
      <c r="O214" s="33"/>
      <c r="P214" s="33"/>
      <c r="Q214" s="33"/>
      <c r="R214" s="33"/>
      <c r="S214" s="33"/>
      <c r="T214" s="33"/>
      <c r="U214" s="33"/>
      <c r="V214" s="33"/>
      <c r="W214" s="33"/>
      <c r="X214" s="33"/>
      <c r="Y214" s="33"/>
      <c r="Z214" s="33"/>
      <c r="AA214" s="33"/>
      <c r="AB214" s="33"/>
      <c r="AC214" s="33"/>
      <c r="AD214" s="33"/>
      <c r="AE214" s="33"/>
      <c r="AF214" s="33"/>
      <c r="AG214" s="33"/>
      <c r="AH214" s="33"/>
      <c r="AI214" s="33"/>
      <c r="AJ214" s="33"/>
      <c r="AK214" s="33"/>
      <c r="AL214" s="33"/>
      <c r="AM214" s="33"/>
      <c r="AN214" s="33"/>
      <c r="AO214" s="33"/>
      <c r="AP214" s="33"/>
      <c r="AQ214" s="33"/>
      <c r="AR214" s="33"/>
      <c r="AS214" s="33"/>
      <c r="AT214" s="33"/>
      <c r="AU214" s="33"/>
      <c r="AV214" s="33"/>
      <c r="AW214" s="33"/>
      <c r="AX214" s="33"/>
      <c r="AY214" s="33"/>
      <c r="AZ214" s="33"/>
      <c r="BA214" s="33"/>
      <c r="BB214" s="33"/>
      <c r="BC214" s="33"/>
      <c r="BD214" s="33"/>
      <c r="BE214" s="33"/>
      <c r="BF214" s="33"/>
      <c r="BG214" s="33"/>
      <c r="BH214" s="33"/>
      <c r="BI214" s="33"/>
      <c r="BJ214" s="33"/>
      <c r="BK214" s="33"/>
      <c r="BL214" s="33"/>
    </row>
    <row r="215" spans="1:64" s="35" customFormat="1" ht="12.75" hidden="1" customHeight="1" thickTop="1">
      <c r="A215" s="356"/>
      <c r="B215" s="121"/>
      <c r="C215" s="121"/>
      <c r="D215" s="121"/>
      <c r="E215" s="203"/>
      <c r="F215" s="69"/>
      <c r="G215" s="193"/>
      <c r="H215" s="206"/>
      <c r="I215" s="69"/>
      <c r="J215" s="69"/>
      <c r="K215" s="69"/>
      <c r="L215" s="69"/>
      <c r="M215" s="69"/>
      <c r="N215" s="33"/>
      <c r="O215" s="33"/>
      <c r="P215" s="33"/>
      <c r="Q215" s="33"/>
      <c r="R215" s="33"/>
      <c r="S215" s="33"/>
      <c r="T215" s="33"/>
      <c r="U215" s="33"/>
      <c r="V215" s="33"/>
      <c r="W215" s="33"/>
      <c r="X215" s="33"/>
      <c r="Y215" s="33"/>
      <c r="Z215" s="33"/>
      <c r="AA215" s="33"/>
      <c r="AB215" s="33"/>
      <c r="AC215" s="33"/>
      <c r="AD215" s="33"/>
      <c r="AE215" s="33"/>
      <c r="AF215" s="33"/>
      <c r="AG215" s="33"/>
      <c r="AH215" s="33"/>
      <c r="AI215" s="33"/>
      <c r="AJ215" s="33"/>
      <c r="AK215" s="33"/>
      <c r="AL215" s="33"/>
      <c r="AM215" s="33"/>
      <c r="AN215" s="33"/>
      <c r="AO215" s="33"/>
      <c r="AP215" s="33"/>
      <c r="AQ215" s="33"/>
      <c r="AR215" s="33"/>
      <c r="AS215" s="33"/>
      <c r="AT215" s="33"/>
      <c r="AU215" s="33"/>
      <c r="AV215" s="33"/>
      <c r="AW215" s="33"/>
      <c r="AX215" s="33"/>
      <c r="AY215" s="33"/>
      <c r="AZ215" s="33"/>
      <c r="BA215" s="33"/>
      <c r="BB215" s="33"/>
      <c r="BC215" s="33"/>
      <c r="BD215" s="33"/>
      <c r="BE215" s="33"/>
      <c r="BF215" s="33"/>
      <c r="BG215" s="33"/>
      <c r="BH215" s="33"/>
      <c r="BI215" s="33"/>
      <c r="BJ215" s="33"/>
      <c r="BK215" s="33"/>
      <c r="BL215" s="33"/>
    </row>
    <row r="216" spans="1:64" s="35" customFormat="1" ht="12.75" hidden="1" customHeight="1" thickTop="1">
      <c r="A216" s="356"/>
      <c r="B216" s="121"/>
      <c r="C216" s="121"/>
      <c r="D216" s="121"/>
      <c r="E216" s="203"/>
      <c r="F216" s="69"/>
      <c r="G216" s="193"/>
      <c r="H216" s="206"/>
      <c r="I216" s="69"/>
      <c r="J216" s="69"/>
      <c r="K216" s="69"/>
      <c r="L216" s="69"/>
      <c r="M216" s="69"/>
      <c r="N216" s="33"/>
      <c r="O216" s="33"/>
      <c r="P216" s="33"/>
      <c r="Q216" s="33"/>
      <c r="R216" s="33"/>
      <c r="S216" s="33"/>
      <c r="T216" s="33"/>
      <c r="U216" s="33"/>
      <c r="V216" s="33"/>
      <c r="W216" s="33"/>
      <c r="X216" s="33"/>
      <c r="Y216" s="33"/>
      <c r="Z216" s="33"/>
      <c r="AA216" s="33"/>
      <c r="AB216" s="33"/>
      <c r="AC216" s="33"/>
      <c r="AD216" s="33"/>
      <c r="AE216" s="33"/>
      <c r="AF216" s="33"/>
      <c r="AG216" s="33"/>
      <c r="AH216" s="33"/>
      <c r="AI216" s="33"/>
      <c r="AJ216" s="33"/>
      <c r="AK216" s="33"/>
      <c r="AL216" s="33"/>
      <c r="AM216" s="33"/>
      <c r="AN216" s="33"/>
      <c r="AO216" s="33"/>
      <c r="AP216" s="33"/>
      <c r="AQ216" s="33"/>
      <c r="AR216" s="33"/>
      <c r="AS216" s="33"/>
      <c r="AT216" s="33"/>
      <c r="AU216" s="33"/>
      <c r="AV216" s="33"/>
      <c r="AW216" s="33"/>
      <c r="AX216" s="33"/>
      <c r="AY216" s="33"/>
      <c r="AZ216" s="33"/>
      <c r="BA216" s="33"/>
      <c r="BB216" s="33"/>
      <c r="BC216" s="33"/>
      <c r="BD216" s="33"/>
      <c r="BE216" s="33"/>
      <c r="BF216" s="33"/>
      <c r="BG216" s="33"/>
      <c r="BH216" s="33"/>
      <c r="BI216" s="33"/>
      <c r="BJ216" s="33"/>
      <c r="BK216" s="33"/>
      <c r="BL216" s="33"/>
    </row>
    <row r="217" spans="1:64" s="35" customFormat="1" ht="12.75" hidden="1" customHeight="1" thickTop="1">
      <c r="A217" s="356"/>
      <c r="B217" s="121"/>
      <c r="C217" s="121"/>
      <c r="D217" s="121"/>
      <c r="E217" s="203"/>
      <c r="F217" s="69"/>
      <c r="G217" s="193"/>
      <c r="H217" s="206"/>
      <c r="I217" s="69"/>
      <c r="J217" s="69"/>
      <c r="K217" s="69"/>
      <c r="L217" s="69"/>
      <c r="M217" s="69"/>
      <c r="N217" s="33"/>
      <c r="O217" s="33"/>
      <c r="P217" s="33"/>
      <c r="Q217" s="33"/>
      <c r="R217" s="33"/>
      <c r="S217" s="33"/>
      <c r="T217" s="33"/>
      <c r="U217" s="33"/>
      <c r="V217" s="33"/>
      <c r="W217" s="33"/>
      <c r="X217" s="33"/>
      <c r="Y217" s="33"/>
      <c r="Z217" s="33"/>
      <c r="AA217" s="33"/>
      <c r="AB217" s="33"/>
      <c r="AC217" s="33"/>
      <c r="AD217" s="33"/>
      <c r="AE217" s="33"/>
      <c r="AF217" s="33"/>
      <c r="AG217" s="33"/>
      <c r="AH217" s="33"/>
      <c r="AI217" s="33"/>
      <c r="AJ217" s="33"/>
      <c r="AK217" s="33"/>
      <c r="AL217" s="33"/>
      <c r="AM217" s="33"/>
      <c r="AN217" s="33"/>
      <c r="AO217" s="33"/>
      <c r="AP217" s="33"/>
      <c r="AQ217" s="33"/>
      <c r="AR217" s="33"/>
      <c r="AS217" s="33"/>
      <c r="AT217" s="33"/>
      <c r="AU217" s="33"/>
      <c r="AV217" s="33"/>
      <c r="AW217" s="33"/>
      <c r="AX217" s="33"/>
      <c r="AY217" s="33"/>
      <c r="AZ217" s="33"/>
      <c r="BA217" s="33"/>
      <c r="BB217" s="33"/>
      <c r="BC217" s="33"/>
      <c r="BD217" s="33"/>
      <c r="BE217" s="33"/>
      <c r="BF217" s="33"/>
      <c r="BG217" s="33"/>
      <c r="BH217" s="33"/>
      <c r="BI217" s="33"/>
      <c r="BJ217" s="33"/>
      <c r="BK217" s="33"/>
      <c r="BL217" s="33"/>
    </row>
    <row r="218" spans="1:64" s="35" customFormat="1" ht="12.75" hidden="1" customHeight="1" thickTop="1">
      <c r="A218" s="356"/>
      <c r="B218" s="121"/>
      <c r="C218" s="121"/>
      <c r="D218" s="121"/>
      <c r="E218" s="203"/>
      <c r="F218" s="69"/>
      <c r="G218" s="193"/>
      <c r="H218" s="206"/>
      <c r="I218" s="69"/>
      <c r="J218" s="69"/>
      <c r="K218" s="69"/>
      <c r="L218" s="69"/>
      <c r="M218" s="69"/>
      <c r="N218" s="33"/>
      <c r="O218" s="33"/>
      <c r="P218" s="33"/>
      <c r="Q218" s="33"/>
      <c r="R218" s="33"/>
      <c r="S218" s="33"/>
      <c r="T218" s="33"/>
      <c r="U218" s="33"/>
      <c r="V218" s="33"/>
      <c r="W218" s="33"/>
      <c r="X218" s="33"/>
      <c r="Y218" s="33"/>
      <c r="Z218" s="33"/>
      <c r="AA218" s="33"/>
      <c r="AB218" s="33"/>
      <c r="AC218" s="33"/>
      <c r="AD218" s="33"/>
      <c r="AE218" s="33"/>
      <c r="AF218" s="33"/>
      <c r="AG218" s="33"/>
      <c r="AH218" s="33"/>
      <c r="AI218" s="33"/>
      <c r="AJ218" s="33"/>
      <c r="AK218" s="33"/>
      <c r="AL218" s="33"/>
      <c r="AM218" s="33"/>
      <c r="AN218" s="33"/>
      <c r="AO218" s="33"/>
      <c r="AP218" s="33"/>
      <c r="AQ218" s="33"/>
      <c r="AR218" s="33"/>
      <c r="AS218" s="33"/>
      <c r="AT218" s="33"/>
      <c r="AU218" s="33"/>
      <c r="AV218" s="33"/>
      <c r="AW218" s="33"/>
      <c r="AX218" s="33"/>
      <c r="AY218" s="33"/>
      <c r="AZ218" s="33"/>
      <c r="BA218" s="33"/>
      <c r="BB218" s="33"/>
      <c r="BC218" s="33"/>
      <c r="BD218" s="33"/>
      <c r="BE218" s="33"/>
      <c r="BF218" s="33"/>
      <c r="BG218" s="33"/>
      <c r="BH218" s="33"/>
      <c r="BI218" s="33"/>
      <c r="BJ218" s="33"/>
      <c r="BK218" s="33"/>
      <c r="BL218" s="33"/>
    </row>
    <row r="219" spans="1:64" s="35" customFormat="1" ht="12.75" hidden="1" customHeight="1" thickTop="1">
      <c r="A219" s="356"/>
      <c r="B219" s="121"/>
      <c r="C219" s="121"/>
      <c r="D219" s="121"/>
      <c r="E219" s="203"/>
      <c r="F219" s="69"/>
      <c r="G219" s="193"/>
      <c r="H219" s="206"/>
      <c r="I219" s="69"/>
      <c r="J219" s="69"/>
      <c r="K219" s="69"/>
      <c r="L219" s="69"/>
      <c r="M219" s="69"/>
      <c r="N219" s="33"/>
      <c r="O219" s="33"/>
      <c r="P219" s="33"/>
      <c r="Q219" s="33"/>
      <c r="R219" s="33"/>
      <c r="S219" s="33"/>
      <c r="T219" s="33"/>
      <c r="U219" s="33"/>
      <c r="V219" s="33"/>
      <c r="W219" s="33"/>
      <c r="X219" s="33"/>
      <c r="Y219" s="33"/>
      <c r="Z219" s="33"/>
      <c r="AA219" s="33"/>
      <c r="AB219" s="33"/>
      <c r="AC219" s="33"/>
      <c r="AD219" s="33"/>
      <c r="AE219" s="33"/>
      <c r="AF219" s="33"/>
      <c r="AG219" s="33"/>
      <c r="AH219" s="33"/>
      <c r="AI219" s="33"/>
      <c r="AJ219" s="33"/>
      <c r="AK219" s="33"/>
      <c r="AL219" s="33"/>
      <c r="AM219" s="33"/>
      <c r="AN219" s="33"/>
      <c r="AO219" s="33"/>
      <c r="AP219" s="33"/>
      <c r="AQ219" s="33"/>
      <c r="AR219" s="33"/>
      <c r="AS219" s="33"/>
      <c r="AT219" s="33"/>
      <c r="AU219" s="33"/>
      <c r="AV219" s="33"/>
      <c r="AW219" s="33"/>
      <c r="AX219" s="33"/>
      <c r="AY219" s="33"/>
      <c r="AZ219" s="33"/>
      <c r="BA219" s="33"/>
      <c r="BB219" s="33"/>
      <c r="BC219" s="33"/>
      <c r="BD219" s="33"/>
      <c r="BE219" s="33"/>
      <c r="BF219" s="33"/>
      <c r="BG219" s="33"/>
      <c r="BH219" s="33"/>
      <c r="BI219" s="33"/>
      <c r="BJ219" s="33"/>
      <c r="BK219" s="33"/>
      <c r="BL219" s="33"/>
    </row>
    <row r="220" spans="1:64" s="35" customFormat="1" ht="12.75" hidden="1" customHeight="1" thickTop="1">
      <c r="A220" s="356"/>
      <c r="B220" s="121"/>
      <c r="C220" s="121"/>
      <c r="D220" s="121"/>
      <c r="E220" s="203"/>
      <c r="F220" s="69"/>
      <c r="G220" s="193"/>
      <c r="H220" s="206"/>
      <c r="I220" s="69"/>
      <c r="J220" s="69"/>
      <c r="K220" s="69"/>
      <c r="L220" s="69"/>
      <c r="M220" s="69"/>
      <c r="N220" s="33"/>
      <c r="O220" s="33"/>
      <c r="P220" s="33"/>
      <c r="Q220" s="33"/>
      <c r="R220" s="33"/>
      <c r="S220" s="33"/>
      <c r="T220" s="33"/>
      <c r="U220" s="33"/>
      <c r="V220" s="33"/>
      <c r="W220" s="33"/>
      <c r="X220" s="33"/>
      <c r="Y220" s="33"/>
      <c r="Z220" s="33"/>
      <c r="AA220" s="33"/>
      <c r="AB220" s="33"/>
      <c r="AC220" s="33"/>
      <c r="AD220" s="33"/>
      <c r="AE220" s="33"/>
      <c r="AF220" s="33"/>
      <c r="AG220" s="33"/>
      <c r="AH220" s="33"/>
      <c r="AI220" s="33"/>
      <c r="AJ220" s="33"/>
      <c r="AK220" s="33"/>
      <c r="AL220" s="33"/>
      <c r="AM220" s="33"/>
      <c r="AN220" s="33"/>
      <c r="AO220" s="33"/>
      <c r="AP220" s="33"/>
      <c r="AQ220" s="33"/>
      <c r="AR220" s="33"/>
      <c r="AS220" s="33"/>
      <c r="AT220" s="33"/>
      <c r="AU220" s="33"/>
      <c r="AV220" s="33"/>
      <c r="AW220" s="33"/>
      <c r="AX220" s="33"/>
      <c r="AY220" s="33"/>
      <c r="AZ220" s="33"/>
      <c r="BA220" s="33"/>
      <c r="BB220" s="33"/>
      <c r="BC220" s="33"/>
      <c r="BD220" s="33"/>
      <c r="BE220" s="33"/>
      <c r="BF220" s="33"/>
      <c r="BG220" s="33"/>
      <c r="BH220" s="33"/>
      <c r="BI220" s="33"/>
      <c r="BJ220" s="33"/>
      <c r="BK220" s="33"/>
      <c r="BL220" s="33"/>
    </row>
    <row r="221" spans="1:64" s="35" customFormat="1" ht="12.75" hidden="1" customHeight="1" thickTop="1">
      <c r="A221" s="356"/>
      <c r="B221" s="121"/>
      <c r="C221" s="121"/>
      <c r="D221" s="121"/>
      <c r="E221" s="203"/>
      <c r="F221" s="69"/>
      <c r="G221" s="193"/>
      <c r="H221" s="206"/>
      <c r="I221" s="69"/>
      <c r="J221" s="69"/>
      <c r="K221" s="69"/>
      <c r="L221" s="69"/>
      <c r="M221" s="69"/>
      <c r="N221" s="33"/>
      <c r="O221" s="33"/>
      <c r="P221" s="33"/>
      <c r="Q221" s="33"/>
      <c r="R221" s="33"/>
      <c r="S221" s="33"/>
      <c r="T221" s="33"/>
      <c r="U221" s="33"/>
      <c r="V221" s="33"/>
      <c r="W221" s="33"/>
      <c r="X221" s="33"/>
      <c r="Y221" s="33"/>
      <c r="Z221" s="33"/>
      <c r="AA221" s="33"/>
      <c r="AB221" s="33"/>
      <c r="AC221" s="33"/>
      <c r="AD221" s="33"/>
      <c r="AE221" s="33"/>
      <c r="AF221" s="33"/>
      <c r="AG221" s="33"/>
      <c r="AH221" s="33"/>
      <c r="AI221" s="33"/>
      <c r="AJ221" s="33"/>
      <c r="AK221" s="33"/>
      <c r="AL221" s="33"/>
      <c r="AM221" s="33"/>
      <c r="AN221" s="33"/>
      <c r="AO221" s="33"/>
      <c r="AP221" s="33"/>
      <c r="AQ221" s="33"/>
      <c r="AR221" s="33"/>
      <c r="AS221" s="33"/>
      <c r="AT221" s="33"/>
      <c r="AU221" s="33"/>
      <c r="AV221" s="33"/>
      <c r="AW221" s="33"/>
      <c r="AX221" s="33"/>
      <c r="AY221" s="33"/>
      <c r="AZ221" s="33"/>
      <c r="BA221" s="33"/>
      <c r="BB221" s="33"/>
      <c r="BC221" s="33"/>
      <c r="BD221" s="33"/>
      <c r="BE221" s="33"/>
      <c r="BF221" s="33"/>
      <c r="BG221" s="33"/>
      <c r="BH221" s="33"/>
      <c r="BI221" s="33"/>
      <c r="BJ221" s="33"/>
      <c r="BK221" s="33"/>
      <c r="BL221" s="33"/>
    </row>
    <row r="222" spans="1:64" s="35" customFormat="1" ht="12.75" hidden="1" customHeight="1" thickTop="1">
      <c r="A222" s="356"/>
      <c r="B222" s="121"/>
      <c r="C222" s="121"/>
      <c r="D222" s="121"/>
      <c r="E222" s="203"/>
      <c r="F222" s="69"/>
      <c r="G222" s="193"/>
      <c r="H222" s="206"/>
      <c r="I222" s="69"/>
      <c r="J222" s="69"/>
      <c r="K222" s="69"/>
      <c r="L222" s="69"/>
      <c r="M222" s="69"/>
      <c r="N222" s="33"/>
      <c r="O222" s="33"/>
      <c r="P222" s="33"/>
      <c r="Q222" s="33"/>
      <c r="R222" s="33"/>
      <c r="S222" s="33"/>
      <c r="T222" s="33"/>
      <c r="U222" s="33"/>
      <c r="V222" s="33"/>
      <c r="W222" s="33"/>
      <c r="X222" s="33"/>
      <c r="Y222" s="33"/>
      <c r="Z222" s="33"/>
      <c r="AA222" s="33"/>
      <c r="AB222" s="33"/>
      <c r="AC222" s="33"/>
      <c r="AD222" s="33"/>
      <c r="AE222" s="33"/>
      <c r="AF222" s="33"/>
      <c r="AG222" s="33"/>
      <c r="AH222" s="33"/>
      <c r="AI222" s="33"/>
      <c r="AJ222" s="33"/>
      <c r="AK222" s="33"/>
      <c r="AL222" s="33"/>
      <c r="AM222" s="33"/>
      <c r="AN222" s="33"/>
      <c r="AO222" s="33"/>
      <c r="AP222" s="33"/>
      <c r="AQ222" s="33"/>
      <c r="AR222" s="33"/>
      <c r="AS222" s="33"/>
      <c r="AT222" s="33"/>
      <c r="AU222" s="33"/>
      <c r="AV222" s="33"/>
      <c r="AW222" s="33"/>
      <c r="AX222" s="33"/>
      <c r="AY222" s="33"/>
      <c r="AZ222" s="33"/>
      <c r="BA222" s="33"/>
      <c r="BB222" s="33"/>
      <c r="BC222" s="33"/>
      <c r="BD222" s="33"/>
      <c r="BE222" s="33"/>
      <c r="BF222" s="33"/>
      <c r="BG222" s="33"/>
      <c r="BH222" s="33"/>
      <c r="BI222" s="33"/>
      <c r="BJ222" s="33"/>
      <c r="BK222" s="33"/>
      <c r="BL222" s="33"/>
    </row>
    <row r="223" spans="1:64" s="35" customFormat="1" ht="12.75" hidden="1" customHeight="1" thickTop="1">
      <c r="A223" s="356"/>
      <c r="B223" s="121"/>
      <c r="C223" s="121"/>
      <c r="D223" s="121"/>
      <c r="E223" s="203"/>
      <c r="F223" s="69"/>
      <c r="G223" s="193"/>
      <c r="H223" s="206"/>
      <c r="I223" s="69"/>
      <c r="J223" s="69"/>
      <c r="K223" s="69"/>
      <c r="L223" s="69"/>
      <c r="M223" s="69"/>
      <c r="N223" s="33"/>
      <c r="O223" s="33"/>
      <c r="P223" s="33"/>
      <c r="Q223" s="33"/>
      <c r="R223" s="33"/>
      <c r="S223" s="33"/>
      <c r="T223" s="33"/>
      <c r="U223" s="33"/>
      <c r="V223" s="33"/>
      <c r="W223" s="33"/>
      <c r="X223" s="33"/>
      <c r="Y223" s="33"/>
      <c r="Z223" s="33"/>
      <c r="AA223" s="33"/>
      <c r="AB223" s="33"/>
      <c r="AC223" s="33"/>
      <c r="AD223" s="33"/>
      <c r="AE223" s="33"/>
      <c r="AF223" s="33"/>
      <c r="AG223" s="33"/>
      <c r="AH223" s="33"/>
      <c r="AI223" s="33"/>
      <c r="AJ223" s="33"/>
      <c r="AK223" s="33"/>
      <c r="AL223" s="33"/>
      <c r="AM223" s="33"/>
      <c r="AN223" s="33"/>
      <c r="AO223" s="33"/>
      <c r="AP223" s="33"/>
      <c r="AQ223" s="33"/>
      <c r="AR223" s="33"/>
      <c r="AS223" s="33"/>
      <c r="AT223" s="33"/>
      <c r="AU223" s="33"/>
      <c r="AV223" s="33"/>
      <c r="AW223" s="33"/>
      <c r="AX223" s="33"/>
      <c r="AY223" s="33"/>
      <c r="AZ223" s="33"/>
      <c r="BA223" s="33"/>
      <c r="BB223" s="33"/>
      <c r="BC223" s="33"/>
      <c r="BD223" s="33"/>
      <c r="BE223" s="33"/>
      <c r="BF223" s="33"/>
      <c r="BG223" s="33"/>
      <c r="BH223" s="33"/>
      <c r="BI223" s="33"/>
      <c r="BJ223" s="33"/>
      <c r="BK223" s="33"/>
      <c r="BL223" s="33"/>
    </row>
    <row r="224" spans="1:64" s="35" customFormat="1" ht="12.75" hidden="1" customHeight="1" thickTop="1">
      <c r="A224" s="356"/>
      <c r="B224" s="121"/>
      <c r="C224" s="121"/>
      <c r="D224" s="121"/>
      <c r="E224" s="203"/>
      <c r="F224" s="69"/>
      <c r="G224" s="193"/>
      <c r="H224" s="206"/>
      <c r="I224" s="69"/>
      <c r="J224" s="69"/>
      <c r="K224" s="69"/>
      <c r="L224" s="69"/>
      <c r="M224" s="69"/>
      <c r="N224" s="33"/>
      <c r="O224" s="33"/>
      <c r="P224" s="33"/>
      <c r="Q224" s="33"/>
      <c r="R224" s="33"/>
      <c r="S224" s="33"/>
      <c r="T224" s="33"/>
      <c r="U224" s="33"/>
      <c r="V224" s="33"/>
      <c r="W224" s="33"/>
      <c r="X224" s="33"/>
      <c r="Y224" s="33"/>
      <c r="Z224" s="33"/>
      <c r="AA224" s="33"/>
      <c r="AB224" s="33"/>
      <c r="AC224" s="33"/>
      <c r="AD224" s="33"/>
      <c r="AE224" s="33"/>
      <c r="AF224" s="33"/>
      <c r="AG224" s="33"/>
      <c r="AH224" s="33"/>
      <c r="AI224" s="33"/>
      <c r="AJ224" s="33"/>
      <c r="AK224" s="33"/>
      <c r="AL224" s="33"/>
      <c r="AM224" s="33"/>
      <c r="AN224" s="33"/>
      <c r="AO224" s="33"/>
      <c r="AP224" s="33"/>
      <c r="AQ224" s="33"/>
      <c r="AR224" s="33"/>
      <c r="AS224" s="33"/>
      <c r="AT224" s="33"/>
      <c r="AU224" s="33"/>
      <c r="AV224" s="33"/>
      <c r="AW224" s="33"/>
      <c r="AX224" s="33"/>
      <c r="AY224" s="33"/>
      <c r="AZ224" s="33"/>
      <c r="BA224" s="33"/>
      <c r="BB224" s="33"/>
      <c r="BC224" s="33"/>
      <c r="BD224" s="33"/>
      <c r="BE224" s="33"/>
      <c r="BF224" s="33"/>
      <c r="BG224" s="33"/>
      <c r="BH224" s="33"/>
      <c r="BI224" s="33"/>
      <c r="BJ224" s="33"/>
      <c r="BK224" s="33"/>
      <c r="BL224" s="33"/>
    </row>
    <row r="225" spans="1:64" s="35" customFormat="1" ht="12.75" hidden="1" customHeight="1" thickTop="1">
      <c r="A225" s="356"/>
      <c r="B225" s="121"/>
      <c r="C225" s="121"/>
      <c r="D225" s="121"/>
      <c r="E225" s="203"/>
      <c r="F225" s="69"/>
      <c r="G225" s="193"/>
      <c r="H225" s="206"/>
      <c r="I225" s="69"/>
      <c r="J225" s="69"/>
      <c r="K225" s="69"/>
      <c r="L225" s="69"/>
      <c r="M225" s="69"/>
      <c r="N225" s="33"/>
      <c r="O225" s="33"/>
      <c r="P225" s="33"/>
      <c r="Q225" s="33"/>
      <c r="R225" s="33"/>
      <c r="S225" s="33"/>
      <c r="T225" s="33"/>
      <c r="U225" s="33"/>
      <c r="V225" s="33"/>
      <c r="W225" s="33"/>
      <c r="X225" s="33"/>
      <c r="Y225" s="33"/>
      <c r="Z225" s="33"/>
      <c r="AA225" s="33"/>
      <c r="AB225" s="33"/>
      <c r="AC225" s="33"/>
      <c r="AD225" s="33"/>
      <c r="AE225" s="33"/>
      <c r="AF225" s="33"/>
      <c r="AG225" s="33"/>
      <c r="AH225" s="33"/>
      <c r="AI225" s="33"/>
      <c r="AJ225" s="33"/>
      <c r="AK225" s="33"/>
      <c r="AL225" s="33"/>
      <c r="AM225" s="33"/>
      <c r="AN225" s="33"/>
      <c r="AO225" s="33"/>
      <c r="AP225" s="33"/>
      <c r="AQ225" s="33"/>
      <c r="AR225" s="33"/>
      <c r="AS225" s="33"/>
      <c r="AT225" s="33"/>
      <c r="AU225" s="33"/>
      <c r="AV225" s="33"/>
      <c r="AW225" s="33"/>
      <c r="AX225" s="33"/>
      <c r="AY225" s="33"/>
      <c r="AZ225" s="33"/>
      <c r="BA225" s="33"/>
      <c r="BB225" s="33"/>
      <c r="BC225" s="33"/>
      <c r="BD225" s="33"/>
      <c r="BE225" s="33"/>
      <c r="BF225" s="33"/>
      <c r="BG225" s="33"/>
      <c r="BH225" s="33"/>
      <c r="BI225" s="33"/>
      <c r="BJ225" s="33"/>
      <c r="BK225" s="33"/>
      <c r="BL225" s="33"/>
    </row>
    <row r="226" spans="1:64" s="35" customFormat="1" ht="12.75" hidden="1" customHeight="1" thickTop="1">
      <c r="A226" s="356"/>
      <c r="B226" s="121"/>
      <c r="C226" s="121"/>
      <c r="D226" s="121"/>
      <c r="E226" s="203"/>
      <c r="F226" s="69"/>
      <c r="G226" s="193"/>
      <c r="H226" s="206"/>
      <c r="I226" s="69"/>
      <c r="J226" s="69"/>
      <c r="K226" s="69"/>
      <c r="L226" s="69"/>
      <c r="M226" s="69"/>
      <c r="N226" s="33"/>
      <c r="O226" s="33"/>
      <c r="P226" s="33"/>
      <c r="Q226" s="33"/>
      <c r="R226" s="33"/>
      <c r="S226" s="33"/>
      <c r="T226" s="33"/>
      <c r="U226" s="33"/>
      <c r="V226" s="33"/>
      <c r="W226" s="33"/>
      <c r="X226" s="33"/>
      <c r="Y226" s="33"/>
      <c r="Z226" s="33"/>
      <c r="AA226" s="33"/>
      <c r="AB226" s="33"/>
      <c r="AC226" s="33"/>
      <c r="AD226" s="33"/>
      <c r="AE226" s="33"/>
      <c r="AF226" s="33"/>
      <c r="AG226" s="33"/>
      <c r="AH226" s="33"/>
      <c r="AI226" s="33"/>
      <c r="AJ226" s="33"/>
      <c r="AK226" s="33"/>
      <c r="AL226" s="33"/>
      <c r="AM226" s="33"/>
      <c r="AN226" s="33"/>
      <c r="AO226" s="33"/>
      <c r="AP226" s="33"/>
      <c r="AQ226" s="33"/>
      <c r="AR226" s="33"/>
      <c r="AS226" s="33"/>
      <c r="AT226" s="33"/>
      <c r="AU226" s="33"/>
      <c r="AV226" s="33"/>
      <c r="AW226" s="33"/>
      <c r="AX226" s="33"/>
      <c r="AY226" s="33"/>
      <c r="AZ226" s="33"/>
      <c r="BA226" s="33"/>
      <c r="BB226" s="33"/>
      <c r="BC226" s="33"/>
      <c r="BD226" s="33"/>
      <c r="BE226" s="33"/>
      <c r="BF226" s="33"/>
      <c r="BG226" s="33"/>
      <c r="BH226" s="33"/>
      <c r="BI226" s="33"/>
      <c r="BJ226" s="33"/>
      <c r="BK226" s="33"/>
      <c r="BL226" s="33"/>
    </row>
    <row r="227" spans="1:64" s="35" customFormat="1" ht="12.75" hidden="1" customHeight="1" thickTop="1">
      <c r="A227" s="356"/>
      <c r="B227" s="121"/>
      <c r="C227" s="121"/>
      <c r="D227" s="121"/>
      <c r="E227" s="203"/>
      <c r="F227" s="69"/>
      <c r="G227" s="193"/>
      <c r="H227" s="206"/>
      <c r="I227" s="69"/>
      <c r="J227" s="69"/>
      <c r="K227" s="69"/>
      <c r="L227" s="69"/>
      <c r="M227" s="69"/>
      <c r="N227" s="33"/>
      <c r="O227" s="33"/>
      <c r="P227" s="33"/>
      <c r="Q227" s="33"/>
      <c r="R227" s="33"/>
      <c r="S227" s="33"/>
      <c r="T227" s="33"/>
      <c r="U227" s="33"/>
      <c r="V227" s="33"/>
      <c r="W227" s="33"/>
      <c r="X227" s="33"/>
      <c r="Y227" s="33"/>
      <c r="Z227" s="33"/>
      <c r="AA227" s="33"/>
      <c r="AB227" s="33"/>
      <c r="AC227" s="33"/>
      <c r="AD227" s="33"/>
      <c r="AE227" s="33"/>
      <c r="AF227" s="33"/>
      <c r="AG227" s="33"/>
      <c r="AH227" s="33"/>
      <c r="AI227" s="33"/>
      <c r="AJ227" s="33"/>
      <c r="AK227" s="33"/>
      <c r="AL227" s="33"/>
      <c r="AM227" s="33"/>
      <c r="AN227" s="33"/>
      <c r="AO227" s="33"/>
      <c r="AP227" s="33"/>
      <c r="AQ227" s="33"/>
      <c r="AR227" s="33"/>
      <c r="AS227" s="33"/>
      <c r="AT227" s="33"/>
      <c r="AU227" s="33"/>
      <c r="AV227" s="33"/>
      <c r="AW227" s="33"/>
      <c r="AX227" s="33"/>
      <c r="AY227" s="33"/>
      <c r="AZ227" s="33"/>
      <c r="BA227" s="33"/>
      <c r="BB227" s="33"/>
      <c r="BC227" s="33"/>
      <c r="BD227" s="33"/>
      <c r="BE227" s="33"/>
      <c r="BF227" s="33"/>
      <c r="BG227" s="33"/>
      <c r="BH227" s="33"/>
      <c r="BI227" s="33"/>
      <c r="BJ227" s="33"/>
      <c r="BK227" s="33"/>
      <c r="BL227" s="33"/>
    </row>
    <row r="228" spans="1:64" s="35" customFormat="1" ht="12.75" hidden="1" customHeight="1" thickTop="1">
      <c r="A228" s="356"/>
      <c r="B228" s="121"/>
      <c r="C228" s="121"/>
      <c r="D228" s="121"/>
      <c r="E228" s="203"/>
      <c r="F228" s="69"/>
      <c r="G228" s="193"/>
      <c r="H228" s="206"/>
      <c r="I228" s="69"/>
      <c r="J228" s="69"/>
      <c r="K228" s="69"/>
      <c r="L228" s="69"/>
      <c r="M228" s="69"/>
      <c r="N228" s="33"/>
      <c r="O228" s="33"/>
      <c r="P228" s="33"/>
      <c r="Q228" s="33"/>
      <c r="R228" s="33"/>
      <c r="S228" s="33"/>
      <c r="T228" s="33"/>
      <c r="U228" s="33"/>
      <c r="V228" s="33"/>
      <c r="W228" s="33"/>
      <c r="X228" s="33"/>
      <c r="Y228" s="33"/>
      <c r="Z228" s="33"/>
      <c r="AA228" s="33"/>
      <c r="AB228" s="33"/>
      <c r="AC228" s="33"/>
      <c r="AD228" s="33"/>
      <c r="AE228" s="33"/>
      <c r="AF228" s="33"/>
      <c r="AG228" s="33"/>
      <c r="AH228" s="33"/>
      <c r="AI228" s="33"/>
      <c r="AJ228" s="33"/>
      <c r="AK228" s="33"/>
      <c r="AL228" s="33"/>
      <c r="AM228" s="33"/>
      <c r="AN228" s="33"/>
      <c r="AO228" s="33"/>
      <c r="AP228" s="33"/>
      <c r="AQ228" s="33"/>
      <c r="AR228" s="33"/>
      <c r="AS228" s="33"/>
      <c r="AT228" s="33"/>
      <c r="AU228" s="33"/>
      <c r="AV228" s="33"/>
      <c r="AW228" s="33"/>
      <c r="AX228" s="33"/>
      <c r="AY228" s="33"/>
      <c r="AZ228" s="33"/>
      <c r="BA228" s="33"/>
      <c r="BB228" s="33"/>
      <c r="BC228" s="33"/>
      <c r="BD228" s="33"/>
      <c r="BE228" s="33"/>
      <c r="BF228" s="33"/>
      <c r="BG228" s="33"/>
      <c r="BH228" s="33"/>
      <c r="BI228" s="33"/>
      <c r="BJ228" s="33"/>
      <c r="BK228" s="33"/>
      <c r="BL228" s="33"/>
    </row>
    <row r="229" spans="1:64" s="35" customFormat="1" ht="12.75" hidden="1" customHeight="1" thickTop="1">
      <c r="A229" s="356"/>
      <c r="B229" s="121"/>
      <c r="C229" s="121"/>
      <c r="D229" s="121"/>
      <c r="E229" s="203"/>
      <c r="F229" s="69"/>
      <c r="G229" s="193"/>
      <c r="H229" s="206"/>
      <c r="I229" s="69"/>
      <c r="J229" s="69"/>
      <c r="K229" s="69"/>
      <c r="L229" s="69"/>
      <c r="M229" s="69"/>
      <c r="N229" s="33"/>
      <c r="O229" s="33"/>
      <c r="P229" s="33"/>
      <c r="Q229" s="33"/>
      <c r="R229" s="33"/>
      <c r="S229" s="33"/>
      <c r="T229" s="33"/>
      <c r="U229" s="33"/>
      <c r="V229" s="33"/>
      <c r="W229" s="33"/>
      <c r="X229" s="33"/>
      <c r="Y229" s="33"/>
      <c r="Z229" s="33"/>
      <c r="AA229" s="33"/>
      <c r="AB229" s="33"/>
      <c r="AC229" s="33"/>
      <c r="AD229" s="33"/>
      <c r="AE229" s="33"/>
      <c r="AF229" s="33"/>
      <c r="AG229" s="33"/>
      <c r="AH229" s="33"/>
      <c r="AI229" s="33"/>
      <c r="AJ229" s="33"/>
      <c r="AK229" s="33"/>
      <c r="AL229" s="33"/>
      <c r="AM229" s="33"/>
      <c r="AN229" s="33"/>
      <c r="AO229" s="33"/>
      <c r="AP229" s="33"/>
      <c r="AQ229" s="33"/>
      <c r="AR229" s="33"/>
      <c r="AS229" s="33"/>
      <c r="AT229" s="33"/>
      <c r="AU229" s="33"/>
      <c r="AV229" s="33"/>
      <c r="AW229" s="33"/>
      <c r="AX229" s="33"/>
      <c r="AY229" s="33"/>
      <c r="AZ229" s="33"/>
      <c r="BA229" s="33"/>
      <c r="BB229" s="33"/>
      <c r="BC229" s="33"/>
      <c r="BD229" s="33"/>
      <c r="BE229" s="33"/>
      <c r="BF229" s="33"/>
      <c r="BG229" s="33"/>
      <c r="BH229" s="33"/>
      <c r="BI229" s="33"/>
      <c r="BJ229" s="33"/>
      <c r="BK229" s="33"/>
      <c r="BL229" s="33"/>
    </row>
    <row r="230" spans="1:64" s="35" customFormat="1" ht="12.75" hidden="1" customHeight="1" thickTop="1">
      <c r="A230" s="356"/>
      <c r="B230" s="121"/>
      <c r="C230" s="121"/>
      <c r="D230" s="121"/>
      <c r="E230" s="203"/>
      <c r="F230" s="69"/>
      <c r="G230" s="193"/>
      <c r="H230" s="206"/>
      <c r="I230" s="69"/>
      <c r="J230" s="69"/>
      <c r="K230" s="69"/>
      <c r="L230" s="69"/>
      <c r="M230" s="69"/>
      <c r="N230" s="33"/>
      <c r="O230" s="33"/>
      <c r="P230" s="33"/>
      <c r="Q230" s="33"/>
      <c r="R230" s="33"/>
      <c r="S230" s="33"/>
      <c r="T230" s="33"/>
      <c r="U230" s="33"/>
      <c r="V230" s="33"/>
      <c r="W230" s="33"/>
      <c r="X230" s="33"/>
      <c r="Y230" s="33"/>
      <c r="Z230" s="33"/>
      <c r="AA230" s="33"/>
      <c r="AB230" s="33"/>
      <c r="AC230" s="33"/>
      <c r="AD230" s="33"/>
      <c r="AE230" s="33"/>
      <c r="AF230" s="33"/>
      <c r="AG230" s="33"/>
      <c r="AH230" s="33"/>
      <c r="AI230" s="33"/>
      <c r="AJ230" s="33"/>
      <c r="AK230" s="33"/>
      <c r="AL230" s="33"/>
      <c r="AM230" s="33"/>
      <c r="AN230" s="33"/>
      <c r="AO230" s="33"/>
      <c r="AP230" s="33"/>
      <c r="AQ230" s="33"/>
      <c r="AR230" s="33"/>
      <c r="AS230" s="33"/>
      <c r="AT230" s="33"/>
      <c r="AU230" s="33"/>
      <c r="AV230" s="33"/>
      <c r="AW230" s="33"/>
      <c r="AX230" s="33"/>
      <c r="AY230" s="33"/>
      <c r="AZ230" s="33"/>
      <c r="BA230" s="33"/>
      <c r="BB230" s="33"/>
      <c r="BC230" s="33"/>
      <c r="BD230" s="33"/>
      <c r="BE230" s="33"/>
      <c r="BF230" s="33"/>
      <c r="BG230" s="33"/>
      <c r="BH230" s="33"/>
      <c r="BI230" s="33"/>
      <c r="BJ230" s="33"/>
      <c r="BK230" s="33"/>
      <c r="BL230" s="33"/>
    </row>
    <row r="231" spans="1:64" s="35" customFormat="1" ht="12.75" hidden="1" customHeight="1" thickTop="1">
      <c r="A231" s="356"/>
      <c r="B231" s="121"/>
      <c r="C231" s="121"/>
      <c r="D231" s="121"/>
      <c r="E231" s="203"/>
      <c r="F231" s="69"/>
      <c r="G231" s="193"/>
      <c r="H231" s="206"/>
      <c r="I231" s="69"/>
      <c r="J231" s="69"/>
      <c r="K231" s="69"/>
      <c r="L231" s="69"/>
      <c r="M231" s="69"/>
      <c r="N231" s="33"/>
      <c r="O231" s="33"/>
      <c r="P231" s="33"/>
      <c r="Q231" s="33"/>
      <c r="R231" s="33"/>
      <c r="S231" s="33"/>
      <c r="T231" s="33"/>
      <c r="U231" s="33"/>
      <c r="V231" s="33"/>
      <c r="W231" s="33"/>
      <c r="X231" s="33"/>
      <c r="Y231" s="33"/>
      <c r="Z231" s="33"/>
      <c r="AA231" s="33"/>
      <c r="AB231" s="33"/>
      <c r="AC231" s="33"/>
      <c r="AD231" s="33"/>
      <c r="AE231" s="33"/>
      <c r="AF231" s="33"/>
      <c r="AG231" s="33"/>
      <c r="AH231" s="33"/>
      <c r="AI231" s="33"/>
      <c r="AJ231" s="33"/>
      <c r="AK231" s="33"/>
      <c r="AL231" s="33"/>
      <c r="AM231" s="33"/>
      <c r="AN231" s="33"/>
      <c r="AO231" s="33"/>
      <c r="AP231" s="33"/>
      <c r="AQ231" s="33"/>
      <c r="AR231" s="33"/>
      <c r="AS231" s="33"/>
      <c r="AT231" s="33"/>
      <c r="AU231" s="33"/>
      <c r="AV231" s="33"/>
      <c r="AW231" s="33"/>
      <c r="AX231" s="33"/>
      <c r="AY231" s="33"/>
      <c r="AZ231" s="33"/>
      <c r="BA231" s="33"/>
      <c r="BB231" s="33"/>
      <c r="BC231" s="33"/>
      <c r="BD231" s="33"/>
      <c r="BE231" s="33"/>
      <c r="BF231" s="33"/>
      <c r="BG231" s="33"/>
      <c r="BH231" s="33"/>
      <c r="BI231" s="33"/>
      <c r="BJ231" s="33"/>
      <c r="BK231" s="33"/>
      <c r="BL231" s="33"/>
    </row>
    <row r="232" spans="1:64" s="35" customFormat="1" ht="12.75" hidden="1" customHeight="1" thickTop="1">
      <c r="A232" s="356"/>
      <c r="B232" s="121"/>
      <c r="C232" s="121"/>
      <c r="D232" s="121"/>
      <c r="E232" s="203"/>
      <c r="F232" s="69"/>
      <c r="G232" s="193"/>
      <c r="H232" s="206"/>
      <c r="I232" s="69"/>
      <c r="J232" s="69"/>
      <c r="K232" s="69"/>
      <c r="L232" s="69"/>
      <c r="M232" s="69"/>
      <c r="N232" s="33"/>
      <c r="O232" s="33"/>
      <c r="P232" s="33"/>
      <c r="Q232" s="33"/>
      <c r="R232" s="33"/>
      <c r="S232" s="33"/>
      <c r="T232" s="33"/>
      <c r="U232" s="33"/>
      <c r="V232" s="33"/>
      <c r="W232" s="33"/>
      <c r="X232" s="33"/>
      <c r="Y232" s="33"/>
      <c r="Z232" s="33"/>
      <c r="AA232" s="33"/>
      <c r="AB232" s="33"/>
      <c r="AC232" s="33"/>
      <c r="AD232" s="33"/>
      <c r="AE232" s="33"/>
      <c r="AF232" s="33"/>
      <c r="AG232" s="33"/>
      <c r="AH232" s="33"/>
      <c r="AI232" s="33"/>
      <c r="AJ232" s="33"/>
      <c r="AK232" s="33"/>
      <c r="AL232" s="33"/>
      <c r="AM232" s="33"/>
      <c r="AN232" s="33"/>
      <c r="AO232" s="33"/>
      <c r="AP232" s="33"/>
      <c r="AQ232" s="33"/>
      <c r="AR232" s="33"/>
      <c r="AS232" s="33"/>
      <c r="AT232" s="33"/>
      <c r="AU232" s="33"/>
      <c r="AV232" s="33"/>
      <c r="AW232" s="33"/>
      <c r="AX232" s="33"/>
      <c r="AY232" s="33"/>
      <c r="AZ232" s="33"/>
      <c r="BA232" s="33"/>
      <c r="BB232" s="33"/>
      <c r="BC232" s="33"/>
      <c r="BD232" s="33"/>
      <c r="BE232" s="33"/>
      <c r="BF232" s="33"/>
      <c r="BG232" s="33"/>
      <c r="BH232" s="33"/>
      <c r="BI232" s="33"/>
      <c r="BJ232" s="33"/>
      <c r="BK232" s="33"/>
      <c r="BL232" s="33"/>
    </row>
    <row r="233" spans="1:64" s="35" customFormat="1" ht="12.75" hidden="1" customHeight="1" thickTop="1">
      <c r="A233" s="356"/>
      <c r="B233" s="121"/>
      <c r="C233" s="121"/>
      <c r="D233" s="121"/>
      <c r="E233" s="203"/>
      <c r="F233" s="69"/>
      <c r="G233" s="193"/>
      <c r="H233" s="206"/>
      <c r="I233" s="69"/>
      <c r="J233" s="69"/>
      <c r="K233" s="69"/>
      <c r="L233" s="69"/>
      <c r="M233" s="69"/>
      <c r="N233" s="33"/>
      <c r="O233" s="33"/>
      <c r="P233" s="33"/>
      <c r="Q233" s="33"/>
      <c r="R233" s="33"/>
      <c r="S233" s="33"/>
      <c r="T233" s="33"/>
      <c r="U233" s="33"/>
      <c r="V233" s="33"/>
      <c r="W233" s="33"/>
      <c r="X233" s="33"/>
      <c r="Y233" s="33"/>
      <c r="Z233" s="33"/>
      <c r="AA233" s="33"/>
      <c r="AB233" s="33"/>
      <c r="AC233" s="33"/>
      <c r="AD233" s="33"/>
      <c r="AE233" s="33"/>
      <c r="AF233" s="33"/>
      <c r="AG233" s="33"/>
      <c r="AH233" s="33"/>
      <c r="AI233" s="33"/>
      <c r="AJ233" s="33"/>
      <c r="AK233" s="33"/>
      <c r="AL233" s="33"/>
      <c r="AM233" s="33"/>
      <c r="AN233" s="33"/>
      <c r="AO233" s="33"/>
      <c r="AP233" s="33"/>
      <c r="AQ233" s="33"/>
      <c r="AR233" s="33"/>
      <c r="AS233" s="33"/>
      <c r="AT233" s="33"/>
      <c r="AU233" s="33"/>
      <c r="AV233" s="33"/>
      <c r="AW233" s="33"/>
      <c r="AX233" s="33"/>
      <c r="AY233" s="33"/>
      <c r="AZ233" s="33"/>
      <c r="BA233" s="33"/>
      <c r="BB233" s="33"/>
      <c r="BC233" s="33"/>
      <c r="BD233" s="33"/>
      <c r="BE233" s="33"/>
      <c r="BF233" s="33"/>
      <c r="BG233" s="33"/>
      <c r="BH233" s="33"/>
      <c r="BI233" s="33"/>
      <c r="BJ233" s="33"/>
      <c r="BK233" s="33"/>
      <c r="BL233" s="33"/>
    </row>
    <row r="234" spans="1:64" s="35" customFormat="1" ht="12.75" hidden="1" customHeight="1" thickTop="1">
      <c r="A234" s="356"/>
      <c r="B234" s="121"/>
      <c r="C234" s="121"/>
      <c r="D234" s="121"/>
      <c r="E234" s="203"/>
      <c r="F234" s="69"/>
      <c r="G234" s="193"/>
      <c r="H234" s="206"/>
      <c r="I234" s="69"/>
      <c r="J234" s="69"/>
      <c r="K234" s="69"/>
      <c r="L234" s="69"/>
      <c r="M234" s="69"/>
      <c r="N234" s="33"/>
      <c r="O234" s="33"/>
      <c r="P234" s="33"/>
      <c r="Q234" s="33"/>
      <c r="R234" s="33"/>
      <c r="S234" s="33"/>
      <c r="T234" s="33"/>
      <c r="U234" s="33"/>
      <c r="V234" s="33"/>
      <c r="W234" s="33"/>
      <c r="X234" s="33"/>
      <c r="Y234" s="33"/>
      <c r="Z234" s="33"/>
      <c r="AA234" s="33"/>
      <c r="AB234" s="33"/>
      <c r="AC234" s="33"/>
      <c r="AD234" s="33"/>
      <c r="AE234" s="33"/>
      <c r="AF234" s="33"/>
      <c r="AG234" s="33"/>
      <c r="AH234" s="33"/>
      <c r="AI234" s="33"/>
      <c r="AJ234" s="33"/>
      <c r="AK234" s="33"/>
      <c r="AL234" s="33"/>
      <c r="AM234" s="33"/>
      <c r="AN234" s="33"/>
      <c r="AO234" s="33"/>
      <c r="AP234" s="33"/>
      <c r="AQ234" s="33"/>
      <c r="AR234" s="33"/>
      <c r="AS234" s="33"/>
      <c r="AT234" s="33"/>
      <c r="AU234" s="33"/>
      <c r="AV234" s="33"/>
      <c r="AW234" s="33"/>
      <c r="AX234" s="33"/>
      <c r="AY234" s="33"/>
      <c r="AZ234" s="33"/>
      <c r="BA234" s="33"/>
      <c r="BB234" s="33"/>
      <c r="BC234" s="33"/>
      <c r="BD234" s="33"/>
      <c r="BE234" s="33"/>
      <c r="BF234" s="33"/>
      <c r="BG234" s="33"/>
      <c r="BH234" s="33"/>
      <c r="BI234" s="33"/>
      <c r="BJ234" s="33"/>
      <c r="BK234" s="33"/>
      <c r="BL234" s="33"/>
    </row>
    <row r="235" spans="1:64" s="35" customFormat="1" ht="12.75" hidden="1" customHeight="1" thickTop="1">
      <c r="A235" s="356"/>
      <c r="B235" s="121"/>
      <c r="C235" s="121"/>
      <c r="D235" s="121"/>
      <c r="E235" s="203"/>
      <c r="F235" s="69"/>
      <c r="G235" s="193"/>
      <c r="H235" s="206"/>
      <c r="I235" s="69"/>
      <c r="J235" s="69"/>
      <c r="K235" s="69"/>
      <c r="L235" s="69"/>
      <c r="M235" s="69"/>
      <c r="N235" s="33"/>
      <c r="O235" s="33"/>
      <c r="P235" s="33"/>
      <c r="Q235" s="33"/>
      <c r="R235" s="33"/>
      <c r="S235" s="33"/>
      <c r="T235" s="33"/>
      <c r="U235" s="33"/>
      <c r="V235" s="33"/>
      <c r="W235" s="33"/>
      <c r="X235" s="33"/>
      <c r="Y235" s="33"/>
      <c r="Z235" s="33"/>
      <c r="AA235" s="33"/>
      <c r="AB235" s="33"/>
      <c r="AC235" s="33"/>
      <c r="AD235" s="33"/>
      <c r="AE235" s="33"/>
      <c r="AF235" s="33"/>
      <c r="AG235" s="33"/>
      <c r="AH235" s="33"/>
      <c r="AI235" s="33"/>
      <c r="AJ235" s="33"/>
      <c r="AK235" s="33"/>
      <c r="AL235" s="33"/>
      <c r="AM235" s="33"/>
      <c r="AN235" s="33"/>
      <c r="AO235" s="33"/>
      <c r="AP235" s="33"/>
      <c r="AQ235" s="33"/>
      <c r="AR235" s="33"/>
      <c r="AS235" s="33"/>
      <c r="AT235" s="33"/>
      <c r="AU235" s="33"/>
      <c r="AV235" s="33"/>
      <c r="AW235" s="33"/>
      <c r="AX235" s="33"/>
      <c r="AY235" s="33"/>
      <c r="AZ235" s="33"/>
      <c r="BA235" s="33"/>
      <c r="BB235" s="33"/>
      <c r="BC235" s="33"/>
      <c r="BD235" s="33"/>
      <c r="BE235" s="33"/>
      <c r="BF235" s="33"/>
      <c r="BG235" s="33"/>
      <c r="BH235" s="33"/>
      <c r="BI235" s="33"/>
      <c r="BJ235" s="33"/>
      <c r="BK235" s="33"/>
      <c r="BL235" s="33"/>
    </row>
    <row r="236" spans="1:64" s="35" customFormat="1" ht="12.75" hidden="1" customHeight="1" thickTop="1">
      <c r="A236" s="356"/>
      <c r="B236" s="121"/>
      <c r="C236" s="121"/>
      <c r="D236" s="121"/>
      <c r="E236" s="203"/>
      <c r="F236" s="69"/>
      <c r="G236" s="193"/>
      <c r="H236" s="206"/>
      <c r="I236" s="69"/>
      <c r="J236" s="69"/>
      <c r="K236" s="69"/>
      <c r="L236" s="69"/>
      <c r="M236" s="69"/>
      <c r="N236" s="33"/>
      <c r="O236" s="33"/>
      <c r="P236" s="33"/>
      <c r="Q236" s="33"/>
      <c r="R236" s="33"/>
      <c r="S236" s="33"/>
      <c r="T236" s="33"/>
      <c r="U236" s="33"/>
      <c r="V236" s="33"/>
      <c r="W236" s="33"/>
      <c r="X236" s="33"/>
      <c r="Y236" s="33"/>
      <c r="Z236" s="33"/>
      <c r="AA236" s="33"/>
      <c r="AB236" s="33"/>
      <c r="AC236" s="33"/>
      <c r="AD236" s="33"/>
      <c r="AE236" s="33"/>
      <c r="AF236" s="33"/>
      <c r="AG236" s="33"/>
      <c r="AH236" s="33"/>
      <c r="AI236" s="33"/>
      <c r="AJ236" s="33"/>
      <c r="AK236" s="33"/>
      <c r="AL236" s="33"/>
      <c r="AM236" s="33"/>
      <c r="AN236" s="33"/>
      <c r="AO236" s="33"/>
      <c r="AP236" s="33"/>
      <c r="AQ236" s="33"/>
      <c r="AR236" s="33"/>
      <c r="AS236" s="33"/>
      <c r="AT236" s="33"/>
      <c r="AU236" s="33"/>
      <c r="AV236" s="33"/>
      <c r="AW236" s="33"/>
      <c r="AX236" s="33"/>
      <c r="AY236" s="33"/>
      <c r="AZ236" s="33"/>
      <c r="BA236" s="33"/>
      <c r="BB236" s="33"/>
      <c r="BC236" s="33"/>
      <c r="BD236" s="33"/>
      <c r="BE236" s="33"/>
      <c r="BF236" s="33"/>
      <c r="BG236" s="33"/>
      <c r="BH236" s="33"/>
      <c r="BI236" s="33"/>
      <c r="BJ236" s="33"/>
      <c r="BK236" s="33"/>
      <c r="BL236" s="33"/>
    </row>
    <row r="237" spans="1:64" s="35" customFormat="1" ht="12.75" hidden="1" customHeight="1" thickTop="1">
      <c r="A237" s="356"/>
      <c r="B237" s="121"/>
      <c r="C237" s="121"/>
      <c r="D237" s="121"/>
      <c r="E237" s="203"/>
      <c r="F237" s="69"/>
      <c r="G237" s="193"/>
      <c r="H237" s="206"/>
      <c r="I237" s="69"/>
      <c r="J237" s="69"/>
      <c r="K237" s="69"/>
      <c r="L237" s="69"/>
      <c r="M237" s="69"/>
      <c r="N237" s="33"/>
      <c r="O237" s="33"/>
      <c r="P237" s="33"/>
      <c r="Q237" s="33"/>
      <c r="R237" s="33"/>
      <c r="S237" s="33"/>
      <c r="T237" s="33"/>
      <c r="U237" s="33"/>
      <c r="V237" s="33"/>
      <c r="W237" s="33"/>
      <c r="X237" s="33"/>
      <c r="Y237" s="33"/>
      <c r="Z237" s="33"/>
      <c r="AA237" s="33"/>
      <c r="AB237" s="33"/>
      <c r="AC237" s="33"/>
      <c r="AD237" s="33"/>
      <c r="AE237" s="33"/>
      <c r="AF237" s="33"/>
      <c r="AG237" s="33"/>
      <c r="AH237" s="33"/>
      <c r="AI237" s="33"/>
      <c r="AJ237" s="33"/>
      <c r="AK237" s="33"/>
      <c r="AL237" s="33"/>
      <c r="AM237" s="33"/>
      <c r="AN237" s="33"/>
      <c r="AO237" s="33"/>
      <c r="AP237" s="33"/>
      <c r="AQ237" s="33"/>
      <c r="AR237" s="33"/>
      <c r="AS237" s="33"/>
      <c r="AT237" s="33"/>
      <c r="AU237" s="33"/>
      <c r="AV237" s="33"/>
      <c r="AW237" s="33"/>
      <c r="AX237" s="33"/>
      <c r="AY237" s="33"/>
      <c r="AZ237" s="33"/>
      <c r="BA237" s="33"/>
      <c r="BB237" s="33"/>
      <c r="BC237" s="33"/>
      <c r="BD237" s="33"/>
      <c r="BE237" s="33"/>
      <c r="BF237" s="33"/>
      <c r="BG237" s="33"/>
      <c r="BH237" s="33"/>
      <c r="BI237" s="33"/>
      <c r="BJ237" s="33"/>
      <c r="BK237" s="33"/>
      <c r="BL237" s="33"/>
    </row>
    <row r="238" spans="1:64" s="35" customFormat="1" ht="12.75" hidden="1" customHeight="1" thickTop="1">
      <c r="A238" s="356"/>
      <c r="B238" s="121"/>
      <c r="C238" s="121"/>
      <c r="D238" s="121"/>
      <c r="E238" s="203"/>
      <c r="F238" s="69"/>
      <c r="G238" s="193"/>
      <c r="H238" s="206"/>
      <c r="I238" s="69"/>
      <c r="J238" s="69"/>
      <c r="K238" s="69"/>
      <c r="L238" s="69"/>
      <c r="M238" s="69"/>
      <c r="N238" s="33"/>
      <c r="O238" s="33"/>
      <c r="P238" s="33"/>
      <c r="Q238" s="33"/>
      <c r="R238" s="33"/>
      <c r="S238" s="33"/>
      <c r="T238" s="33"/>
      <c r="U238" s="33"/>
      <c r="V238" s="33"/>
      <c r="W238" s="33"/>
      <c r="X238" s="33"/>
      <c r="Y238" s="33"/>
      <c r="Z238" s="33"/>
      <c r="AA238" s="33"/>
      <c r="AB238" s="33"/>
      <c r="AC238" s="33"/>
      <c r="AD238" s="33"/>
      <c r="AE238" s="33"/>
      <c r="AF238" s="33"/>
      <c r="AG238" s="33"/>
      <c r="AH238" s="33"/>
      <c r="AI238" s="33"/>
      <c r="AJ238" s="33"/>
      <c r="AK238" s="33"/>
      <c r="AL238" s="33"/>
      <c r="AM238" s="33"/>
      <c r="AN238" s="33"/>
      <c r="AO238" s="33"/>
      <c r="AP238" s="33"/>
      <c r="AQ238" s="33"/>
      <c r="AR238" s="33"/>
      <c r="AS238" s="33"/>
      <c r="AT238" s="33"/>
      <c r="AU238" s="33"/>
      <c r="AV238" s="33"/>
      <c r="AW238" s="33"/>
      <c r="AX238" s="33"/>
      <c r="AY238" s="33"/>
      <c r="AZ238" s="33"/>
      <c r="BA238" s="33"/>
      <c r="BB238" s="33"/>
      <c r="BC238" s="33"/>
      <c r="BD238" s="33"/>
      <c r="BE238" s="33"/>
      <c r="BF238" s="33"/>
      <c r="BG238" s="33"/>
      <c r="BH238" s="33"/>
      <c r="BI238" s="33"/>
      <c r="BJ238" s="33"/>
      <c r="BK238" s="33"/>
      <c r="BL238" s="33"/>
    </row>
    <row r="239" spans="1:64" s="35" customFormat="1" ht="12.75" hidden="1" customHeight="1" thickTop="1">
      <c r="A239" s="356"/>
      <c r="B239" s="121"/>
      <c r="C239" s="121"/>
      <c r="D239" s="121"/>
      <c r="E239" s="203"/>
      <c r="F239" s="69"/>
      <c r="G239" s="193"/>
      <c r="H239" s="206"/>
      <c r="I239" s="69"/>
      <c r="J239" s="69"/>
      <c r="K239" s="69"/>
      <c r="L239" s="69"/>
      <c r="M239" s="69"/>
      <c r="N239" s="33"/>
      <c r="O239" s="33"/>
      <c r="P239" s="33"/>
      <c r="Q239" s="33"/>
      <c r="R239" s="33"/>
      <c r="S239" s="33"/>
      <c r="T239" s="33"/>
      <c r="U239" s="33"/>
      <c r="V239" s="33"/>
      <c r="W239" s="33"/>
      <c r="X239" s="33"/>
      <c r="Y239" s="33"/>
      <c r="Z239" s="33"/>
      <c r="AA239" s="33"/>
      <c r="AB239" s="33"/>
      <c r="AC239" s="33"/>
      <c r="AD239" s="33"/>
      <c r="AE239" s="33"/>
      <c r="AF239" s="33"/>
      <c r="AG239" s="33"/>
      <c r="AH239" s="33"/>
      <c r="AI239" s="33"/>
      <c r="AJ239" s="33"/>
      <c r="AK239" s="33"/>
      <c r="AL239" s="33"/>
      <c r="AM239" s="33"/>
      <c r="AN239" s="33"/>
      <c r="AO239" s="33"/>
      <c r="AP239" s="33"/>
      <c r="AQ239" s="33"/>
      <c r="AR239" s="33"/>
      <c r="AS239" s="33"/>
      <c r="AT239" s="33"/>
      <c r="AU239" s="33"/>
      <c r="AV239" s="33"/>
      <c r="AW239" s="33"/>
      <c r="AX239" s="33"/>
      <c r="AY239" s="33"/>
      <c r="AZ239" s="33"/>
      <c r="BA239" s="33"/>
      <c r="BB239" s="33"/>
      <c r="BC239" s="33"/>
      <c r="BD239" s="33"/>
      <c r="BE239" s="33"/>
      <c r="BF239" s="33"/>
      <c r="BG239" s="33"/>
      <c r="BH239" s="33"/>
      <c r="BI239" s="33"/>
      <c r="BJ239" s="33"/>
      <c r="BK239" s="33"/>
      <c r="BL239" s="33"/>
    </row>
    <row r="240" spans="1:64" s="35" customFormat="1" ht="12.75" hidden="1" customHeight="1" thickTop="1">
      <c r="A240" s="356"/>
      <c r="B240" s="121"/>
      <c r="C240" s="121"/>
      <c r="D240" s="121"/>
      <c r="E240" s="203"/>
      <c r="F240" s="69"/>
      <c r="G240" s="193"/>
      <c r="H240" s="206"/>
      <c r="I240" s="69"/>
      <c r="J240" s="69"/>
      <c r="K240" s="69"/>
      <c r="L240" s="69"/>
      <c r="M240" s="69"/>
      <c r="N240" s="33"/>
      <c r="O240" s="33"/>
      <c r="P240" s="33"/>
      <c r="Q240" s="33"/>
      <c r="R240" s="33"/>
      <c r="S240" s="33"/>
      <c r="T240" s="33"/>
      <c r="U240" s="33"/>
      <c r="V240" s="33"/>
      <c r="W240" s="33"/>
      <c r="X240" s="33"/>
      <c r="Y240" s="33"/>
      <c r="Z240" s="33"/>
      <c r="AA240" s="33"/>
      <c r="AB240" s="33"/>
      <c r="AC240" s="33"/>
      <c r="AD240" s="33"/>
      <c r="AE240" s="33"/>
      <c r="AF240" s="33"/>
      <c r="AG240" s="33"/>
      <c r="AH240" s="33"/>
      <c r="AI240" s="33"/>
      <c r="AJ240" s="33"/>
      <c r="AK240" s="33"/>
      <c r="AL240" s="33"/>
      <c r="AM240" s="33"/>
      <c r="AN240" s="33"/>
      <c r="AO240" s="33"/>
      <c r="AP240" s="33"/>
      <c r="AQ240" s="33"/>
      <c r="AR240" s="33"/>
      <c r="AS240" s="33"/>
      <c r="AT240" s="33"/>
      <c r="AU240" s="33"/>
      <c r="AV240" s="33"/>
      <c r="AW240" s="33"/>
      <c r="AX240" s="33"/>
      <c r="AY240" s="33"/>
      <c r="AZ240" s="33"/>
      <c r="BA240" s="33"/>
      <c r="BB240" s="33"/>
      <c r="BC240" s="33"/>
      <c r="BD240" s="33"/>
      <c r="BE240" s="33"/>
      <c r="BF240" s="33"/>
      <c r="BG240" s="33"/>
      <c r="BH240" s="33"/>
      <c r="BI240" s="33"/>
      <c r="BJ240" s="33"/>
      <c r="BK240" s="33"/>
      <c r="BL240" s="33"/>
    </row>
    <row r="241" spans="1:64" s="35" customFormat="1" ht="12.75" hidden="1" customHeight="1" thickTop="1">
      <c r="A241" s="356"/>
      <c r="B241" s="121"/>
      <c r="C241" s="121"/>
      <c r="D241" s="121"/>
      <c r="E241" s="203"/>
      <c r="F241" s="69"/>
      <c r="G241" s="193"/>
      <c r="H241" s="206"/>
      <c r="I241" s="69"/>
      <c r="J241" s="69"/>
      <c r="K241" s="69"/>
      <c r="L241" s="69"/>
      <c r="M241" s="69"/>
      <c r="N241" s="33"/>
      <c r="O241" s="33"/>
      <c r="P241" s="33"/>
      <c r="Q241" s="33"/>
      <c r="R241" s="33"/>
      <c r="S241" s="33"/>
      <c r="T241" s="33"/>
      <c r="U241" s="33"/>
      <c r="V241" s="33"/>
      <c r="W241" s="33"/>
      <c r="X241" s="33"/>
      <c r="Y241" s="33"/>
      <c r="Z241" s="33"/>
      <c r="AA241" s="33"/>
      <c r="AB241" s="33"/>
      <c r="AC241" s="33"/>
      <c r="AD241" s="33"/>
      <c r="AE241" s="33"/>
      <c r="AF241" s="33"/>
      <c r="AG241" s="33"/>
      <c r="AH241" s="33"/>
      <c r="AI241" s="33"/>
      <c r="AJ241" s="33"/>
      <c r="AK241" s="33"/>
      <c r="AL241" s="33"/>
      <c r="AM241" s="33"/>
      <c r="AN241" s="33"/>
      <c r="AO241" s="33"/>
      <c r="AP241" s="33"/>
      <c r="AQ241" s="33"/>
      <c r="AR241" s="33"/>
      <c r="AS241" s="33"/>
      <c r="AT241" s="33"/>
      <c r="AU241" s="33"/>
      <c r="AV241" s="33"/>
      <c r="AW241" s="33"/>
      <c r="AX241" s="33"/>
      <c r="AY241" s="33"/>
      <c r="AZ241" s="33"/>
      <c r="BA241" s="33"/>
      <c r="BB241" s="33"/>
      <c r="BC241" s="33"/>
      <c r="BD241" s="33"/>
      <c r="BE241" s="33"/>
      <c r="BF241" s="33"/>
      <c r="BG241" s="33"/>
      <c r="BH241" s="33"/>
      <c r="BI241" s="33"/>
      <c r="BJ241" s="33"/>
      <c r="BK241" s="33"/>
      <c r="BL241" s="33"/>
    </row>
    <row r="242" spans="1:64" s="35" customFormat="1" ht="12.75" hidden="1" customHeight="1" thickTop="1">
      <c r="A242" s="356"/>
      <c r="B242" s="121"/>
      <c r="C242" s="121"/>
      <c r="D242" s="121"/>
      <c r="E242" s="203"/>
      <c r="F242" s="69"/>
      <c r="G242" s="193"/>
      <c r="H242" s="206"/>
      <c r="I242" s="69"/>
      <c r="J242" s="69"/>
      <c r="K242" s="69"/>
      <c r="L242" s="69"/>
      <c r="M242" s="69"/>
      <c r="N242" s="33"/>
      <c r="O242" s="33"/>
      <c r="P242" s="33"/>
      <c r="Q242" s="33"/>
      <c r="R242" s="33"/>
      <c r="S242" s="33"/>
      <c r="T242" s="33"/>
      <c r="U242" s="33"/>
      <c r="V242" s="33"/>
      <c r="W242" s="33"/>
      <c r="X242" s="33"/>
      <c r="Y242" s="33"/>
      <c r="Z242" s="33"/>
      <c r="AA242" s="33"/>
      <c r="AB242" s="33"/>
      <c r="AC242" s="33"/>
      <c r="AD242" s="33"/>
      <c r="AE242" s="33"/>
      <c r="AF242" s="33"/>
      <c r="AG242" s="33"/>
      <c r="AH242" s="33"/>
      <c r="AI242" s="33"/>
      <c r="AJ242" s="33"/>
      <c r="AK242" s="33"/>
      <c r="AL242" s="33"/>
      <c r="AM242" s="33"/>
      <c r="AN242" s="33"/>
      <c r="AO242" s="33"/>
      <c r="AP242" s="33"/>
      <c r="AQ242" s="33"/>
      <c r="AR242" s="33"/>
      <c r="AS242" s="33"/>
      <c r="AT242" s="33"/>
      <c r="AU242" s="33"/>
      <c r="AV242" s="33"/>
      <c r="AW242" s="33"/>
      <c r="AX242" s="33"/>
      <c r="AY242" s="33"/>
      <c r="AZ242" s="33"/>
      <c r="BA242" s="33"/>
      <c r="BB242" s="33"/>
      <c r="BC242" s="33"/>
      <c r="BD242" s="33"/>
      <c r="BE242" s="33"/>
      <c r="BF242" s="33"/>
      <c r="BG242" s="33"/>
      <c r="BH242" s="33"/>
      <c r="BI242" s="33"/>
      <c r="BJ242" s="33"/>
      <c r="BK242" s="33"/>
      <c r="BL242" s="33"/>
    </row>
    <row r="243" spans="1:64" s="35" customFormat="1" ht="12.75" hidden="1" customHeight="1" thickTop="1">
      <c r="A243" s="356"/>
      <c r="B243" s="121"/>
      <c r="C243" s="121"/>
      <c r="D243" s="121"/>
      <c r="E243" s="203"/>
      <c r="F243" s="69"/>
      <c r="G243" s="193"/>
      <c r="H243" s="206"/>
      <c r="I243" s="69"/>
      <c r="J243" s="69"/>
      <c r="K243" s="69"/>
      <c r="L243" s="69"/>
      <c r="M243" s="69"/>
      <c r="N243" s="33"/>
      <c r="O243" s="33"/>
      <c r="P243" s="33"/>
      <c r="Q243" s="33"/>
      <c r="R243" s="33"/>
      <c r="S243" s="33"/>
      <c r="T243" s="33"/>
      <c r="U243" s="33"/>
      <c r="V243" s="33"/>
      <c r="W243" s="33"/>
      <c r="X243" s="33"/>
      <c r="Y243" s="33"/>
      <c r="Z243" s="33"/>
      <c r="AA243" s="33"/>
      <c r="AB243" s="33"/>
      <c r="AC243" s="33"/>
      <c r="AD243" s="33"/>
      <c r="AE243" s="33"/>
      <c r="AF243" s="33"/>
      <c r="AG243" s="33"/>
      <c r="AH243" s="33"/>
      <c r="AI243" s="33"/>
      <c r="AJ243" s="33"/>
      <c r="AK243" s="33"/>
      <c r="AL243" s="33"/>
      <c r="AM243" s="33"/>
      <c r="AN243" s="33"/>
      <c r="AO243" s="33"/>
      <c r="AP243" s="33"/>
      <c r="AQ243" s="33"/>
      <c r="AR243" s="33"/>
      <c r="AS243" s="33"/>
      <c r="AT243" s="33"/>
      <c r="AU243" s="33"/>
      <c r="AV243" s="33"/>
      <c r="AW243" s="33"/>
      <c r="AX243" s="33"/>
      <c r="AY243" s="33"/>
      <c r="AZ243" s="33"/>
      <c r="BA243" s="33"/>
      <c r="BB243" s="33"/>
      <c r="BC243" s="33"/>
      <c r="BD243" s="33"/>
      <c r="BE243" s="33"/>
      <c r="BF243" s="33"/>
      <c r="BG243" s="33"/>
      <c r="BH243" s="33"/>
      <c r="BI243" s="33"/>
      <c r="BJ243" s="33"/>
      <c r="BK243" s="33"/>
      <c r="BL243" s="33"/>
    </row>
    <row r="244" spans="1:64" s="35" customFormat="1" ht="12.75" hidden="1" customHeight="1" thickTop="1">
      <c r="A244" s="356"/>
      <c r="B244" s="121"/>
      <c r="C244" s="121"/>
      <c r="D244" s="121"/>
      <c r="E244" s="203"/>
      <c r="F244" s="69"/>
      <c r="G244" s="193"/>
      <c r="H244" s="206"/>
      <c r="I244" s="69"/>
      <c r="J244" s="69"/>
      <c r="K244" s="69"/>
      <c r="L244" s="69"/>
      <c r="M244" s="69"/>
      <c r="N244" s="33"/>
      <c r="O244" s="33"/>
      <c r="P244" s="33"/>
      <c r="Q244" s="33"/>
      <c r="R244" s="33"/>
      <c r="S244" s="33"/>
      <c r="T244" s="33"/>
      <c r="U244" s="33"/>
      <c r="V244" s="33"/>
      <c r="W244" s="33"/>
      <c r="X244" s="33"/>
      <c r="Y244" s="33"/>
      <c r="Z244" s="33"/>
      <c r="AA244" s="33"/>
      <c r="AB244" s="33"/>
      <c r="AC244" s="33"/>
      <c r="AD244" s="33"/>
      <c r="AE244" s="33"/>
      <c r="AF244" s="33"/>
      <c r="AG244" s="33"/>
      <c r="AH244" s="33"/>
      <c r="AI244" s="33"/>
      <c r="AJ244" s="33"/>
      <c r="AK244" s="33"/>
      <c r="AL244" s="33"/>
      <c r="AM244" s="33"/>
      <c r="AN244" s="33"/>
      <c r="AO244" s="33"/>
      <c r="AP244" s="33"/>
      <c r="AQ244" s="33"/>
      <c r="AR244" s="33"/>
      <c r="AS244" s="33"/>
      <c r="AT244" s="33"/>
      <c r="AU244" s="33"/>
      <c r="AV244" s="33"/>
      <c r="AW244" s="33"/>
      <c r="AX244" s="33"/>
      <c r="AY244" s="33"/>
      <c r="AZ244" s="33"/>
      <c r="BA244" s="33"/>
      <c r="BB244" s="33"/>
      <c r="BC244" s="33"/>
      <c r="BD244" s="33"/>
      <c r="BE244" s="33"/>
      <c r="BF244" s="33"/>
      <c r="BG244" s="33"/>
      <c r="BH244" s="33"/>
      <c r="BI244" s="33"/>
      <c r="BJ244" s="33"/>
      <c r="BK244" s="33"/>
      <c r="BL244" s="33"/>
    </row>
    <row r="245" spans="1:64" s="35" customFormat="1" ht="12.75" hidden="1" customHeight="1" thickTop="1">
      <c r="A245" s="356"/>
      <c r="B245" s="121"/>
      <c r="C245" s="121"/>
      <c r="D245" s="121"/>
      <c r="E245" s="203"/>
      <c r="F245" s="69"/>
      <c r="G245" s="193"/>
      <c r="H245" s="206"/>
      <c r="I245" s="69"/>
      <c r="J245" s="69"/>
      <c r="K245" s="69"/>
      <c r="L245" s="69"/>
      <c r="M245" s="69"/>
      <c r="N245" s="33"/>
      <c r="O245" s="33"/>
      <c r="P245" s="33"/>
      <c r="Q245" s="33"/>
      <c r="R245" s="33"/>
      <c r="S245" s="33"/>
      <c r="T245" s="33"/>
      <c r="U245" s="33"/>
      <c r="V245" s="33"/>
      <c r="W245" s="33"/>
      <c r="X245" s="33"/>
      <c r="Y245" s="33"/>
      <c r="Z245" s="33"/>
      <c r="AA245" s="33"/>
      <c r="AB245" s="33"/>
      <c r="AC245" s="33"/>
      <c r="AD245" s="33"/>
      <c r="AE245" s="33"/>
      <c r="AF245" s="33"/>
      <c r="AG245" s="33"/>
      <c r="AH245" s="33"/>
      <c r="AI245" s="33"/>
      <c r="AJ245" s="33"/>
      <c r="AK245" s="33"/>
      <c r="AL245" s="33"/>
      <c r="AM245" s="33"/>
      <c r="AN245" s="33"/>
      <c r="AO245" s="33"/>
      <c r="AP245" s="33"/>
      <c r="AQ245" s="33"/>
      <c r="AR245" s="33"/>
      <c r="AS245" s="33"/>
      <c r="AT245" s="33"/>
      <c r="AU245" s="33"/>
      <c r="AV245" s="33"/>
      <c r="AW245" s="33"/>
      <c r="AX245" s="33"/>
      <c r="AY245" s="33"/>
      <c r="AZ245" s="33"/>
      <c r="BA245" s="33"/>
      <c r="BB245" s="33"/>
      <c r="BC245" s="33"/>
      <c r="BD245" s="33"/>
      <c r="BE245" s="33"/>
      <c r="BF245" s="33"/>
      <c r="BG245" s="33"/>
      <c r="BH245" s="33"/>
      <c r="BI245" s="33"/>
      <c r="BJ245" s="33"/>
      <c r="BK245" s="33"/>
      <c r="BL245" s="33"/>
    </row>
    <row r="246" spans="1:64" s="35" customFormat="1" ht="12.75" hidden="1" customHeight="1" thickTop="1">
      <c r="A246" s="356"/>
      <c r="B246" s="121"/>
      <c r="C246" s="121"/>
      <c r="D246" s="121"/>
      <c r="E246" s="203"/>
      <c r="F246" s="69"/>
      <c r="G246" s="193"/>
      <c r="H246" s="206"/>
      <c r="I246" s="69"/>
      <c r="J246" s="69"/>
      <c r="K246" s="69"/>
      <c r="L246" s="69"/>
      <c r="M246" s="69"/>
      <c r="N246" s="33"/>
      <c r="O246" s="33"/>
      <c r="P246" s="33"/>
      <c r="Q246" s="33"/>
      <c r="R246" s="33"/>
      <c r="S246" s="33"/>
      <c r="T246" s="33"/>
      <c r="U246" s="33"/>
      <c r="V246" s="33"/>
      <c r="W246" s="33"/>
      <c r="X246" s="33"/>
      <c r="Y246" s="33"/>
      <c r="Z246" s="33"/>
      <c r="AA246" s="33"/>
      <c r="AB246" s="33"/>
      <c r="AC246" s="33"/>
      <c r="AD246" s="33"/>
      <c r="AE246" s="33"/>
      <c r="AF246" s="33"/>
      <c r="AG246" s="33"/>
      <c r="AH246" s="33"/>
      <c r="AI246" s="33"/>
      <c r="AJ246" s="33"/>
      <c r="AK246" s="33"/>
      <c r="AL246" s="33"/>
      <c r="AM246" s="33"/>
      <c r="AN246" s="33"/>
      <c r="AO246" s="33"/>
      <c r="AP246" s="33"/>
      <c r="AQ246" s="33"/>
      <c r="AR246" s="33"/>
      <c r="AS246" s="33"/>
      <c r="AT246" s="33"/>
      <c r="AU246" s="33"/>
      <c r="AV246" s="33"/>
      <c r="AW246" s="33"/>
      <c r="AX246" s="33"/>
      <c r="AY246" s="33"/>
      <c r="AZ246" s="33"/>
      <c r="BA246" s="33"/>
      <c r="BB246" s="33"/>
      <c r="BC246" s="33"/>
      <c r="BD246" s="33"/>
      <c r="BE246" s="33"/>
      <c r="BF246" s="33"/>
      <c r="BG246" s="33"/>
      <c r="BH246" s="33"/>
      <c r="BI246" s="33"/>
      <c r="BJ246" s="33"/>
      <c r="BK246" s="33"/>
      <c r="BL246" s="33"/>
    </row>
    <row r="247" spans="1:64" s="35" customFormat="1" ht="12.75" hidden="1" customHeight="1" thickTop="1">
      <c r="A247" s="356"/>
      <c r="B247" s="121"/>
      <c r="C247" s="121"/>
      <c r="D247" s="121"/>
      <c r="E247" s="203"/>
      <c r="F247" s="69"/>
      <c r="G247" s="193"/>
      <c r="H247" s="206"/>
      <c r="I247" s="69"/>
      <c r="J247" s="69"/>
      <c r="K247" s="69"/>
      <c r="L247" s="69"/>
      <c r="M247" s="69"/>
      <c r="N247" s="33"/>
      <c r="O247" s="33"/>
      <c r="P247" s="33"/>
      <c r="Q247" s="33"/>
      <c r="R247" s="33"/>
      <c r="S247" s="33"/>
      <c r="T247" s="33"/>
      <c r="U247" s="33"/>
      <c r="V247" s="33"/>
      <c r="W247" s="33"/>
      <c r="X247" s="33"/>
      <c r="Y247" s="33"/>
      <c r="Z247" s="33"/>
      <c r="AA247" s="33"/>
      <c r="AB247" s="33"/>
      <c r="AC247" s="33"/>
      <c r="AD247" s="33"/>
      <c r="AE247" s="33"/>
      <c r="AF247" s="33"/>
      <c r="AG247" s="33"/>
      <c r="AH247" s="33"/>
      <c r="AI247" s="33"/>
      <c r="AJ247" s="33"/>
      <c r="AK247" s="33"/>
      <c r="AL247" s="33"/>
      <c r="AM247" s="33"/>
      <c r="AN247" s="33"/>
      <c r="AO247" s="33"/>
      <c r="AP247" s="33"/>
      <c r="AQ247" s="33"/>
      <c r="AR247" s="33"/>
      <c r="AS247" s="33"/>
      <c r="AT247" s="33"/>
      <c r="AU247" s="33"/>
      <c r="AV247" s="33"/>
      <c r="AW247" s="33"/>
      <c r="AX247" s="33"/>
      <c r="AY247" s="33"/>
      <c r="AZ247" s="33"/>
      <c r="BA247" s="33"/>
      <c r="BB247" s="33"/>
      <c r="BC247" s="33"/>
      <c r="BD247" s="33"/>
      <c r="BE247" s="33"/>
      <c r="BF247" s="33"/>
      <c r="BG247" s="33"/>
      <c r="BH247" s="33"/>
      <c r="BI247" s="33"/>
      <c r="BJ247" s="33"/>
      <c r="BK247" s="33"/>
      <c r="BL247" s="33"/>
    </row>
    <row r="248" spans="1:64" s="35" customFormat="1" ht="12.75" hidden="1" customHeight="1" thickTop="1">
      <c r="A248" s="356"/>
      <c r="B248" s="121"/>
      <c r="C248" s="121"/>
      <c r="D248" s="121"/>
      <c r="E248" s="203"/>
      <c r="F248" s="69"/>
      <c r="G248" s="193"/>
      <c r="H248" s="206"/>
      <c r="I248" s="69"/>
      <c r="J248" s="69"/>
      <c r="K248" s="69"/>
      <c r="L248" s="69"/>
      <c r="M248" s="69"/>
      <c r="N248" s="33"/>
      <c r="O248" s="33"/>
      <c r="P248" s="33"/>
      <c r="Q248" s="33"/>
      <c r="R248" s="33"/>
      <c r="S248" s="33"/>
      <c r="T248" s="33"/>
      <c r="U248" s="33"/>
      <c r="V248" s="33"/>
      <c r="W248" s="33"/>
      <c r="X248" s="33"/>
      <c r="Y248" s="33"/>
      <c r="Z248" s="33"/>
      <c r="AA248" s="33"/>
      <c r="AB248" s="33"/>
      <c r="AC248" s="33"/>
      <c r="AD248" s="33"/>
      <c r="AE248" s="33"/>
      <c r="AF248" s="33"/>
      <c r="AG248" s="33"/>
      <c r="AH248" s="33"/>
      <c r="AI248" s="33"/>
      <c r="AJ248" s="33"/>
      <c r="AK248" s="33"/>
      <c r="AL248" s="33"/>
      <c r="AM248" s="33"/>
      <c r="AN248" s="33"/>
      <c r="AO248" s="33"/>
      <c r="AP248" s="33"/>
      <c r="AQ248" s="33"/>
      <c r="AR248" s="33"/>
      <c r="AS248" s="33"/>
      <c r="AT248" s="33"/>
      <c r="AU248" s="33"/>
      <c r="AV248" s="33"/>
      <c r="AW248" s="33"/>
      <c r="AX248" s="33"/>
      <c r="AY248" s="33"/>
      <c r="AZ248" s="33"/>
      <c r="BA248" s="33"/>
      <c r="BB248" s="33"/>
      <c r="BC248" s="33"/>
      <c r="BD248" s="33"/>
      <c r="BE248" s="33"/>
      <c r="BF248" s="33"/>
      <c r="BG248" s="33"/>
      <c r="BH248" s="33"/>
      <c r="BI248" s="33"/>
      <c r="BJ248" s="33"/>
      <c r="BK248" s="33"/>
      <c r="BL248" s="33"/>
    </row>
    <row r="249" spans="1:64" s="35" customFormat="1" ht="12.75" hidden="1" customHeight="1" thickTop="1">
      <c r="A249" s="356"/>
      <c r="B249" s="121"/>
      <c r="C249" s="121"/>
      <c r="D249" s="121"/>
      <c r="E249" s="203"/>
      <c r="F249" s="69"/>
      <c r="G249" s="193"/>
      <c r="H249" s="206"/>
      <c r="I249" s="69"/>
      <c r="J249" s="69"/>
      <c r="K249" s="69"/>
      <c r="L249" s="69"/>
      <c r="M249" s="69"/>
      <c r="N249" s="33"/>
      <c r="O249" s="33"/>
      <c r="P249" s="33"/>
      <c r="Q249" s="33"/>
      <c r="R249" s="33"/>
      <c r="S249" s="33"/>
      <c r="T249" s="33"/>
      <c r="U249" s="33"/>
      <c r="V249" s="33"/>
      <c r="W249" s="33"/>
      <c r="X249" s="33"/>
      <c r="Y249" s="33"/>
      <c r="Z249" s="33"/>
      <c r="AA249" s="33"/>
      <c r="AB249" s="33"/>
      <c r="AC249" s="33"/>
      <c r="AD249" s="33"/>
      <c r="AE249" s="33"/>
      <c r="AF249" s="33"/>
      <c r="AG249" s="33"/>
      <c r="AH249" s="33"/>
      <c r="AI249" s="33"/>
      <c r="AJ249" s="33"/>
      <c r="AK249" s="33"/>
      <c r="AL249" s="33"/>
      <c r="AM249" s="33"/>
      <c r="AN249" s="33"/>
      <c r="AO249" s="33"/>
      <c r="AP249" s="33"/>
      <c r="AQ249" s="33"/>
      <c r="AR249" s="33"/>
      <c r="AS249" s="33"/>
      <c r="AT249" s="33"/>
      <c r="AU249" s="33"/>
      <c r="AV249" s="33"/>
      <c r="AW249" s="33"/>
      <c r="AX249" s="33"/>
      <c r="AY249" s="33"/>
      <c r="AZ249" s="33"/>
      <c r="BA249" s="33"/>
      <c r="BB249" s="33"/>
      <c r="BC249" s="33"/>
      <c r="BD249" s="33"/>
      <c r="BE249" s="33"/>
      <c r="BF249" s="33"/>
      <c r="BG249" s="33"/>
      <c r="BH249" s="33"/>
      <c r="BI249" s="33"/>
      <c r="BJ249" s="33"/>
      <c r="BK249" s="33"/>
      <c r="BL249" s="33"/>
    </row>
    <row r="250" spans="1:64" s="35" customFormat="1" ht="12.75" hidden="1" customHeight="1" thickTop="1">
      <c r="A250" s="356"/>
      <c r="B250" s="121"/>
      <c r="C250" s="121"/>
      <c r="D250" s="121"/>
      <c r="E250" s="203"/>
      <c r="F250" s="69"/>
      <c r="G250" s="193"/>
      <c r="H250" s="206"/>
      <c r="I250" s="69"/>
      <c r="J250" s="69"/>
      <c r="K250" s="69"/>
      <c r="L250" s="69"/>
      <c r="M250" s="69"/>
      <c r="N250" s="33"/>
      <c r="O250" s="33"/>
      <c r="P250" s="33"/>
      <c r="Q250" s="33"/>
      <c r="R250" s="33"/>
      <c r="S250" s="33"/>
      <c r="T250" s="33"/>
      <c r="U250" s="33"/>
      <c r="V250" s="33"/>
      <c r="W250" s="33"/>
      <c r="X250" s="33"/>
      <c r="Y250" s="33"/>
      <c r="Z250" s="33"/>
      <c r="AA250" s="33"/>
      <c r="AB250" s="33"/>
      <c r="AC250" s="33"/>
      <c r="AD250" s="33"/>
      <c r="AE250" s="33"/>
      <c r="AF250" s="33"/>
      <c r="AG250" s="33"/>
      <c r="AH250" s="33"/>
      <c r="AI250" s="33"/>
      <c r="AJ250" s="33"/>
      <c r="AK250" s="33"/>
      <c r="AL250" s="33"/>
      <c r="AM250" s="33"/>
      <c r="AN250" s="33"/>
      <c r="AO250" s="33"/>
      <c r="AP250" s="33"/>
      <c r="AQ250" s="33"/>
      <c r="AR250" s="33"/>
      <c r="AS250" s="33"/>
      <c r="AT250" s="33"/>
      <c r="AU250" s="33"/>
      <c r="AV250" s="33"/>
      <c r="AW250" s="33"/>
      <c r="AX250" s="33"/>
      <c r="AY250" s="33"/>
      <c r="AZ250" s="33"/>
      <c r="BA250" s="33"/>
      <c r="BB250" s="33"/>
      <c r="BC250" s="33"/>
      <c r="BD250" s="33"/>
      <c r="BE250" s="33"/>
      <c r="BF250" s="33"/>
      <c r="BG250" s="33"/>
      <c r="BH250" s="33"/>
      <c r="BI250" s="33"/>
      <c r="BJ250" s="33"/>
      <c r="BK250" s="33"/>
      <c r="BL250" s="33"/>
    </row>
    <row r="251" spans="1:64" s="35" customFormat="1" ht="12.75" hidden="1" customHeight="1" thickTop="1">
      <c r="A251" s="356"/>
      <c r="B251" s="121"/>
      <c r="C251" s="121"/>
      <c r="D251" s="121"/>
      <c r="E251" s="203"/>
      <c r="F251" s="69"/>
      <c r="G251" s="193"/>
      <c r="H251" s="206"/>
      <c r="I251" s="69"/>
      <c r="J251" s="69"/>
      <c r="K251" s="69"/>
      <c r="L251" s="69"/>
      <c r="M251" s="69"/>
      <c r="N251" s="33"/>
      <c r="O251" s="33"/>
      <c r="P251" s="33"/>
      <c r="Q251" s="33"/>
      <c r="R251" s="33"/>
      <c r="S251" s="33"/>
      <c r="T251" s="33"/>
      <c r="U251" s="33"/>
      <c r="V251" s="33"/>
      <c r="W251" s="33"/>
      <c r="X251" s="33"/>
      <c r="Y251" s="33"/>
      <c r="Z251" s="33"/>
      <c r="AA251" s="33"/>
      <c r="AB251" s="33"/>
      <c r="AC251" s="33"/>
      <c r="AD251" s="33"/>
      <c r="AE251" s="33"/>
      <c r="AF251" s="33"/>
      <c r="AG251" s="33"/>
      <c r="AH251" s="33"/>
      <c r="AI251" s="33"/>
      <c r="AJ251" s="33"/>
      <c r="AK251" s="33"/>
      <c r="AL251" s="33"/>
      <c r="AM251" s="33"/>
      <c r="AN251" s="33"/>
      <c r="AO251" s="33"/>
      <c r="AP251" s="33"/>
      <c r="AQ251" s="33"/>
      <c r="AR251" s="33"/>
      <c r="AS251" s="33"/>
      <c r="AT251" s="33"/>
      <c r="AU251" s="33"/>
      <c r="AV251" s="33"/>
      <c r="AW251" s="33"/>
      <c r="AX251" s="33"/>
      <c r="AY251" s="33"/>
      <c r="AZ251" s="33"/>
      <c r="BA251" s="33"/>
      <c r="BB251" s="33"/>
      <c r="BC251" s="33"/>
      <c r="BD251" s="33"/>
      <c r="BE251" s="33"/>
      <c r="BF251" s="33"/>
      <c r="BG251" s="33"/>
      <c r="BH251" s="33"/>
      <c r="BI251" s="33"/>
      <c r="BJ251" s="33"/>
      <c r="BK251" s="33"/>
      <c r="BL251" s="33"/>
    </row>
    <row r="252" spans="1:64" s="35" customFormat="1" ht="12.75" hidden="1" customHeight="1" thickTop="1">
      <c r="A252" s="356"/>
      <c r="B252" s="121"/>
      <c r="C252" s="121"/>
      <c r="D252" s="121"/>
      <c r="E252" s="203"/>
      <c r="F252" s="69"/>
      <c r="G252" s="193"/>
      <c r="H252" s="206"/>
      <c r="I252" s="69"/>
      <c r="J252" s="69"/>
      <c r="K252" s="69"/>
      <c r="L252" s="69"/>
      <c r="M252" s="69"/>
      <c r="N252" s="33"/>
      <c r="O252" s="33"/>
      <c r="P252" s="33"/>
      <c r="Q252" s="33"/>
      <c r="R252" s="33"/>
      <c r="S252" s="33"/>
      <c r="T252" s="33"/>
      <c r="U252" s="33"/>
      <c r="V252" s="33"/>
      <c r="W252" s="33"/>
      <c r="X252" s="33"/>
      <c r="Y252" s="33"/>
      <c r="Z252" s="33"/>
      <c r="AA252" s="33"/>
      <c r="AB252" s="33"/>
      <c r="AC252" s="33"/>
      <c r="AD252" s="33"/>
      <c r="AE252" s="33"/>
      <c r="AF252" s="33"/>
      <c r="AG252" s="33"/>
      <c r="AH252" s="33"/>
      <c r="AI252" s="33"/>
      <c r="AJ252" s="33"/>
      <c r="AK252" s="33"/>
      <c r="AL252" s="33"/>
      <c r="AM252" s="33"/>
      <c r="AN252" s="33"/>
      <c r="AO252" s="33"/>
      <c r="AP252" s="33"/>
      <c r="AQ252" s="33"/>
      <c r="AR252" s="33"/>
      <c r="AS252" s="33"/>
      <c r="AT252" s="33"/>
      <c r="AU252" s="33"/>
      <c r="AV252" s="33"/>
      <c r="AW252" s="33"/>
      <c r="AX252" s="33"/>
      <c r="AY252" s="33"/>
      <c r="AZ252" s="33"/>
      <c r="BA252" s="33"/>
      <c r="BB252" s="33"/>
      <c r="BC252" s="33"/>
      <c r="BD252" s="33"/>
      <c r="BE252" s="33"/>
      <c r="BF252" s="33"/>
      <c r="BG252" s="33"/>
      <c r="BH252" s="33"/>
      <c r="BI252" s="33"/>
      <c r="BJ252" s="33"/>
      <c r="BK252" s="33"/>
      <c r="BL252" s="33"/>
    </row>
    <row r="253" spans="1:64" s="35" customFormat="1" ht="12.75" hidden="1" customHeight="1" thickTop="1">
      <c r="A253" s="356"/>
      <c r="B253" s="121"/>
      <c r="C253" s="121"/>
      <c r="D253" s="121"/>
      <c r="E253" s="203"/>
      <c r="F253" s="69"/>
      <c r="G253" s="193"/>
      <c r="H253" s="206"/>
      <c r="I253" s="69"/>
      <c r="J253" s="69"/>
      <c r="K253" s="69"/>
      <c r="L253" s="69"/>
      <c r="M253" s="69"/>
      <c r="N253" s="33"/>
      <c r="O253" s="33"/>
      <c r="P253" s="33"/>
      <c r="Q253" s="33"/>
      <c r="R253" s="33"/>
      <c r="S253" s="33"/>
      <c r="T253" s="33"/>
      <c r="U253" s="33"/>
      <c r="V253" s="33"/>
      <c r="W253" s="33"/>
      <c r="X253" s="33"/>
      <c r="Y253" s="33"/>
      <c r="Z253" s="33"/>
      <c r="AA253" s="33"/>
      <c r="AB253" s="33"/>
      <c r="AC253" s="33"/>
      <c r="AD253" s="33"/>
      <c r="AE253" s="33"/>
      <c r="AF253" s="33"/>
      <c r="AG253" s="33"/>
      <c r="AH253" s="33"/>
      <c r="AI253" s="33"/>
      <c r="AJ253" s="33"/>
      <c r="AK253" s="33"/>
      <c r="AL253" s="33"/>
      <c r="AM253" s="33"/>
      <c r="AN253" s="33"/>
      <c r="AO253" s="33"/>
      <c r="AP253" s="33"/>
      <c r="AQ253" s="33"/>
      <c r="AR253" s="33"/>
      <c r="AS253" s="33"/>
      <c r="AT253" s="33"/>
      <c r="AU253" s="33"/>
      <c r="AV253" s="33"/>
      <c r="AW253" s="33"/>
      <c r="AX253" s="33"/>
      <c r="AY253" s="33"/>
      <c r="AZ253" s="33"/>
      <c r="BA253" s="33"/>
      <c r="BB253" s="33"/>
      <c r="BC253" s="33"/>
      <c r="BD253" s="33"/>
      <c r="BE253" s="33"/>
      <c r="BF253" s="33"/>
      <c r="BG253" s="33"/>
      <c r="BH253" s="33"/>
      <c r="BI253" s="33"/>
      <c r="BJ253" s="33"/>
      <c r="BK253" s="33"/>
      <c r="BL253" s="33"/>
    </row>
    <row r="254" spans="1:64" s="35" customFormat="1" ht="12.75" hidden="1" customHeight="1" thickTop="1">
      <c r="A254" s="356"/>
      <c r="B254" s="121"/>
      <c r="C254" s="121"/>
      <c r="D254" s="121"/>
      <c r="E254" s="203"/>
      <c r="F254" s="69"/>
      <c r="G254" s="193"/>
      <c r="H254" s="206"/>
      <c r="I254" s="69"/>
      <c r="J254" s="69"/>
      <c r="K254" s="69"/>
      <c r="L254" s="69"/>
      <c r="M254" s="69"/>
      <c r="N254" s="33"/>
      <c r="O254" s="33"/>
      <c r="P254" s="33"/>
      <c r="Q254" s="33"/>
      <c r="R254" s="33"/>
      <c r="S254" s="33"/>
      <c r="T254" s="33"/>
      <c r="U254" s="33"/>
      <c r="V254" s="33"/>
      <c r="W254" s="33"/>
      <c r="X254" s="33"/>
      <c r="Y254" s="33"/>
      <c r="Z254" s="33"/>
      <c r="AA254" s="33"/>
      <c r="AB254" s="33"/>
      <c r="AC254" s="33"/>
      <c r="AD254" s="33"/>
      <c r="AE254" s="33"/>
      <c r="AF254" s="33"/>
      <c r="AG254" s="33"/>
      <c r="AH254" s="33"/>
      <c r="AI254" s="33"/>
      <c r="AJ254" s="33"/>
      <c r="AK254" s="33"/>
      <c r="AL254" s="33"/>
      <c r="AM254" s="33"/>
      <c r="AN254" s="33"/>
      <c r="AO254" s="33"/>
      <c r="AP254" s="33"/>
      <c r="AQ254" s="33"/>
      <c r="AR254" s="33"/>
      <c r="AS254" s="33"/>
      <c r="AT254" s="33"/>
      <c r="AU254" s="33"/>
      <c r="AV254" s="33"/>
      <c r="AW254" s="33"/>
      <c r="AX254" s="33"/>
      <c r="AY254" s="33"/>
      <c r="AZ254" s="33"/>
      <c r="BA254" s="33"/>
      <c r="BB254" s="33"/>
      <c r="BC254" s="33"/>
      <c r="BD254" s="33"/>
      <c r="BE254" s="33"/>
      <c r="BF254" s="33"/>
      <c r="BG254" s="33"/>
      <c r="BH254" s="33"/>
      <c r="BI254" s="33"/>
      <c r="BJ254" s="33"/>
      <c r="BK254" s="33"/>
      <c r="BL254" s="33"/>
    </row>
    <row r="255" spans="1:64" s="35" customFormat="1" ht="12.75" hidden="1" customHeight="1" thickTop="1">
      <c r="A255" s="356"/>
      <c r="B255" s="121"/>
      <c r="C255" s="121"/>
      <c r="D255" s="121"/>
      <c r="E255" s="203"/>
      <c r="F255" s="69"/>
      <c r="G255" s="193"/>
      <c r="H255" s="206"/>
      <c r="I255" s="69"/>
      <c r="J255" s="69"/>
      <c r="K255" s="69"/>
      <c r="L255" s="69"/>
      <c r="M255" s="69"/>
      <c r="N255" s="33"/>
      <c r="O255" s="33"/>
      <c r="P255" s="33"/>
      <c r="Q255" s="33"/>
      <c r="R255" s="33"/>
      <c r="S255" s="33"/>
      <c r="T255" s="33"/>
      <c r="U255" s="33"/>
      <c r="V255" s="33"/>
      <c r="W255" s="33"/>
      <c r="X255" s="33"/>
      <c r="Y255" s="33"/>
      <c r="Z255" s="33"/>
      <c r="AA255" s="33"/>
      <c r="AB255" s="33"/>
      <c r="AC255" s="33"/>
      <c r="AD255" s="33"/>
      <c r="AE255" s="33"/>
      <c r="AF255" s="33"/>
      <c r="AG255" s="33"/>
      <c r="AH255" s="33"/>
      <c r="AI255" s="33"/>
      <c r="AJ255" s="33"/>
      <c r="AK255" s="33"/>
      <c r="AL255" s="33"/>
      <c r="AM255" s="33"/>
      <c r="AN255" s="33"/>
      <c r="AO255" s="33"/>
      <c r="AP255" s="33"/>
      <c r="AQ255" s="33"/>
      <c r="AR255" s="33"/>
      <c r="AS255" s="33"/>
      <c r="AT255" s="33"/>
      <c r="AU255" s="33"/>
      <c r="AV255" s="33"/>
      <c r="AW255" s="33"/>
      <c r="AX255" s="33"/>
      <c r="AY255" s="33"/>
      <c r="AZ255" s="33"/>
      <c r="BA255" s="33"/>
      <c r="BB255" s="33"/>
      <c r="BC255" s="33"/>
      <c r="BD255" s="33"/>
      <c r="BE255" s="33"/>
      <c r="BF255" s="33"/>
      <c r="BG255" s="33"/>
      <c r="BH255" s="33"/>
      <c r="BI255" s="33"/>
      <c r="BJ255" s="33"/>
      <c r="BK255" s="33"/>
      <c r="BL255" s="33"/>
    </row>
    <row r="256" spans="1:64" s="35" customFormat="1" ht="12.75" hidden="1" customHeight="1" thickTop="1">
      <c r="A256" s="356"/>
      <c r="B256" s="121"/>
      <c r="C256" s="121"/>
      <c r="D256" s="121"/>
      <c r="E256" s="203"/>
      <c r="F256" s="69"/>
      <c r="G256" s="193"/>
      <c r="H256" s="206"/>
      <c r="I256" s="69"/>
      <c r="J256" s="69"/>
      <c r="K256" s="69"/>
      <c r="L256" s="69"/>
      <c r="M256" s="69"/>
      <c r="N256" s="33"/>
      <c r="O256" s="33"/>
      <c r="P256" s="33"/>
      <c r="Q256" s="33"/>
      <c r="R256" s="33"/>
      <c r="S256" s="33"/>
      <c r="T256" s="33"/>
      <c r="U256" s="33"/>
      <c r="V256" s="33"/>
      <c r="W256" s="33"/>
      <c r="X256" s="33"/>
      <c r="Y256" s="33"/>
      <c r="Z256" s="33"/>
      <c r="AA256" s="33"/>
      <c r="AB256" s="33"/>
      <c r="AC256" s="33"/>
      <c r="AD256" s="33"/>
      <c r="AE256" s="33"/>
      <c r="AF256" s="33"/>
      <c r="AG256" s="33"/>
      <c r="AH256" s="33"/>
      <c r="AI256" s="33"/>
      <c r="AJ256" s="33"/>
      <c r="AK256" s="33"/>
      <c r="AL256" s="33"/>
      <c r="AM256" s="33"/>
      <c r="AN256" s="33"/>
      <c r="AO256" s="33"/>
      <c r="AP256" s="33"/>
      <c r="AQ256" s="33"/>
      <c r="AR256" s="33"/>
      <c r="AS256" s="33"/>
      <c r="AT256" s="33"/>
      <c r="AU256" s="33"/>
      <c r="AV256" s="33"/>
      <c r="AW256" s="33"/>
      <c r="AX256" s="33"/>
      <c r="AY256" s="33"/>
      <c r="AZ256" s="33"/>
      <c r="BA256" s="33"/>
      <c r="BB256" s="33"/>
      <c r="BC256" s="33"/>
      <c r="BD256" s="33"/>
      <c r="BE256" s="33"/>
      <c r="BF256" s="33"/>
      <c r="BG256" s="33"/>
      <c r="BH256" s="33"/>
      <c r="BI256" s="33"/>
      <c r="BJ256" s="33"/>
      <c r="BK256" s="33"/>
      <c r="BL256" s="33"/>
    </row>
    <row r="257" spans="1:64" s="35" customFormat="1" ht="12.75" hidden="1" customHeight="1" thickTop="1">
      <c r="A257" s="356"/>
      <c r="B257" s="121"/>
      <c r="C257" s="121"/>
      <c r="D257" s="121"/>
      <c r="E257" s="203"/>
      <c r="F257" s="69"/>
      <c r="G257" s="193"/>
      <c r="H257" s="206"/>
      <c r="I257" s="69"/>
      <c r="J257" s="69"/>
      <c r="K257" s="69"/>
      <c r="L257" s="69"/>
      <c r="M257" s="69"/>
      <c r="N257" s="33"/>
      <c r="O257" s="33"/>
      <c r="P257" s="33"/>
      <c r="Q257" s="33"/>
      <c r="R257" s="33"/>
      <c r="S257" s="33"/>
      <c r="T257" s="33"/>
      <c r="U257" s="33"/>
      <c r="V257" s="33"/>
      <c r="W257" s="33"/>
      <c r="X257" s="33"/>
      <c r="Y257" s="33"/>
      <c r="Z257" s="33"/>
      <c r="AA257" s="33"/>
      <c r="AB257" s="33"/>
      <c r="AC257" s="33"/>
      <c r="AD257" s="33"/>
      <c r="AE257" s="33"/>
      <c r="AF257" s="33"/>
      <c r="AG257" s="33"/>
      <c r="AH257" s="33"/>
      <c r="AI257" s="33"/>
      <c r="AJ257" s="33"/>
      <c r="AK257" s="33"/>
      <c r="AL257" s="33"/>
      <c r="AM257" s="33"/>
      <c r="AN257" s="33"/>
      <c r="AO257" s="33"/>
      <c r="AP257" s="33"/>
      <c r="AQ257" s="33"/>
      <c r="AR257" s="33"/>
      <c r="AS257" s="33"/>
      <c r="AT257" s="33"/>
      <c r="AU257" s="33"/>
      <c r="AV257" s="33"/>
      <c r="AW257" s="33"/>
      <c r="AX257" s="33"/>
      <c r="AY257" s="33"/>
      <c r="AZ257" s="33"/>
      <c r="BA257" s="33"/>
      <c r="BB257" s="33"/>
      <c r="BC257" s="33"/>
      <c r="BD257" s="33"/>
      <c r="BE257" s="33"/>
      <c r="BF257" s="33"/>
      <c r="BG257" s="33"/>
      <c r="BH257" s="33"/>
      <c r="BI257" s="33"/>
      <c r="BJ257" s="33"/>
      <c r="BK257" s="33"/>
      <c r="BL257" s="33"/>
    </row>
    <row r="258" spans="1:64" s="35" customFormat="1" ht="12.75" hidden="1" customHeight="1" thickTop="1">
      <c r="A258" s="356"/>
      <c r="B258" s="121"/>
      <c r="C258" s="121"/>
      <c r="D258" s="121"/>
      <c r="E258" s="203"/>
      <c r="F258" s="69"/>
      <c r="G258" s="193"/>
      <c r="H258" s="206"/>
      <c r="I258" s="69"/>
      <c r="J258" s="69"/>
      <c r="K258" s="69"/>
      <c r="L258" s="69"/>
      <c r="M258" s="69"/>
      <c r="N258" s="33"/>
      <c r="O258" s="33"/>
      <c r="P258" s="33"/>
      <c r="Q258" s="33"/>
      <c r="R258" s="33"/>
      <c r="S258" s="33"/>
      <c r="T258" s="33"/>
      <c r="U258" s="33"/>
      <c r="V258" s="33"/>
      <c r="W258" s="33"/>
      <c r="X258" s="33"/>
      <c r="Y258" s="33"/>
      <c r="Z258" s="33"/>
      <c r="AA258" s="33"/>
      <c r="AB258" s="33"/>
      <c r="AC258" s="33"/>
      <c r="AD258" s="33"/>
      <c r="AE258" s="33"/>
      <c r="AF258" s="33"/>
      <c r="AG258" s="33"/>
      <c r="AH258" s="33"/>
      <c r="AI258" s="33"/>
      <c r="AJ258" s="33"/>
      <c r="AK258" s="33"/>
      <c r="AL258" s="33"/>
      <c r="AM258" s="33"/>
      <c r="AN258" s="33"/>
      <c r="AO258" s="33"/>
      <c r="AP258" s="33"/>
      <c r="AQ258" s="33"/>
      <c r="AR258" s="33"/>
      <c r="AS258" s="33"/>
      <c r="AT258" s="33"/>
      <c r="AU258" s="33"/>
      <c r="AV258" s="33"/>
      <c r="AW258" s="33"/>
      <c r="AX258" s="33"/>
      <c r="AY258" s="33"/>
      <c r="AZ258" s="33"/>
      <c r="BA258" s="33"/>
      <c r="BB258" s="33"/>
      <c r="BC258" s="33"/>
      <c r="BD258" s="33"/>
      <c r="BE258" s="33"/>
      <c r="BF258" s="33"/>
      <c r="BG258" s="33"/>
      <c r="BH258" s="33"/>
      <c r="BI258" s="33"/>
      <c r="BJ258" s="33"/>
      <c r="BK258" s="33"/>
      <c r="BL258" s="33"/>
    </row>
    <row r="259" spans="1:64" s="35" customFormat="1" ht="12.75" hidden="1" customHeight="1" thickTop="1">
      <c r="A259" s="356"/>
      <c r="B259" s="121"/>
      <c r="C259" s="121"/>
      <c r="D259" s="121"/>
      <c r="E259" s="203"/>
      <c r="F259" s="69"/>
      <c r="G259" s="193"/>
      <c r="H259" s="206"/>
      <c r="I259" s="69"/>
      <c r="J259" s="69"/>
      <c r="K259" s="69"/>
      <c r="L259" s="69"/>
      <c r="M259" s="69"/>
      <c r="N259" s="33"/>
      <c r="O259" s="33"/>
      <c r="P259" s="33"/>
      <c r="Q259" s="33"/>
      <c r="R259" s="33"/>
      <c r="S259" s="33"/>
      <c r="T259" s="33"/>
      <c r="U259" s="33"/>
      <c r="V259" s="33"/>
      <c r="W259" s="33"/>
      <c r="X259" s="33"/>
      <c r="Y259" s="33"/>
      <c r="Z259" s="33"/>
      <c r="AA259" s="33"/>
      <c r="AB259" s="33"/>
      <c r="AC259" s="33"/>
      <c r="AD259" s="33"/>
      <c r="AE259" s="33"/>
      <c r="AF259" s="33"/>
      <c r="AG259" s="33"/>
      <c r="AH259" s="33"/>
      <c r="AI259" s="33"/>
      <c r="AJ259" s="33"/>
      <c r="AK259" s="33"/>
      <c r="AL259" s="33"/>
      <c r="AM259" s="33"/>
      <c r="AN259" s="33"/>
      <c r="AO259" s="33"/>
      <c r="AP259" s="33"/>
      <c r="AQ259" s="33"/>
      <c r="AR259" s="33"/>
      <c r="AS259" s="33"/>
      <c r="AT259" s="33"/>
      <c r="AU259" s="33"/>
      <c r="AV259" s="33"/>
      <c r="AW259" s="33"/>
      <c r="AX259" s="33"/>
      <c r="AY259" s="33"/>
      <c r="AZ259" s="33"/>
      <c r="BA259" s="33"/>
      <c r="BB259" s="33"/>
      <c r="BC259" s="33"/>
      <c r="BD259" s="33"/>
      <c r="BE259" s="33"/>
      <c r="BF259" s="33"/>
      <c r="BG259" s="33"/>
      <c r="BH259" s="33"/>
      <c r="BI259" s="33"/>
      <c r="BJ259" s="33"/>
      <c r="BK259" s="33"/>
      <c r="BL259" s="33"/>
    </row>
    <row r="260" spans="1:64" s="35" customFormat="1" ht="12.75" hidden="1" customHeight="1" thickTop="1">
      <c r="A260" s="356"/>
      <c r="B260" s="121"/>
      <c r="C260" s="121"/>
      <c r="D260" s="121"/>
      <c r="E260" s="203"/>
      <c r="F260" s="69"/>
      <c r="G260" s="193"/>
      <c r="H260" s="206"/>
      <c r="I260" s="69"/>
      <c r="J260" s="69"/>
      <c r="K260" s="69"/>
      <c r="L260" s="69"/>
      <c r="M260" s="69"/>
      <c r="N260" s="33"/>
      <c r="O260" s="33"/>
      <c r="P260" s="33"/>
      <c r="Q260" s="33"/>
      <c r="R260" s="33"/>
      <c r="S260" s="33"/>
      <c r="T260" s="33"/>
      <c r="U260" s="33"/>
      <c r="V260" s="33"/>
      <c r="W260" s="33"/>
      <c r="X260" s="33"/>
      <c r="Y260" s="33"/>
      <c r="Z260" s="33"/>
      <c r="AA260" s="33"/>
      <c r="AB260" s="33"/>
      <c r="AC260" s="33"/>
      <c r="AD260" s="33"/>
      <c r="AE260" s="33"/>
      <c r="AF260" s="33"/>
      <c r="AG260" s="33"/>
      <c r="AH260" s="33"/>
      <c r="AI260" s="33"/>
      <c r="AJ260" s="33"/>
      <c r="AK260" s="33"/>
      <c r="AL260" s="33"/>
      <c r="AM260" s="33"/>
      <c r="AN260" s="33"/>
      <c r="AO260" s="33"/>
      <c r="AP260" s="33"/>
      <c r="AQ260" s="33"/>
      <c r="AR260" s="33"/>
      <c r="AS260" s="33"/>
      <c r="AT260" s="33"/>
      <c r="AU260" s="33"/>
      <c r="AV260" s="33"/>
      <c r="AW260" s="33"/>
      <c r="AX260" s="33"/>
      <c r="AY260" s="33"/>
      <c r="AZ260" s="33"/>
      <c r="BA260" s="33"/>
      <c r="BB260" s="33"/>
      <c r="BC260" s="33"/>
      <c r="BD260" s="33"/>
      <c r="BE260" s="33"/>
      <c r="BF260" s="33"/>
      <c r="BG260" s="33"/>
      <c r="BH260" s="33"/>
      <c r="BI260" s="33"/>
      <c r="BJ260" s="33"/>
      <c r="BK260" s="33"/>
      <c r="BL260" s="33"/>
    </row>
    <row r="261" spans="1:64" s="35" customFormat="1" ht="12.75" hidden="1" customHeight="1" thickTop="1">
      <c r="A261" s="356"/>
      <c r="B261" s="121"/>
      <c r="C261" s="121"/>
      <c r="D261" s="121"/>
      <c r="E261" s="203"/>
      <c r="F261" s="69"/>
      <c r="G261" s="193"/>
      <c r="H261" s="206"/>
      <c r="I261" s="69"/>
      <c r="J261" s="69"/>
      <c r="K261" s="69"/>
      <c r="L261" s="69"/>
      <c r="M261" s="69"/>
      <c r="N261" s="33"/>
      <c r="O261" s="33"/>
      <c r="P261" s="33"/>
      <c r="Q261" s="33"/>
      <c r="R261" s="33"/>
      <c r="S261" s="33"/>
      <c r="T261" s="33"/>
      <c r="U261" s="33"/>
      <c r="V261" s="33"/>
      <c r="W261" s="33"/>
      <c r="X261" s="33"/>
      <c r="Y261" s="33"/>
      <c r="Z261" s="33"/>
      <c r="AA261" s="33"/>
      <c r="AB261" s="33"/>
      <c r="AC261" s="33"/>
      <c r="AD261" s="33"/>
      <c r="AE261" s="33"/>
      <c r="AF261" s="33"/>
      <c r="AG261" s="33"/>
      <c r="AH261" s="33"/>
      <c r="AI261" s="33"/>
      <c r="AJ261" s="33"/>
      <c r="AK261" s="33"/>
      <c r="AL261" s="33"/>
      <c r="AM261" s="33"/>
      <c r="AN261" s="33"/>
      <c r="AO261" s="33"/>
      <c r="AP261" s="33"/>
      <c r="AQ261" s="33"/>
      <c r="AR261" s="33"/>
      <c r="AS261" s="33"/>
      <c r="AT261" s="33"/>
      <c r="AU261" s="33"/>
      <c r="AV261" s="33"/>
      <c r="AW261" s="33"/>
      <c r="AX261" s="33"/>
      <c r="AY261" s="33"/>
      <c r="AZ261" s="33"/>
      <c r="BA261" s="33"/>
      <c r="BB261" s="33"/>
      <c r="BC261" s="33"/>
      <c r="BD261" s="33"/>
      <c r="BE261" s="33"/>
      <c r="BF261" s="33"/>
      <c r="BG261" s="33"/>
      <c r="BH261" s="33"/>
      <c r="BI261" s="33"/>
      <c r="BJ261" s="33"/>
      <c r="BK261" s="33"/>
      <c r="BL261" s="33"/>
    </row>
    <row r="262" spans="1:64" s="35" customFormat="1" ht="12.75" hidden="1" customHeight="1" thickTop="1">
      <c r="A262" s="356"/>
      <c r="B262" s="121"/>
      <c r="C262" s="121"/>
      <c r="D262" s="121"/>
      <c r="E262" s="203"/>
      <c r="F262" s="69"/>
      <c r="G262" s="193"/>
      <c r="H262" s="206"/>
      <c r="I262" s="69"/>
      <c r="J262" s="69"/>
      <c r="K262" s="69"/>
      <c r="L262" s="69"/>
      <c r="M262" s="69"/>
      <c r="N262" s="33"/>
      <c r="O262" s="33"/>
      <c r="P262" s="33"/>
      <c r="Q262" s="33"/>
      <c r="R262" s="33"/>
      <c r="S262" s="33"/>
      <c r="T262" s="33"/>
      <c r="U262" s="33"/>
      <c r="V262" s="33"/>
      <c r="W262" s="33"/>
      <c r="X262" s="33"/>
      <c r="Y262" s="33"/>
      <c r="Z262" s="33"/>
      <c r="AA262" s="33"/>
      <c r="AB262" s="33"/>
      <c r="AC262" s="33"/>
      <c r="AD262" s="33"/>
      <c r="AE262" s="33"/>
      <c r="AF262" s="33"/>
      <c r="AG262" s="33"/>
      <c r="AH262" s="33"/>
      <c r="AI262" s="33"/>
      <c r="AJ262" s="33"/>
      <c r="AK262" s="33"/>
      <c r="AL262" s="33"/>
      <c r="AM262" s="33"/>
      <c r="AN262" s="33"/>
      <c r="AO262" s="33"/>
      <c r="AP262" s="33"/>
      <c r="AQ262" s="33"/>
      <c r="AR262" s="33"/>
      <c r="AS262" s="33"/>
      <c r="AT262" s="33"/>
      <c r="AU262" s="33"/>
      <c r="AV262" s="33"/>
      <c r="AW262" s="33"/>
      <c r="AX262" s="33"/>
      <c r="AY262" s="33"/>
      <c r="AZ262" s="33"/>
      <c r="BA262" s="33"/>
      <c r="BB262" s="33"/>
      <c r="BC262" s="33"/>
      <c r="BD262" s="33"/>
      <c r="BE262" s="33"/>
      <c r="BF262" s="33"/>
      <c r="BG262" s="33"/>
      <c r="BH262" s="33"/>
      <c r="BI262" s="33"/>
      <c r="BJ262" s="33"/>
      <c r="BK262" s="33"/>
      <c r="BL262" s="33"/>
    </row>
    <row r="263" spans="1:64" s="35" customFormat="1" ht="12.75" hidden="1" customHeight="1" thickTop="1">
      <c r="A263" s="356"/>
      <c r="B263" s="121"/>
      <c r="C263" s="121"/>
      <c r="D263" s="121"/>
      <c r="E263" s="203"/>
      <c r="F263" s="69"/>
      <c r="G263" s="193"/>
      <c r="H263" s="206"/>
      <c r="I263" s="69"/>
      <c r="J263" s="69"/>
      <c r="K263" s="69"/>
      <c r="L263" s="69"/>
      <c r="M263" s="69"/>
      <c r="N263" s="33"/>
      <c r="O263" s="33"/>
      <c r="P263" s="33"/>
      <c r="Q263" s="33"/>
      <c r="R263" s="33"/>
      <c r="S263" s="33"/>
      <c r="T263" s="33"/>
      <c r="U263" s="33"/>
      <c r="V263" s="33"/>
      <c r="W263" s="33"/>
      <c r="X263" s="33"/>
      <c r="Y263" s="33"/>
      <c r="Z263" s="33"/>
      <c r="AA263" s="33"/>
      <c r="AB263" s="33"/>
      <c r="AC263" s="33"/>
      <c r="AD263" s="33"/>
      <c r="AE263" s="33"/>
      <c r="AF263" s="33"/>
      <c r="AG263" s="33"/>
      <c r="AH263" s="33"/>
      <c r="AI263" s="33"/>
      <c r="AJ263" s="33"/>
      <c r="AK263" s="33"/>
      <c r="AL263" s="33"/>
      <c r="AM263" s="33"/>
      <c r="AN263" s="33"/>
      <c r="AO263" s="33"/>
      <c r="AP263" s="33"/>
      <c r="AQ263" s="33"/>
      <c r="AR263" s="33"/>
      <c r="AS263" s="33"/>
      <c r="AT263" s="33"/>
      <c r="AU263" s="33"/>
      <c r="AV263" s="33"/>
      <c r="AW263" s="33"/>
      <c r="AX263" s="33"/>
      <c r="AY263" s="33"/>
      <c r="AZ263" s="33"/>
      <c r="BA263" s="33"/>
      <c r="BB263" s="33"/>
      <c r="BC263" s="33"/>
      <c r="BD263" s="33"/>
      <c r="BE263" s="33"/>
      <c r="BF263" s="33"/>
      <c r="BG263" s="33"/>
      <c r="BH263" s="33"/>
      <c r="BI263" s="33"/>
      <c r="BJ263" s="33"/>
      <c r="BK263" s="33"/>
      <c r="BL263" s="33"/>
    </row>
    <row r="264" spans="1:64" s="35" customFormat="1" ht="12.75" hidden="1" customHeight="1" thickTop="1">
      <c r="A264" s="356"/>
      <c r="B264" s="121"/>
      <c r="C264" s="121"/>
      <c r="D264" s="121"/>
      <c r="E264" s="203"/>
      <c r="F264" s="69"/>
      <c r="G264" s="193"/>
      <c r="H264" s="206"/>
      <c r="I264" s="69"/>
      <c r="J264" s="69"/>
      <c r="K264" s="69"/>
      <c r="L264" s="69"/>
      <c r="M264" s="69"/>
      <c r="N264" s="33"/>
      <c r="O264" s="33"/>
      <c r="P264" s="33"/>
      <c r="Q264" s="33"/>
      <c r="R264" s="33"/>
      <c r="S264" s="33"/>
      <c r="T264" s="33"/>
      <c r="U264" s="33"/>
      <c r="V264" s="33"/>
      <c r="W264" s="33"/>
      <c r="X264" s="33"/>
      <c r="Y264" s="33"/>
      <c r="Z264" s="33"/>
      <c r="AA264" s="33"/>
      <c r="AB264" s="33"/>
      <c r="AC264" s="33"/>
      <c r="AD264" s="33"/>
      <c r="AE264" s="33"/>
      <c r="AF264" s="33"/>
      <c r="AG264" s="33"/>
      <c r="AH264" s="33"/>
      <c r="AI264" s="33"/>
      <c r="AJ264" s="33"/>
      <c r="AK264" s="33"/>
      <c r="AL264" s="33"/>
      <c r="AM264" s="33"/>
      <c r="AN264" s="33"/>
      <c r="AO264" s="33"/>
      <c r="AP264" s="33"/>
      <c r="AQ264" s="33"/>
      <c r="AR264" s="33"/>
      <c r="AS264" s="33"/>
      <c r="AT264" s="33"/>
      <c r="AU264" s="33"/>
      <c r="AV264" s="33"/>
      <c r="AW264" s="33"/>
      <c r="AX264" s="33"/>
      <c r="AY264" s="33"/>
      <c r="AZ264" s="33"/>
      <c r="BA264" s="33"/>
      <c r="BB264" s="33"/>
      <c r="BC264" s="33"/>
      <c r="BD264" s="33"/>
      <c r="BE264" s="33"/>
      <c r="BF264" s="33"/>
      <c r="BG264" s="33"/>
      <c r="BH264" s="33"/>
      <c r="BI264" s="33"/>
      <c r="BJ264" s="33"/>
      <c r="BK264" s="33"/>
      <c r="BL264" s="33"/>
    </row>
    <row r="265" spans="1:64" s="35" customFormat="1" ht="12.75" hidden="1" customHeight="1" thickTop="1">
      <c r="A265" s="356"/>
      <c r="B265" s="121"/>
      <c r="C265" s="121"/>
      <c r="D265" s="121"/>
      <c r="E265" s="203"/>
      <c r="F265" s="69"/>
      <c r="G265" s="193"/>
      <c r="H265" s="206"/>
      <c r="I265" s="69"/>
      <c r="J265" s="69"/>
      <c r="K265" s="69"/>
      <c r="L265" s="69"/>
      <c r="M265" s="69"/>
      <c r="N265" s="33"/>
      <c r="O265" s="33"/>
      <c r="P265" s="33"/>
      <c r="Q265" s="33"/>
      <c r="R265" s="33"/>
      <c r="S265" s="33"/>
      <c r="T265" s="33"/>
      <c r="U265" s="33"/>
      <c r="V265" s="33"/>
      <c r="W265" s="33"/>
      <c r="X265" s="33"/>
      <c r="Y265" s="33"/>
      <c r="Z265" s="33"/>
      <c r="AA265" s="33"/>
      <c r="AB265" s="33"/>
      <c r="AC265" s="33"/>
      <c r="AD265" s="33"/>
      <c r="AE265" s="33"/>
      <c r="AF265" s="33"/>
      <c r="AG265" s="33"/>
      <c r="AH265" s="33"/>
      <c r="AI265" s="33"/>
      <c r="AJ265" s="33"/>
      <c r="AK265" s="33"/>
      <c r="AL265" s="33"/>
      <c r="AM265" s="33"/>
      <c r="AN265" s="33"/>
      <c r="AO265" s="33"/>
      <c r="AP265" s="33"/>
      <c r="AQ265" s="33"/>
      <c r="AR265" s="33"/>
      <c r="AS265" s="33"/>
      <c r="AT265" s="33"/>
      <c r="AU265" s="33"/>
      <c r="AV265" s="33"/>
      <c r="AW265" s="33"/>
      <c r="AX265" s="33"/>
      <c r="AY265" s="33"/>
      <c r="AZ265" s="33"/>
      <c r="BA265" s="33"/>
      <c r="BB265" s="33"/>
      <c r="BC265" s="33"/>
      <c r="BD265" s="33"/>
      <c r="BE265" s="33"/>
      <c r="BF265" s="33"/>
      <c r="BG265" s="33"/>
      <c r="BH265" s="33"/>
      <c r="BI265" s="33"/>
      <c r="BJ265" s="33"/>
      <c r="BK265" s="33"/>
      <c r="BL265" s="33"/>
    </row>
    <row r="266" spans="1:64" s="35" customFormat="1" ht="12.75" hidden="1" customHeight="1" thickTop="1">
      <c r="A266" s="356"/>
      <c r="B266" s="121"/>
      <c r="C266" s="121"/>
      <c r="D266" s="121"/>
      <c r="E266" s="203"/>
      <c r="F266" s="69"/>
      <c r="G266" s="193"/>
      <c r="H266" s="206"/>
      <c r="I266" s="69"/>
      <c r="J266" s="69"/>
      <c r="K266" s="69"/>
      <c r="L266" s="69"/>
      <c r="M266" s="69"/>
      <c r="N266" s="33"/>
      <c r="O266" s="33"/>
      <c r="P266" s="33"/>
      <c r="Q266" s="33"/>
      <c r="R266" s="33"/>
      <c r="S266" s="33"/>
      <c r="T266" s="33"/>
      <c r="U266" s="33"/>
      <c r="V266" s="33"/>
      <c r="W266" s="33"/>
      <c r="X266" s="33"/>
      <c r="Y266" s="33"/>
      <c r="Z266" s="33"/>
      <c r="AA266" s="33"/>
      <c r="AB266" s="33"/>
      <c r="AC266" s="33"/>
      <c r="AD266" s="33"/>
      <c r="AE266" s="33"/>
      <c r="AF266" s="33"/>
      <c r="AG266" s="33"/>
      <c r="AH266" s="33"/>
      <c r="AI266" s="33"/>
      <c r="AJ266" s="33"/>
      <c r="AK266" s="33"/>
      <c r="AL266" s="33"/>
      <c r="AM266" s="33"/>
      <c r="AN266" s="33"/>
      <c r="AO266" s="33"/>
      <c r="AP266" s="33"/>
      <c r="AQ266" s="33"/>
      <c r="AR266" s="33"/>
      <c r="AS266" s="33"/>
      <c r="AT266" s="33"/>
      <c r="AU266" s="33"/>
      <c r="AV266" s="33"/>
      <c r="AW266" s="33"/>
      <c r="AX266" s="33"/>
      <c r="AY266" s="33"/>
      <c r="AZ266" s="33"/>
      <c r="BA266" s="33"/>
      <c r="BB266" s="33"/>
      <c r="BC266" s="33"/>
      <c r="BD266" s="33"/>
      <c r="BE266" s="33"/>
      <c r="BF266" s="33"/>
      <c r="BG266" s="33"/>
      <c r="BH266" s="33"/>
      <c r="BI266" s="33"/>
      <c r="BJ266" s="33"/>
      <c r="BK266" s="33"/>
      <c r="BL266" s="33"/>
    </row>
    <row r="267" spans="1:64" s="35" customFormat="1" ht="12.75" hidden="1" customHeight="1" thickTop="1">
      <c r="A267" s="356"/>
      <c r="B267" s="121"/>
      <c r="C267" s="121"/>
      <c r="D267" s="121"/>
      <c r="E267" s="203"/>
      <c r="F267" s="69"/>
      <c r="G267" s="193"/>
      <c r="H267" s="206"/>
      <c r="I267" s="69"/>
      <c r="J267" s="69"/>
      <c r="K267" s="69"/>
      <c r="L267" s="69"/>
      <c r="M267" s="69"/>
      <c r="N267" s="33"/>
      <c r="O267" s="33"/>
      <c r="P267" s="33"/>
      <c r="Q267" s="33"/>
      <c r="R267" s="33"/>
      <c r="S267" s="33"/>
      <c r="T267" s="33"/>
      <c r="U267" s="33"/>
      <c r="V267" s="33"/>
      <c r="W267" s="33"/>
      <c r="X267" s="33"/>
      <c r="Y267" s="33"/>
      <c r="Z267" s="33"/>
      <c r="AA267" s="33"/>
      <c r="AB267" s="33"/>
      <c r="AC267" s="33"/>
      <c r="AD267" s="33"/>
      <c r="AE267" s="33"/>
      <c r="AF267" s="33"/>
      <c r="AG267" s="33"/>
      <c r="AH267" s="33"/>
      <c r="AI267" s="33"/>
      <c r="AJ267" s="33"/>
      <c r="AK267" s="33"/>
      <c r="AL267" s="33"/>
      <c r="AM267" s="33"/>
      <c r="AN267" s="33"/>
      <c r="AO267" s="33"/>
      <c r="AP267" s="33"/>
      <c r="AQ267" s="33"/>
      <c r="AR267" s="33"/>
      <c r="AS267" s="33"/>
      <c r="AT267" s="33"/>
      <c r="AU267" s="33"/>
      <c r="AV267" s="33"/>
      <c r="AW267" s="33"/>
      <c r="AX267" s="33"/>
      <c r="AY267" s="33"/>
      <c r="AZ267" s="33"/>
      <c r="BA267" s="33"/>
      <c r="BB267" s="33"/>
      <c r="BC267" s="33"/>
      <c r="BD267" s="33"/>
      <c r="BE267" s="33"/>
      <c r="BF267" s="33"/>
      <c r="BG267" s="33"/>
      <c r="BH267" s="33"/>
      <c r="BI267" s="33"/>
      <c r="BJ267" s="33"/>
      <c r="BK267" s="33"/>
      <c r="BL267" s="33"/>
    </row>
    <row r="268" spans="1:64" s="35" customFormat="1" ht="12.75" hidden="1" customHeight="1" thickTop="1">
      <c r="A268" s="356"/>
      <c r="B268" s="121"/>
      <c r="C268" s="121"/>
      <c r="D268" s="121"/>
      <c r="E268" s="203"/>
      <c r="F268" s="69"/>
      <c r="G268" s="193"/>
      <c r="H268" s="206"/>
      <c r="I268" s="69"/>
      <c r="J268" s="69"/>
      <c r="K268" s="69"/>
      <c r="L268" s="69"/>
      <c r="M268" s="69"/>
      <c r="N268" s="33"/>
      <c r="O268" s="33"/>
      <c r="P268" s="33"/>
      <c r="Q268" s="33"/>
      <c r="R268" s="33"/>
      <c r="S268" s="33"/>
      <c r="T268" s="33"/>
      <c r="U268" s="33"/>
      <c r="V268" s="33"/>
      <c r="W268" s="33"/>
      <c r="X268" s="33"/>
      <c r="Y268" s="33"/>
      <c r="Z268" s="33"/>
      <c r="AA268" s="33"/>
      <c r="AB268" s="33"/>
      <c r="AC268" s="33"/>
      <c r="AD268" s="33"/>
      <c r="AE268" s="33"/>
      <c r="AF268" s="33"/>
      <c r="AG268" s="33"/>
      <c r="AH268" s="33"/>
      <c r="AI268" s="33"/>
      <c r="AJ268" s="33"/>
      <c r="AK268" s="33"/>
      <c r="AL268" s="33"/>
      <c r="AM268" s="33"/>
      <c r="AN268" s="33"/>
      <c r="AO268" s="33"/>
      <c r="AP268" s="33"/>
      <c r="AQ268" s="33"/>
      <c r="AR268" s="33"/>
      <c r="AS268" s="33"/>
      <c r="AT268" s="33"/>
      <c r="AU268" s="33"/>
      <c r="AV268" s="33"/>
      <c r="AW268" s="33"/>
      <c r="AX268" s="33"/>
      <c r="AY268" s="33"/>
      <c r="AZ268" s="33"/>
      <c r="BA268" s="33"/>
      <c r="BB268" s="33"/>
      <c r="BC268" s="33"/>
      <c r="BD268" s="33"/>
      <c r="BE268" s="33"/>
      <c r="BF268" s="33"/>
      <c r="BG268" s="33"/>
      <c r="BH268" s="33"/>
      <c r="BI268" s="33"/>
      <c r="BJ268" s="33"/>
      <c r="BK268" s="33"/>
      <c r="BL268" s="33"/>
    </row>
    <row r="269" spans="1:64" s="35" customFormat="1" ht="12.75" hidden="1" customHeight="1" thickTop="1">
      <c r="A269" s="356"/>
      <c r="B269" s="121"/>
      <c r="C269" s="121"/>
      <c r="D269" s="121"/>
      <c r="E269" s="203"/>
      <c r="F269" s="69"/>
      <c r="G269" s="193"/>
      <c r="H269" s="206"/>
      <c r="I269" s="69"/>
      <c r="J269" s="69"/>
      <c r="K269" s="69"/>
      <c r="L269" s="69"/>
      <c r="M269" s="69"/>
      <c r="N269" s="33"/>
      <c r="O269" s="33"/>
      <c r="P269" s="33"/>
      <c r="Q269" s="33"/>
      <c r="R269" s="33"/>
      <c r="S269" s="33"/>
      <c r="T269" s="33"/>
      <c r="U269" s="33"/>
      <c r="V269" s="33"/>
      <c r="W269" s="33"/>
      <c r="X269" s="33"/>
      <c r="Y269" s="33"/>
      <c r="Z269" s="33"/>
      <c r="AA269" s="33"/>
      <c r="AB269" s="33"/>
      <c r="AC269" s="33"/>
      <c r="AD269" s="33"/>
      <c r="AE269" s="33"/>
      <c r="AF269" s="33"/>
      <c r="AG269" s="33"/>
      <c r="AH269" s="33"/>
      <c r="AI269" s="33"/>
      <c r="AJ269" s="33"/>
      <c r="AK269" s="33"/>
      <c r="AL269" s="33"/>
      <c r="AM269" s="33"/>
      <c r="AN269" s="33"/>
      <c r="AO269" s="33"/>
      <c r="AP269" s="33"/>
      <c r="AQ269" s="33"/>
      <c r="AR269" s="33"/>
      <c r="AS269" s="33"/>
      <c r="AT269" s="33"/>
      <c r="AU269" s="33"/>
      <c r="AV269" s="33"/>
      <c r="AW269" s="33"/>
      <c r="AX269" s="33"/>
      <c r="AY269" s="33"/>
      <c r="AZ269" s="33"/>
      <c r="BA269" s="33"/>
      <c r="BB269" s="33"/>
      <c r="BC269" s="33"/>
      <c r="BD269" s="33"/>
      <c r="BE269" s="33"/>
      <c r="BF269" s="33"/>
      <c r="BG269" s="33"/>
      <c r="BH269" s="33"/>
      <c r="BI269" s="33"/>
      <c r="BJ269" s="33"/>
      <c r="BK269" s="33"/>
      <c r="BL269" s="33"/>
    </row>
    <row r="270" spans="1:64" s="35" customFormat="1" ht="12.75" hidden="1" customHeight="1" thickTop="1">
      <c r="A270" s="356"/>
      <c r="B270" s="121"/>
      <c r="C270" s="121"/>
      <c r="D270" s="121"/>
      <c r="E270" s="203"/>
      <c r="F270" s="69"/>
      <c r="G270" s="193"/>
      <c r="H270" s="206"/>
      <c r="I270" s="69"/>
      <c r="J270" s="69"/>
      <c r="K270" s="69"/>
      <c r="L270" s="69"/>
      <c r="M270" s="69"/>
      <c r="N270" s="33"/>
      <c r="O270" s="33"/>
      <c r="P270" s="33"/>
      <c r="Q270" s="33"/>
      <c r="R270" s="33"/>
      <c r="S270" s="33"/>
      <c r="T270" s="33"/>
      <c r="U270" s="33"/>
      <c r="V270" s="33"/>
      <c r="W270" s="33"/>
      <c r="X270" s="33"/>
      <c r="Y270" s="33"/>
      <c r="Z270" s="33"/>
      <c r="AA270" s="33"/>
      <c r="AB270" s="33"/>
      <c r="AC270" s="33"/>
      <c r="AD270" s="33"/>
      <c r="AE270" s="33"/>
      <c r="AF270" s="33"/>
      <c r="AG270" s="33"/>
      <c r="AH270" s="33"/>
      <c r="AI270" s="33"/>
      <c r="AJ270" s="33"/>
      <c r="AK270" s="33"/>
      <c r="AL270" s="33"/>
      <c r="AM270" s="33"/>
      <c r="AN270" s="33"/>
      <c r="AO270" s="33"/>
      <c r="AP270" s="33"/>
      <c r="AQ270" s="33"/>
      <c r="AR270" s="33"/>
      <c r="AS270" s="33"/>
      <c r="AT270" s="33"/>
      <c r="AU270" s="33"/>
      <c r="AV270" s="33"/>
      <c r="AW270" s="33"/>
      <c r="AX270" s="33"/>
      <c r="AY270" s="33"/>
      <c r="AZ270" s="33"/>
      <c r="BA270" s="33"/>
      <c r="BB270" s="33"/>
      <c r="BC270" s="33"/>
      <c r="BD270" s="33"/>
      <c r="BE270" s="33"/>
      <c r="BF270" s="33"/>
      <c r="BG270" s="33"/>
      <c r="BH270" s="33"/>
      <c r="BI270" s="33"/>
      <c r="BJ270" s="33"/>
      <c r="BK270" s="33"/>
      <c r="BL270" s="33"/>
    </row>
    <row r="271" spans="1:64" s="35" customFormat="1" ht="12.75" hidden="1" customHeight="1" thickTop="1">
      <c r="A271" s="356"/>
      <c r="B271" s="121"/>
      <c r="C271" s="121"/>
      <c r="D271" s="121"/>
      <c r="E271" s="203"/>
      <c r="F271" s="69"/>
      <c r="G271" s="193"/>
      <c r="H271" s="206"/>
      <c r="I271" s="83"/>
      <c r="J271" s="83"/>
      <c r="K271" s="83"/>
      <c r="L271" s="69"/>
      <c r="M271" s="69"/>
      <c r="N271" s="33"/>
      <c r="O271" s="33"/>
      <c r="P271" s="33"/>
      <c r="Q271" s="33"/>
      <c r="R271" s="33"/>
      <c r="S271" s="33"/>
      <c r="T271" s="33"/>
      <c r="U271" s="33"/>
      <c r="V271" s="33"/>
      <c r="W271" s="33"/>
      <c r="X271" s="33"/>
      <c r="Y271" s="33"/>
      <c r="Z271" s="33"/>
      <c r="AA271" s="33"/>
      <c r="AB271" s="33"/>
      <c r="AC271" s="33"/>
      <c r="AD271" s="33"/>
      <c r="AE271" s="33"/>
      <c r="AF271" s="33"/>
      <c r="AG271" s="33"/>
      <c r="AH271" s="33"/>
      <c r="AI271" s="33"/>
      <c r="AJ271" s="33"/>
      <c r="AK271" s="33"/>
      <c r="AL271" s="33"/>
      <c r="AM271" s="33"/>
      <c r="AN271" s="33"/>
      <c r="AO271" s="33"/>
      <c r="AP271" s="33"/>
      <c r="AQ271" s="33"/>
      <c r="AR271" s="33"/>
      <c r="AS271" s="33"/>
      <c r="AT271" s="33"/>
      <c r="AU271" s="33"/>
      <c r="AV271" s="33"/>
      <c r="AW271" s="33"/>
      <c r="AX271" s="33"/>
      <c r="AY271" s="33"/>
      <c r="AZ271" s="33"/>
      <c r="BA271" s="33"/>
      <c r="BB271" s="33"/>
      <c r="BC271" s="33"/>
      <c r="BD271" s="33"/>
      <c r="BE271" s="33"/>
      <c r="BF271" s="33"/>
      <c r="BG271" s="33"/>
      <c r="BH271" s="33"/>
      <c r="BI271" s="33"/>
      <c r="BJ271" s="33"/>
      <c r="BK271" s="33"/>
      <c r="BL271" s="33"/>
    </row>
    <row r="272" spans="1:64" s="35" customFormat="1" ht="12.75" hidden="1" customHeight="1" thickTop="1">
      <c r="A272" s="356"/>
      <c r="B272" s="121"/>
      <c r="C272" s="121"/>
      <c r="D272" s="121"/>
      <c r="E272" s="203"/>
      <c r="F272" s="69"/>
      <c r="G272" s="193"/>
      <c r="H272" s="206"/>
      <c r="I272" s="83"/>
      <c r="J272" s="83"/>
      <c r="K272" s="83"/>
      <c r="L272" s="83"/>
      <c r="M272" s="69"/>
      <c r="N272" s="33"/>
      <c r="O272" s="33"/>
      <c r="P272" s="33"/>
      <c r="Q272" s="33"/>
      <c r="R272" s="33"/>
      <c r="S272" s="33"/>
      <c r="T272" s="33"/>
      <c r="U272" s="33"/>
      <c r="V272" s="33"/>
      <c r="W272" s="33"/>
      <c r="X272" s="33"/>
      <c r="Y272" s="33"/>
      <c r="Z272" s="33"/>
      <c r="AA272" s="33"/>
      <c r="AB272" s="33"/>
      <c r="AC272" s="33"/>
      <c r="AD272" s="33"/>
      <c r="AE272" s="33"/>
      <c r="AF272" s="33"/>
      <c r="AG272" s="33"/>
      <c r="AH272" s="33"/>
      <c r="AI272" s="33"/>
      <c r="AJ272" s="33"/>
      <c r="AK272" s="33"/>
      <c r="AL272" s="33"/>
      <c r="AM272" s="33"/>
      <c r="AN272" s="33"/>
      <c r="AO272" s="33"/>
      <c r="AP272" s="33"/>
      <c r="AQ272" s="33"/>
      <c r="AR272" s="33"/>
      <c r="AS272" s="33"/>
      <c r="AT272" s="33"/>
      <c r="AU272" s="33"/>
      <c r="AV272" s="33"/>
      <c r="AW272" s="33"/>
      <c r="AX272" s="33"/>
      <c r="AY272" s="33"/>
      <c r="AZ272" s="33"/>
      <c r="BA272" s="33"/>
      <c r="BB272" s="33"/>
      <c r="BC272" s="33"/>
      <c r="BD272" s="33"/>
      <c r="BE272" s="33"/>
      <c r="BF272" s="33"/>
      <c r="BG272" s="33"/>
      <c r="BH272" s="33"/>
      <c r="BI272" s="33"/>
      <c r="BJ272" s="33"/>
      <c r="BK272" s="33"/>
      <c r="BL272" s="33"/>
    </row>
    <row r="273" spans="1:64" s="35" customFormat="1" ht="12.75" hidden="1" customHeight="1" thickTop="1">
      <c r="A273" s="356"/>
      <c r="B273" s="121"/>
      <c r="C273" s="121"/>
      <c r="D273" s="121"/>
      <c r="E273" s="203"/>
      <c r="F273" s="69"/>
      <c r="G273" s="193"/>
      <c r="H273" s="206"/>
      <c r="I273" s="83"/>
      <c r="J273" s="83"/>
      <c r="K273" s="83"/>
      <c r="L273" s="83"/>
      <c r="M273" s="69"/>
      <c r="N273" s="33"/>
      <c r="O273" s="33"/>
      <c r="P273" s="33"/>
      <c r="Q273" s="33"/>
      <c r="R273" s="33"/>
      <c r="S273" s="33"/>
      <c r="T273" s="33"/>
      <c r="U273" s="33"/>
      <c r="V273" s="33"/>
      <c r="W273" s="33"/>
      <c r="X273" s="33"/>
      <c r="Y273" s="33"/>
      <c r="Z273" s="33"/>
      <c r="AA273" s="33"/>
      <c r="AB273" s="33"/>
      <c r="AC273" s="33"/>
      <c r="AD273" s="33"/>
      <c r="AE273" s="33"/>
      <c r="AF273" s="33"/>
      <c r="AG273" s="33"/>
      <c r="AH273" s="33"/>
      <c r="AI273" s="33"/>
      <c r="AJ273" s="33"/>
      <c r="AK273" s="33"/>
      <c r="AL273" s="33"/>
      <c r="AM273" s="33"/>
      <c r="AN273" s="33"/>
      <c r="AO273" s="33"/>
      <c r="AP273" s="33"/>
      <c r="AQ273" s="33"/>
      <c r="AR273" s="33"/>
      <c r="AS273" s="33"/>
      <c r="AT273" s="33"/>
      <c r="AU273" s="33"/>
      <c r="AV273" s="33"/>
      <c r="AW273" s="33"/>
      <c r="AX273" s="33"/>
      <c r="AY273" s="33"/>
      <c r="AZ273" s="33"/>
      <c r="BA273" s="33"/>
      <c r="BB273" s="33"/>
      <c r="BC273" s="33"/>
      <c r="BD273" s="33"/>
      <c r="BE273" s="33"/>
      <c r="BF273" s="33"/>
      <c r="BG273" s="33"/>
      <c r="BH273" s="33"/>
      <c r="BI273" s="33"/>
      <c r="BJ273" s="33"/>
      <c r="BK273" s="33"/>
      <c r="BL273" s="33"/>
    </row>
    <row r="274" spans="1:64" s="35" customFormat="1" ht="12.75" hidden="1" customHeight="1" thickTop="1">
      <c r="A274" s="356"/>
      <c r="B274" s="121"/>
      <c r="C274" s="121"/>
      <c r="D274" s="121"/>
      <c r="E274" s="203"/>
      <c r="F274" s="69"/>
      <c r="G274" s="193"/>
      <c r="H274" s="206"/>
      <c r="I274" s="83"/>
      <c r="J274" s="83"/>
      <c r="K274" s="83"/>
      <c r="L274" s="83"/>
      <c r="M274" s="69"/>
      <c r="N274" s="33"/>
      <c r="O274" s="33"/>
      <c r="P274" s="33"/>
      <c r="Q274" s="33"/>
      <c r="R274" s="33"/>
      <c r="S274" s="33"/>
      <c r="T274" s="33"/>
      <c r="U274" s="33"/>
      <c r="V274" s="33"/>
      <c r="W274" s="33"/>
      <c r="X274" s="33"/>
      <c r="Y274" s="33"/>
      <c r="Z274" s="33"/>
      <c r="AA274" s="33"/>
      <c r="AB274" s="33"/>
      <c r="AC274" s="33"/>
      <c r="AD274" s="33"/>
      <c r="AE274" s="33"/>
      <c r="AF274" s="33"/>
      <c r="AG274" s="33"/>
      <c r="AH274" s="33"/>
      <c r="AI274" s="33"/>
      <c r="AJ274" s="33"/>
      <c r="AK274" s="33"/>
      <c r="AL274" s="33"/>
      <c r="AM274" s="33"/>
      <c r="AN274" s="33"/>
      <c r="AO274" s="33"/>
      <c r="AP274" s="33"/>
      <c r="AQ274" s="33"/>
      <c r="AR274" s="33"/>
      <c r="AS274" s="33"/>
      <c r="AT274" s="33"/>
      <c r="AU274" s="33"/>
      <c r="AV274" s="33"/>
      <c r="AW274" s="33"/>
      <c r="AX274" s="33"/>
      <c r="AY274" s="33"/>
      <c r="AZ274" s="33"/>
      <c r="BA274" s="33"/>
      <c r="BB274" s="33"/>
      <c r="BC274" s="33"/>
      <c r="BD274" s="33"/>
      <c r="BE274" s="33"/>
      <c r="BF274" s="33"/>
      <c r="BG274" s="33"/>
      <c r="BH274" s="33"/>
      <c r="BI274" s="33"/>
      <c r="BJ274" s="33"/>
      <c r="BK274" s="33"/>
      <c r="BL274" s="33"/>
    </row>
    <row r="275" spans="1:64" s="35" customFormat="1" ht="12.75" hidden="1" customHeight="1" thickTop="1">
      <c r="A275" s="356"/>
      <c r="B275" s="121"/>
      <c r="C275" s="121"/>
      <c r="D275" s="121"/>
      <c r="E275" s="203"/>
      <c r="F275" s="69"/>
      <c r="G275" s="193"/>
      <c r="H275" s="206"/>
      <c r="I275" s="83"/>
      <c r="J275" s="83"/>
      <c r="K275" s="83"/>
      <c r="L275" s="83"/>
      <c r="M275" s="69"/>
      <c r="N275" s="33"/>
      <c r="O275" s="33"/>
      <c r="P275" s="33"/>
      <c r="Q275" s="33"/>
      <c r="R275" s="33"/>
      <c r="S275" s="33"/>
      <c r="T275" s="33"/>
      <c r="U275" s="33"/>
      <c r="V275" s="33"/>
      <c r="W275" s="33"/>
      <c r="X275" s="33"/>
      <c r="Y275" s="33"/>
      <c r="Z275" s="33"/>
      <c r="AA275" s="33"/>
      <c r="AB275" s="33"/>
      <c r="AC275" s="33"/>
      <c r="AD275" s="33"/>
      <c r="AE275" s="33"/>
      <c r="AF275" s="33"/>
      <c r="AG275" s="33"/>
      <c r="AH275" s="33"/>
      <c r="AI275" s="33"/>
      <c r="AJ275" s="33"/>
      <c r="AK275" s="33"/>
      <c r="AL275" s="33"/>
      <c r="AM275" s="33"/>
      <c r="AN275" s="33"/>
      <c r="AO275" s="33"/>
      <c r="AP275" s="33"/>
      <c r="AQ275" s="33"/>
      <c r="AR275" s="33"/>
      <c r="AS275" s="33"/>
      <c r="AT275" s="33"/>
      <c r="AU275" s="33"/>
      <c r="AV275" s="33"/>
      <c r="AW275" s="33"/>
      <c r="AX275" s="33"/>
      <c r="AY275" s="33"/>
      <c r="AZ275" s="33"/>
      <c r="BA275" s="33"/>
      <c r="BB275" s="33"/>
      <c r="BC275" s="33"/>
      <c r="BD275" s="33"/>
      <c r="BE275" s="33"/>
      <c r="BF275" s="33"/>
      <c r="BG275" s="33"/>
      <c r="BH275" s="33"/>
      <c r="BI275" s="33"/>
      <c r="BJ275" s="33"/>
      <c r="BK275" s="33"/>
      <c r="BL275" s="33"/>
    </row>
    <row r="276" spans="1:64" ht="12.75" hidden="1" customHeight="1" thickTop="1">
      <c r="B276" s="121"/>
      <c r="C276" s="121"/>
      <c r="D276" s="121"/>
      <c r="E276" s="203"/>
      <c r="M276" s="69"/>
    </row>
    <row r="277" spans="1:64" ht="12.75" hidden="1" customHeight="1" thickTop="1">
      <c r="B277" s="121"/>
      <c r="C277" s="121"/>
      <c r="D277" s="121"/>
      <c r="E277" s="203"/>
      <c r="M277" s="69"/>
    </row>
    <row r="278" spans="1:64" ht="12.75" hidden="1" customHeight="1" thickTop="1">
      <c r="B278" s="121"/>
      <c r="C278" s="121"/>
      <c r="D278" s="121"/>
      <c r="E278" s="203"/>
      <c r="M278" s="69"/>
    </row>
    <row r="279" spans="1:64" ht="12.75" hidden="1" customHeight="1" thickTop="1">
      <c r="B279" s="121"/>
      <c r="C279" s="121"/>
      <c r="D279" s="121"/>
      <c r="E279" s="203"/>
      <c r="M279" s="69"/>
    </row>
    <row r="280" spans="1:64" ht="12.75" hidden="1" customHeight="1" thickTop="1">
      <c r="B280" s="121"/>
      <c r="C280" s="121"/>
      <c r="D280" s="121"/>
      <c r="E280" s="203"/>
      <c r="M280" s="69"/>
    </row>
    <row r="281" spans="1:64" ht="12.75" hidden="1" customHeight="1" thickTop="1">
      <c r="B281" s="121"/>
      <c r="C281" s="121"/>
      <c r="D281" s="121"/>
      <c r="E281" s="203"/>
    </row>
    <row r="282" spans="1:64" ht="12.75" hidden="1" customHeight="1" thickTop="1">
      <c r="B282" s="121"/>
      <c r="C282" s="121"/>
      <c r="D282" s="121"/>
      <c r="E282" s="203"/>
    </row>
    <row r="283" spans="1:64" ht="12.75" hidden="1" customHeight="1" thickTop="1">
      <c r="B283" s="121"/>
      <c r="C283" s="121"/>
      <c r="D283" s="121"/>
      <c r="E283" s="203"/>
    </row>
    <row r="284" spans="1:64" ht="12.75" hidden="1" customHeight="1" thickTop="1">
      <c r="B284" s="121"/>
      <c r="C284" s="121"/>
      <c r="D284" s="121"/>
      <c r="E284" s="203"/>
    </row>
    <row r="285" spans="1:64" ht="12.75" hidden="1" customHeight="1" thickTop="1">
      <c r="B285" s="121"/>
      <c r="C285" s="121"/>
      <c r="D285" s="121"/>
      <c r="E285" s="203"/>
    </row>
    <row r="286" spans="1:64" ht="12.75" hidden="1" customHeight="1" thickTop="1">
      <c r="B286" s="121"/>
      <c r="C286" s="121"/>
      <c r="D286" s="121"/>
      <c r="E286" s="203"/>
    </row>
    <row r="287" spans="1:64" ht="12.75" hidden="1" customHeight="1" thickTop="1">
      <c r="B287" s="121"/>
      <c r="C287" s="121"/>
      <c r="D287" s="121"/>
      <c r="E287" s="203"/>
    </row>
    <row r="288" spans="1:64" ht="12.75" hidden="1" customHeight="1" thickTop="1">
      <c r="B288" s="121"/>
      <c r="C288" s="121"/>
      <c r="D288" s="121"/>
      <c r="E288" s="203"/>
    </row>
    <row r="289" spans="2:5" ht="12.75" hidden="1" customHeight="1" thickTop="1">
      <c r="B289" s="121"/>
      <c r="C289" s="121"/>
      <c r="D289" s="121"/>
      <c r="E289" s="203"/>
    </row>
    <row r="290" spans="2:5" ht="12.75" hidden="1" customHeight="1" thickTop="1">
      <c r="B290" s="121"/>
      <c r="C290" s="121"/>
      <c r="D290" s="121"/>
      <c r="E290" s="203"/>
    </row>
    <row r="291" spans="2:5" ht="12.75" hidden="1" customHeight="1" thickTop="1">
      <c r="B291" s="121"/>
      <c r="C291" s="121"/>
      <c r="D291" s="121"/>
      <c r="E291" s="203"/>
    </row>
    <row r="292" spans="2:5" ht="12.75" hidden="1" customHeight="1" thickTop="1">
      <c r="B292" s="121"/>
      <c r="C292" s="121"/>
      <c r="D292" s="121"/>
      <c r="E292" s="203"/>
    </row>
    <row r="293" spans="2:5" ht="12.75" hidden="1" customHeight="1" thickTop="1">
      <c r="B293" s="121"/>
      <c r="C293" s="121"/>
      <c r="D293" s="121"/>
      <c r="E293" s="203"/>
    </row>
    <row r="294" spans="2:5" ht="12.75" hidden="1" customHeight="1" thickTop="1">
      <c r="B294" s="121"/>
      <c r="C294" s="121"/>
      <c r="D294" s="121"/>
      <c r="E294" s="203"/>
    </row>
    <row r="295" spans="2:5" ht="12.75" hidden="1" customHeight="1" thickTop="1">
      <c r="B295" s="121"/>
      <c r="C295" s="121"/>
      <c r="D295" s="121"/>
      <c r="E295" s="203"/>
    </row>
    <row r="296" spans="2:5" ht="409.6" hidden="1" customHeight="1" thickTop="1">
      <c r="B296" s="121"/>
      <c r="C296" s="121"/>
      <c r="D296" s="121"/>
      <c r="E296" s="203"/>
    </row>
    <row r="297" spans="2:5" ht="409.6" hidden="1" customHeight="1" thickTop="1">
      <c r="B297" s="121"/>
      <c r="C297" s="121"/>
      <c r="D297" s="121"/>
      <c r="E297" s="203"/>
    </row>
    <row r="298" spans="2:5" ht="409.6" hidden="1" customHeight="1" thickTop="1">
      <c r="B298" s="121"/>
      <c r="C298" s="121"/>
      <c r="D298" s="121"/>
      <c r="E298" s="203"/>
    </row>
    <row r="299" spans="2:5" ht="409.6" hidden="1" customHeight="1" thickTop="1">
      <c r="B299" s="121"/>
      <c r="C299" s="121"/>
      <c r="D299" s="121"/>
      <c r="E299" s="203"/>
    </row>
    <row r="300" spans="2:5" ht="409.6" hidden="1" customHeight="1" thickTop="1">
      <c r="B300" s="121"/>
      <c r="C300" s="121"/>
      <c r="D300" s="121"/>
      <c r="E300" s="203"/>
    </row>
    <row r="301" spans="2:5" ht="409.6" hidden="1" customHeight="1" thickTop="1">
      <c r="B301" s="121"/>
      <c r="C301" s="121"/>
      <c r="D301" s="121"/>
      <c r="E301" s="203"/>
    </row>
    <row r="302" spans="2:5" ht="409.6" hidden="1" customHeight="1" thickTop="1">
      <c r="B302" s="121"/>
      <c r="C302" s="121"/>
      <c r="D302" s="121"/>
      <c r="E302" s="203"/>
    </row>
    <row r="303" spans="2:5" ht="409.6" hidden="1" customHeight="1" thickTop="1">
      <c r="B303" s="121"/>
      <c r="C303" s="121"/>
      <c r="D303" s="121"/>
      <c r="E303" s="203"/>
    </row>
    <row r="304" spans="2:5" ht="409.6" hidden="1" customHeight="1" thickTop="1">
      <c r="B304" s="121"/>
      <c r="C304" s="121"/>
      <c r="D304" s="121"/>
      <c r="E304" s="203"/>
    </row>
    <row r="305" spans="2:5" ht="20.25" hidden="1" customHeight="1" thickTop="1">
      <c r="B305" s="121"/>
      <c r="C305" s="121"/>
      <c r="D305" s="121"/>
      <c r="E305" s="203"/>
    </row>
    <row r="306" spans="2:5" hidden="1">
      <c r="C306" s="121"/>
      <c r="D306" s="121"/>
      <c r="E306" s="203"/>
    </row>
    <row r="307" spans="2:5" hidden="1">
      <c r="C307" s="121"/>
      <c r="D307" s="121"/>
      <c r="E307" s="203"/>
    </row>
    <row r="308" spans="2:5" hidden="1">
      <c r="C308" s="121"/>
      <c r="D308" s="121"/>
      <c r="E308" s="203"/>
    </row>
    <row r="309" spans="2:5" hidden="1">
      <c r="C309" s="121"/>
      <c r="D309" s="121"/>
      <c r="E309" s="203"/>
    </row>
    <row r="310" spans="2:5" hidden="1">
      <c r="C310" s="121"/>
      <c r="D310" s="121"/>
      <c r="E310" s="203"/>
    </row>
  </sheetData>
  <sheetProtection algorithmName="SHA-512" hashValue="rrp4ApuXVgb49ZsMYaUIKb4Bn6bSVhrm5FNe8vL+K0gf29afcsv93CB51MJznZLO0cxa51lacMKKcC0+8Qcr4Q==" saltValue="UfLMq9FsKslh1t242CCoiw==" spinCount="100000" sheet="1" selectLockedCells="1"/>
  <protectedRanges>
    <protectedRange sqref="I67:M71" name="Range3"/>
    <protectedRange sqref="B38:B41 B48:B52 B62:B63 B27:B29" name="Range2"/>
    <protectedRange sqref="E5 J31:J32 C15:C22 C24:C25 C27:C30 C33:C34 C37:C41 C48:C53 C55:C60 C62:C63 C66 C78:C79 J14:J17 J25:J28 B5 C9:C12" name="Range1"/>
  </protectedRanges>
  <mergeCells count="34">
    <mergeCell ref="B44:C44"/>
    <mergeCell ref="B13:C13"/>
    <mergeCell ref="B1:G1"/>
    <mergeCell ref="B3:G3"/>
    <mergeCell ref="B2:G2"/>
    <mergeCell ref="E4:G4"/>
    <mergeCell ref="E7:E8"/>
    <mergeCell ref="G7:G8"/>
    <mergeCell ref="B7:D8"/>
    <mergeCell ref="B5:C6"/>
    <mergeCell ref="D5:D6"/>
    <mergeCell ref="E5:G6"/>
    <mergeCell ref="G26:G34"/>
    <mergeCell ref="G37:G41"/>
    <mergeCell ref="I12:J12"/>
    <mergeCell ref="G14:G18"/>
    <mergeCell ref="D9:D10"/>
    <mergeCell ref="I13:J13"/>
    <mergeCell ref="G45:G53"/>
    <mergeCell ref="K66:M66"/>
    <mergeCell ref="B45:D45"/>
    <mergeCell ref="G55:G66"/>
    <mergeCell ref="I23:L23"/>
    <mergeCell ref="D57:D58"/>
    <mergeCell ref="B61:E61"/>
    <mergeCell ref="B35:C35"/>
    <mergeCell ref="B36:D36"/>
    <mergeCell ref="B42:D42"/>
    <mergeCell ref="B43:D43"/>
    <mergeCell ref="B23:D23"/>
    <mergeCell ref="B46:C46"/>
    <mergeCell ref="B26:D26"/>
    <mergeCell ref="B31:C31"/>
    <mergeCell ref="G20:G24"/>
  </mergeCells>
  <conditionalFormatting sqref="I11:M11">
    <cfRule type="iconSet" priority="1">
      <iconSet iconSet="3Arrows">
        <cfvo type="percent" val="0"/>
        <cfvo type="percent" val="33"/>
        <cfvo type="percent" val="67"/>
      </iconSet>
    </cfRule>
  </conditionalFormatting>
  <dataValidations count="26">
    <dataValidation allowBlank="1" showErrorMessage="1" promptTitle="New" sqref="B983086 I131107 I196643 I262179 I327715 I393251 I458787 I524323 I589859 I655395 I720931 I786467 I852003 I917539 I983075 I65571 JD34 SZ34 ACV34 AMR34 AWN34 BGJ34 BQF34 CAB34 CJX34 CTT34 DDP34 DNL34 DXH34 EHD34 EQZ34 FAV34 FKR34 FUN34 GEJ34 GOF34 GYB34 HHX34 HRT34 IBP34 ILL34 IVH34 JFD34 JOZ34 JYV34 KIR34 KSN34 LCJ34 LMF34 LWB34 MFX34 MPT34 MZP34 NJL34 NTH34 ODD34 OMZ34 OWV34 PGR34 PQN34 QAJ34 QKF34 QUB34 RDX34 RNT34 RXP34 SHL34 SRH34 TBD34 TKZ34 TUV34 UER34 UON34 UYJ34 VIF34 VSB34 WBX34 WLT34 WVP34 JD65557 SZ65557 ACV65557 AMR65557 AWN65557 BGJ65557 BQF65557 CAB65557 CJX65557 CTT65557 DDP65557 DNL65557 DXH65557 EHD65557 EQZ65557 FAV65557 FKR65557 FUN65557 GEJ65557 GOF65557 GYB65557 HHX65557 HRT65557 IBP65557 ILL65557 IVH65557 JFD65557 JOZ65557 JYV65557 KIR65557 KSN65557 LCJ65557 LMF65557 LWB65557 MFX65557 MPT65557 MZP65557 NJL65557 NTH65557 ODD65557 OMZ65557 OWV65557 PGR65557 PQN65557 QAJ65557 QKF65557 QUB65557 RDX65557 RNT65557 RXP65557 SHL65557 SRH65557 TBD65557 TKZ65557 TUV65557 UER65557 UON65557 UYJ65557 VIF65557 VSB65557 WBX65557 WLT65557 WVP65557 JD131093 SZ131093 ACV131093 AMR131093 AWN131093 BGJ131093 BQF131093 CAB131093 CJX131093 CTT131093 DDP131093 DNL131093 DXH131093 EHD131093 EQZ131093 FAV131093 FKR131093 FUN131093 GEJ131093 GOF131093 GYB131093 HHX131093 HRT131093 IBP131093 ILL131093 IVH131093 JFD131093 JOZ131093 JYV131093 KIR131093 KSN131093 LCJ131093 LMF131093 LWB131093 MFX131093 MPT131093 MZP131093 NJL131093 NTH131093 ODD131093 OMZ131093 OWV131093 PGR131093 PQN131093 QAJ131093 QKF131093 QUB131093 RDX131093 RNT131093 RXP131093 SHL131093 SRH131093 TBD131093 TKZ131093 TUV131093 UER131093 UON131093 UYJ131093 VIF131093 VSB131093 WBX131093 WLT131093 WVP131093 JD196629 SZ196629 ACV196629 AMR196629 AWN196629 BGJ196629 BQF196629 CAB196629 CJX196629 CTT196629 DDP196629 DNL196629 DXH196629 EHD196629 EQZ196629 FAV196629 FKR196629 FUN196629 GEJ196629 GOF196629 GYB196629 HHX196629 HRT196629 IBP196629 ILL196629 IVH196629 JFD196629 JOZ196629 JYV196629 KIR196629 KSN196629 LCJ196629 LMF196629 LWB196629 MFX196629 MPT196629 MZP196629 NJL196629 NTH196629 ODD196629 OMZ196629 OWV196629 PGR196629 PQN196629 QAJ196629 QKF196629 QUB196629 RDX196629 RNT196629 RXP196629 SHL196629 SRH196629 TBD196629 TKZ196629 TUV196629 UER196629 UON196629 UYJ196629 VIF196629 VSB196629 WBX196629 WLT196629 WVP196629 JD262165 SZ262165 ACV262165 AMR262165 AWN262165 BGJ262165 BQF262165 CAB262165 CJX262165 CTT262165 DDP262165 DNL262165 DXH262165 EHD262165 EQZ262165 FAV262165 FKR262165 FUN262165 GEJ262165 GOF262165 GYB262165 HHX262165 HRT262165 IBP262165 ILL262165 IVH262165 JFD262165 JOZ262165 JYV262165 KIR262165 KSN262165 LCJ262165 LMF262165 LWB262165 MFX262165 MPT262165 MZP262165 NJL262165 NTH262165 ODD262165 OMZ262165 OWV262165 PGR262165 PQN262165 QAJ262165 QKF262165 QUB262165 RDX262165 RNT262165 RXP262165 SHL262165 SRH262165 TBD262165 TKZ262165 TUV262165 UER262165 UON262165 UYJ262165 VIF262165 VSB262165 WBX262165 WLT262165 WVP262165 JD327701 SZ327701 ACV327701 AMR327701 AWN327701 BGJ327701 BQF327701 CAB327701 CJX327701 CTT327701 DDP327701 DNL327701 DXH327701 EHD327701 EQZ327701 FAV327701 FKR327701 FUN327701 GEJ327701 GOF327701 GYB327701 HHX327701 HRT327701 IBP327701 ILL327701 IVH327701 JFD327701 JOZ327701 JYV327701 KIR327701 KSN327701 LCJ327701 LMF327701 LWB327701 MFX327701 MPT327701 MZP327701 NJL327701 NTH327701 ODD327701 OMZ327701 OWV327701 PGR327701 PQN327701 QAJ327701 QKF327701 QUB327701 RDX327701 RNT327701 RXP327701 SHL327701 SRH327701 TBD327701 TKZ327701 TUV327701 UER327701 UON327701 UYJ327701 VIF327701 VSB327701 WBX327701 WLT327701 WVP327701 JD393237 SZ393237 ACV393237 AMR393237 AWN393237 BGJ393237 BQF393237 CAB393237 CJX393237 CTT393237 DDP393237 DNL393237 DXH393237 EHD393237 EQZ393237 FAV393237 FKR393237 FUN393237 GEJ393237 GOF393237 GYB393237 HHX393237 HRT393237 IBP393237 ILL393237 IVH393237 JFD393237 JOZ393237 JYV393237 KIR393237 KSN393237 LCJ393237 LMF393237 LWB393237 MFX393237 MPT393237 MZP393237 NJL393237 NTH393237 ODD393237 OMZ393237 OWV393237 PGR393237 PQN393237 QAJ393237 QKF393237 QUB393237 RDX393237 RNT393237 RXP393237 SHL393237 SRH393237 TBD393237 TKZ393237 TUV393237 UER393237 UON393237 UYJ393237 VIF393237 VSB393237 WBX393237 WLT393237 WVP393237 JD458773 SZ458773 ACV458773 AMR458773 AWN458773 BGJ458773 BQF458773 CAB458773 CJX458773 CTT458773 DDP458773 DNL458773 DXH458773 EHD458773 EQZ458773 FAV458773 FKR458773 FUN458773 GEJ458773 GOF458773 GYB458773 HHX458773 HRT458773 IBP458773 ILL458773 IVH458773 JFD458773 JOZ458773 JYV458773 KIR458773 KSN458773 LCJ458773 LMF458773 LWB458773 MFX458773 MPT458773 MZP458773 NJL458773 NTH458773 ODD458773 OMZ458773 OWV458773 PGR458773 PQN458773 QAJ458773 QKF458773 QUB458773 RDX458773 RNT458773 RXP458773 SHL458773 SRH458773 TBD458773 TKZ458773 TUV458773 UER458773 UON458773 UYJ458773 VIF458773 VSB458773 WBX458773 WLT458773 WVP458773 JD524309 SZ524309 ACV524309 AMR524309 AWN524309 BGJ524309 BQF524309 CAB524309 CJX524309 CTT524309 DDP524309 DNL524309 DXH524309 EHD524309 EQZ524309 FAV524309 FKR524309 FUN524309 GEJ524309 GOF524309 GYB524309 HHX524309 HRT524309 IBP524309 ILL524309 IVH524309 JFD524309 JOZ524309 JYV524309 KIR524309 KSN524309 LCJ524309 LMF524309 LWB524309 MFX524309 MPT524309 MZP524309 NJL524309 NTH524309 ODD524309 OMZ524309 OWV524309 PGR524309 PQN524309 QAJ524309 QKF524309 QUB524309 RDX524309 RNT524309 RXP524309 SHL524309 SRH524309 TBD524309 TKZ524309 TUV524309 UER524309 UON524309 UYJ524309 VIF524309 VSB524309 WBX524309 WLT524309 WVP524309 JD589845 SZ589845 ACV589845 AMR589845 AWN589845 BGJ589845 BQF589845 CAB589845 CJX589845 CTT589845 DDP589845 DNL589845 DXH589845 EHD589845 EQZ589845 FAV589845 FKR589845 FUN589845 GEJ589845 GOF589845 GYB589845 HHX589845 HRT589845 IBP589845 ILL589845 IVH589845 JFD589845 JOZ589845 JYV589845 KIR589845 KSN589845 LCJ589845 LMF589845 LWB589845 MFX589845 MPT589845 MZP589845 NJL589845 NTH589845 ODD589845 OMZ589845 OWV589845 PGR589845 PQN589845 QAJ589845 QKF589845 QUB589845 RDX589845 RNT589845 RXP589845 SHL589845 SRH589845 TBD589845 TKZ589845 TUV589845 UER589845 UON589845 UYJ589845 VIF589845 VSB589845 WBX589845 WLT589845 WVP589845 JD655381 SZ655381 ACV655381 AMR655381 AWN655381 BGJ655381 BQF655381 CAB655381 CJX655381 CTT655381 DDP655381 DNL655381 DXH655381 EHD655381 EQZ655381 FAV655381 FKR655381 FUN655381 GEJ655381 GOF655381 GYB655381 HHX655381 HRT655381 IBP655381 ILL655381 IVH655381 JFD655381 JOZ655381 JYV655381 KIR655381 KSN655381 LCJ655381 LMF655381 LWB655381 MFX655381 MPT655381 MZP655381 NJL655381 NTH655381 ODD655381 OMZ655381 OWV655381 PGR655381 PQN655381 QAJ655381 QKF655381 QUB655381 RDX655381 RNT655381 RXP655381 SHL655381 SRH655381 TBD655381 TKZ655381 TUV655381 UER655381 UON655381 UYJ655381 VIF655381 VSB655381 WBX655381 WLT655381 WVP655381 JD720917 SZ720917 ACV720917 AMR720917 AWN720917 BGJ720917 BQF720917 CAB720917 CJX720917 CTT720917 DDP720917 DNL720917 DXH720917 EHD720917 EQZ720917 FAV720917 FKR720917 FUN720917 GEJ720917 GOF720917 GYB720917 HHX720917 HRT720917 IBP720917 ILL720917 IVH720917 JFD720917 JOZ720917 JYV720917 KIR720917 KSN720917 LCJ720917 LMF720917 LWB720917 MFX720917 MPT720917 MZP720917 NJL720917 NTH720917 ODD720917 OMZ720917 OWV720917 PGR720917 PQN720917 QAJ720917 QKF720917 QUB720917 RDX720917 RNT720917 RXP720917 SHL720917 SRH720917 TBD720917 TKZ720917 TUV720917 UER720917 UON720917 UYJ720917 VIF720917 VSB720917 WBX720917 WLT720917 WVP720917 JD786453 SZ786453 ACV786453 AMR786453 AWN786453 BGJ786453 BQF786453 CAB786453 CJX786453 CTT786453 DDP786453 DNL786453 DXH786453 EHD786453 EQZ786453 FAV786453 FKR786453 FUN786453 GEJ786453 GOF786453 GYB786453 HHX786453 HRT786453 IBP786453 ILL786453 IVH786453 JFD786453 JOZ786453 JYV786453 KIR786453 KSN786453 LCJ786453 LMF786453 LWB786453 MFX786453 MPT786453 MZP786453 NJL786453 NTH786453 ODD786453 OMZ786453 OWV786453 PGR786453 PQN786453 QAJ786453 QKF786453 QUB786453 RDX786453 RNT786453 RXP786453 SHL786453 SRH786453 TBD786453 TKZ786453 TUV786453 UER786453 UON786453 UYJ786453 VIF786453 VSB786453 WBX786453 WLT786453 WVP786453 JD851989 SZ851989 ACV851989 AMR851989 AWN851989 BGJ851989 BQF851989 CAB851989 CJX851989 CTT851989 DDP851989 DNL851989 DXH851989 EHD851989 EQZ851989 FAV851989 FKR851989 FUN851989 GEJ851989 GOF851989 GYB851989 HHX851989 HRT851989 IBP851989 ILL851989 IVH851989 JFD851989 JOZ851989 JYV851989 KIR851989 KSN851989 LCJ851989 LMF851989 LWB851989 MFX851989 MPT851989 MZP851989 NJL851989 NTH851989 ODD851989 OMZ851989 OWV851989 PGR851989 PQN851989 QAJ851989 QKF851989 QUB851989 RDX851989 RNT851989 RXP851989 SHL851989 SRH851989 TBD851989 TKZ851989 TUV851989 UER851989 UON851989 UYJ851989 VIF851989 VSB851989 WBX851989 WLT851989 WVP851989 JD917525 SZ917525 ACV917525 AMR917525 AWN917525 BGJ917525 BQF917525 CAB917525 CJX917525 CTT917525 DDP917525 DNL917525 DXH917525 EHD917525 EQZ917525 FAV917525 FKR917525 FUN917525 GEJ917525 GOF917525 GYB917525 HHX917525 HRT917525 IBP917525 ILL917525 IVH917525 JFD917525 JOZ917525 JYV917525 KIR917525 KSN917525 LCJ917525 LMF917525 LWB917525 MFX917525 MPT917525 MZP917525 NJL917525 NTH917525 ODD917525 OMZ917525 OWV917525 PGR917525 PQN917525 QAJ917525 QKF917525 QUB917525 RDX917525 RNT917525 RXP917525 SHL917525 SRH917525 TBD917525 TKZ917525 TUV917525 UER917525 UON917525 UYJ917525 VIF917525 VSB917525 WBX917525 WLT917525 WVP917525 JD983061 SZ983061 ACV983061 AMR983061 AWN983061 BGJ983061 BQF983061 CAB983061 CJX983061 CTT983061 DDP983061 DNL983061 DXH983061 EHD983061 EQZ983061 FAV983061 FKR983061 FUN983061 GEJ983061 GOF983061 GYB983061 HHX983061 HRT983061 IBP983061 ILL983061 IVH983061 JFD983061 JOZ983061 JYV983061 KIR983061 KSN983061 LCJ983061 LMF983061 LWB983061 MFX983061 MPT983061 MZP983061 NJL983061 NTH983061 ODD983061 OMZ983061 OWV983061 PGR983061 PQN983061 QAJ983061 QKF983061 QUB983061 RDX983061 RNT983061 RXP983061 SHL983061 SRH983061 TBD983061 TKZ983061 TUV983061 UER983061 UON983061 UYJ983061 VIF983061 VSB983061 WBX983061 WLT983061 WVP983061 IY48 SU48 ACQ48 AMM48 AWI48 BGE48 BQA48 BZW48 CJS48 CTO48 DDK48 DNG48 DXC48 EGY48 EQU48 FAQ48 FKM48 FUI48 GEE48 GOA48 GXW48 HHS48 HRO48 IBK48 ILG48 IVC48 JEY48 JOU48 JYQ48 KIM48 KSI48 LCE48 LMA48 LVW48 MFS48 MPO48 MZK48 NJG48 NTC48 OCY48 OMU48 OWQ48 PGM48 PQI48 QAE48 QKA48 QTW48 RDS48 RNO48 RXK48 SHG48 SRC48 TAY48 TKU48 TUQ48 UEM48 UOI48 UYE48 VIA48 VRW48 WBS48 WLO48 WVK48 IY65571 SU65571 ACQ65571 AMM65571 AWI65571 BGE65571 BQA65571 BZW65571 CJS65571 CTO65571 DDK65571 DNG65571 DXC65571 EGY65571 EQU65571 FAQ65571 FKM65571 FUI65571 GEE65571 GOA65571 GXW65571 HHS65571 HRO65571 IBK65571 ILG65571 IVC65571 JEY65571 JOU65571 JYQ65571 KIM65571 KSI65571 LCE65571 LMA65571 LVW65571 MFS65571 MPO65571 MZK65571 NJG65571 NTC65571 OCY65571 OMU65571 OWQ65571 PGM65571 PQI65571 QAE65571 QKA65571 QTW65571 RDS65571 RNO65571 RXK65571 SHG65571 SRC65571 TAY65571 TKU65571 TUQ65571 UEM65571 UOI65571 UYE65571 VIA65571 VRW65571 WBS65571 WLO65571 WVK65571 IY131107 SU131107 ACQ131107 AMM131107 AWI131107 BGE131107 BQA131107 BZW131107 CJS131107 CTO131107 DDK131107 DNG131107 DXC131107 EGY131107 EQU131107 FAQ131107 FKM131107 FUI131107 GEE131107 GOA131107 GXW131107 HHS131107 HRO131107 IBK131107 ILG131107 IVC131107 JEY131107 JOU131107 JYQ131107 KIM131107 KSI131107 LCE131107 LMA131107 LVW131107 MFS131107 MPO131107 MZK131107 NJG131107 NTC131107 OCY131107 OMU131107 OWQ131107 PGM131107 PQI131107 QAE131107 QKA131107 QTW131107 RDS131107 RNO131107 RXK131107 SHG131107 SRC131107 TAY131107 TKU131107 TUQ131107 UEM131107 UOI131107 UYE131107 VIA131107 VRW131107 WBS131107 WLO131107 WVK131107 IY196643 SU196643 ACQ196643 AMM196643 AWI196643 BGE196643 BQA196643 BZW196643 CJS196643 CTO196643 DDK196643 DNG196643 DXC196643 EGY196643 EQU196643 FAQ196643 FKM196643 FUI196643 GEE196643 GOA196643 GXW196643 HHS196643 HRO196643 IBK196643 ILG196643 IVC196643 JEY196643 JOU196643 JYQ196643 KIM196643 KSI196643 LCE196643 LMA196643 LVW196643 MFS196643 MPO196643 MZK196643 NJG196643 NTC196643 OCY196643 OMU196643 OWQ196643 PGM196643 PQI196643 QAE196643 QKA196643 QTW196643 RDS196643 RNO196643 RXK196643 SHG196643 SRC196643 TAY196643 TKU196643 TUQ196643 UEM196643 UOI196643 UYE196643 VIA196643 VRW196643 WBS196643 WLO196643 WVK196643 IY262179 SU262179 ACQ262179 AMM262179 AWI262179 BGE262179 BQA262179 BZW262179 CJS262179 CTO262179 DDK262179 DNG262179 DXC262179 EGY262179 EQU262179 FAQ262179 FKM262179 FUI262179 GEE262179 GOA262179 GXW262179 HHS262179 HRO262179 IBK262179 ILG262179 IVC262179 JEY262179 JOU262179 JYQ262179 KIM262179 KSI262179 LCE262179 LMA262179 LVW262179 MFS262179 MPO262179 MZK262179 NJG262179 NTC262179 OCY262179 OMU262179 OWQ262179 PGM262179 PQI262179 QAE262179 QKA262179 QTW262179 RDS262179 RNO262179 RXK262179 SHG262179 SRC262179 TAY262179 TKU262179 TUQ262179 UEM262179 UOI262179 UYE262179 VIA262179 VRW262179 WBS262179 WLO262179 WVK262179 IY327715 SU327715 ACQ327715 AMM327715 AWI327715 BGE327715 BQA327715 BZW327715 CJS327715 CTO327715 DDK327715 DNG327715 DXC327715 EGY327715 EQU327715 FAQ327715 FKM327715 FUI327715 GEE327715 GOA327715 GXW327715 HHS327715 HRO327715 IBK327715 ILG327715 IVC327715 JEY327715 JOU327715 JYQ327715 KIM327715 KSI327715 LCE327715 LMA327715 LVW327715 MFS327715 MPO327715 MZK327715 NJG327715 NTC327715 OCY327715 OMU327715 OWQ327715 PGM327715 PQI327715 QAE327715 QKA327715 QTW327715 RDS327715 RNO327715 RXK327715 SHG327715 SRC327715 TAY327715 TKU327715 TUQ327715 UEM327715 UOI327715 UYE327715 VIA327715 VRW327715 WBS327715 WLO327715 WVK327715 IY393251 SU393251 ACQ393251 AMM393251 AWI393251 BGE393251 BQA393251 BZW393251 CJS393251 CTO393251 DDK393251 DNG393251 DXC393251 EGY393251 EQU393251 FAQ393251 FKM393251 FUI393251 GEE393251 GOA393251 GXW393251 HHS393251 HRO393251 IBK393251 ILG393251 IVC393251 JEY393251 JOU393251 JYQ393251 KIM393251 KSI393251 LCE393251 LMA393251 LVW393251 MFS393251 MPO393251 MZK393251 NJG393251 NTC393251 OCY393251 OMU393251 OWQ393251 PGM393251 PQI393251 QAE393251 QKA393251 QTW393251 RDS393251 RNO393251 RXK393251 SHG393251 SRC393251 TAY393251 TKU393251 TUQ393251 UEM393251 UOI393251 UYE393251 VIA393251 VRW393251 WBS393251 WLO393251 WVK393251 IY458787 SU458787 ACQ458787 AMM458787 AWI458787 BGE458787 BQA458787 BZW458787 CJS458787 CTO458787 DDK458787 DNG458787 DXC458787 EGY458787 EQU458787 FAQ458787 FKM458787 FUI458787 GEE458787 GOA458787 GXW458787 HHS458787 HRO458787 IBK458787 ILG458787 IVC458787 JEY458787 JOU458787 JYQ458787 KIM458787 KSI458787 LCE458787 LMA458787 LVW458787 MFS458787 MPO458787 MZK458787 NJG458787 NTC458787 OCY458787 OMU458787 OWQ458787 PGM458787 PQI458787 QAE458787 QKA458787 QTW458787 RDS458787 RNO458787 RXK458787 SHG458787 SRC458787 TAY458787 TKU458787 TUQ458787 UEM458787 UOI458787 UYE458787 VIA458787 VRW458787 WBS458787 WLO458787 WVK458787 IY524323 SU524323 ACQ524323 AMM524323 AWI524323 BGE524323 BQA524323 BZW524323 CJS524323 CTO524323 DDK524323 DNG524323 DXC524323 EGY524323 EQU524323 FAQ524323 FKM524323 FUI524323 GEE524323 GOA524323 GXW524323 HHS524323 HRO524323 IBK524323 ILG524323 IVC524323 JEY524323 JOU524323 JYQ524323 KIM524323 KSI524323 LCE524323 LMA524323 LVW524323 MFS524323 MPO524323 MZK524323 NJG524323 NTC524323 OCY524323 OMU524323 OWQ524323 PGM524323 PQI524323 QAE524323 QKA524323 QTW524323 RDS524323 RNO524323 RXK524323 SHG524323 SRC524323 TAY524323 TKU524323 TUQ524323 UEM524323 UOI524323 UYE524323 VIA524323 VRW524323 WBS524323 WLO524323 WVK524323 IY589859 SU589859 ACQ589859 AMM589859 AWI589859 BGE589859 BQA589859 BZW589859 CJS589859 CTO589859 DDK589859 DNG589859 DXC589859 EGY589859 EQU589859 FAQ589859 FKM589859 FUI589859 GEE589859 GOA589859 GXW589859 HHS589859 HRO589859 IBK589859 ILG589859 IVC589859 JEY589859 JOU589859 JYQ589859 KIM589859 KSI589859 LCE589859 LMA589859 LVW589859 MFS589859 MPO589859 MZK589859 NJG589859 NTC589859 OCY589859 OMU589859 OWQ589859 PGM589859 PQI589859 QAE589859 QKA589859 QTW589859 RDS589859 RNO589859 RXK589859 SHG589859 SRC589859 TAY589859 TKU589859 TUQ589859 UEM589859 UOI589859 UYE589859 VIA589859 VRW589859 WBS589859 WLO589859 WVK589859 IY655395 SU655395 ACQ655395 AMM655395 AWI655395 BGE655395 BQA655395 BZW655395 CJS655395 CTO655395 DDK655395 DNG655395 DXC655395 EGY655395 EQU655395 FAQ655395 FKM655395 FUI655395 GEE655395 GOA655395 GXW655395 HHS655395 HRO655395 IBK655395 ILG655395 IVC655395 JEY655395 JOU655395 JYQ655395 KIM655395 KSI655395 LCE655395 LMA655395 LVW655395 MFS655395 MPO655395 MZK655395 NJG655395 NTC655395 OCY655395 OMU655395 OWQ655395 PGM655395 PQI655395 QAE655395 QKA655395 QTW655395 RDS655395 RNO655395 RXK655395 SHG655395 SRC655395 TAY655395 TKU655395 TUQ655395 UEM655395 UOI655395 UYE655395 VIA655395 VRW655395 WBS655395 WLO655395 WVK655395 IY720931 SU720931 ACQ720931 AMM720931 AWI720931 BGE720931 BQA720931 BZW720931 CJS720931 CTO720931 DDK720931 DNG720931 DXC720931 EGY720931 EQU720931 FAQ720931 FKM720931 FUI720931 GEE720931 GOA720931 GXW720931 HHS720931 HRO720931 IBK720931 ILG720931 IVC720931 JEY720931 JOU720931 JYQ720931 KIM720931 KSI720931 LCE720931 LMA720931 LVW720931 MFS720931 MPO720931 MZK720931 NJG720931 NTC720931 OCY720931 OMU720931 OWQ720931 PGM720931 PQI720931 QAE720931 QKA720931 QTW720931 RDS720931 RNO720931 RXK720931 SHG720931 SRC720931 TAY720931 TKU720931 TUQ720931 UEM720931 UOI720931 UYE720931 VIA720931 VRW720931 WBS720931 WLO720931 WVK720931 IY786467 SU786467 ACQ786467 AMM786467 AWI786467 BGE786467 BQA786467 BZW786467 CJS786467 CTO786467 DDK786467 DNG786467 DXC786467 EGY786467 EQU786467 FAQ786467 FKM786467 FUI786467 GEE786467 GOA786467 GXW786467 HHS786467 HRO786467 IBK786467 ILG786467 IVC786467 JEY786467 JOU786467 JYQ786467 KIM786467 KSI786467 LCE786467 LMA786467 LVW786467 MFS786467 MPO786467 MZK786467 NJG786467 NTC786467 OCY786467 OMU786467 OWQ786467 PGM786467 PQI786467 QAE786467 QKA786467 QTW786467 RDS786467 RNO786467 RXK786467 SHG786467 SRC786467 TAY786467 TKU786467 TUQ786467 UEM786467 UOI786467 UYE786467 VIA786467 VRW786467 WBS786467 WLO786467 WVK786467 IY852003 SU852003 ACQ852003 AMM852003 AWI852003 BGE852003 BQA852003 BZW852003 CJS852003 CTO852003 DDK852003 DNG852003 DXC852003 EGY852003 EQU852003 FAQ852003 FKM852003 FUI852003 GEE852003 GOA852003 GXW852003 HHS852003 HRO852003 IBK852003 ILG852003 IVC852003 JEY852003 JOU852003 JYQ852003 KIM852003 KSI852003 LCE852003 LMA852003 LVW852003 MFS852003 MPO852003 MZK852003 NJG852003 NTC852003 OCY852003 OMU852003 OWQ852003 PGM852003 PQI852003 QAE852003 QKA852003 QTW852003 RDS852003 RNO852003 RXK852003 SHG852003 SRC852003 TAY852003 TKU852003 TUQ852003 UEM852003 UOI852003 UYE852003 VIA852003 VRW852003 WBS852003 WLO852003 WVK852003 IY917539 SU917539 ACQ917539 AMM917539 AWI917539 BGE917539 BQA917539 BZW917539 CJS917539 CTO917539 DDK917539 DNG917539 DXC917539 EGY917539 EQU917539 FAQ917539 FKM917539 FUI917539 GEE917539 GOA917539 GXW917539 HHS917539 HRO917539 IBK917539 ILG917539 IVC917539 JEY917539 JOU917539 JYQ917539 KIM917539 KSI917539 LCE917539 LMA917539 LVW917539 MFS917539 MPO917539 MZK917539 NJG917539 NTC917539 OCY917539 OMU917539 OWQ917539 PGM917539 PQI917539 QAE917539 QKA917539 QTW917539 RDS917539 RNO917539 RXK917539 SHG917539 SRC917539 TAY917539 TKU917539 TUQ917539 UEM917539 UOI917539 UYE917539 VIA917539 VRW917539 WBS917539 WLO917539 WVK917539 IY983075 SU983075 ACQ983075 AMM983075 AWI983075 BGE983075 BQA983075 BZW983075 CJS983075 CTO983075 DDK983075 DNG983075 DXC983075 EGY983075 EQU983075 FAQ983075 FKM983075 FUI983075 GEE983075 GOA983075 GXW983075 HHS983075 HRO983075 IBK983075 ILG983075 IVC983075 JEY983075 JOU983075 JYQ983075 KIM983075 KSI983075 LCE983075 LMA983075 LVW983075 MFS983075 MPO983075 MZK983075 NJG983075 NTC983075 OCY983075 OMU983075 OWQ983075 PGM983075 PQI983075 QAE983075 QKA983075 QTW983075 RDS983075 RNO983075 RXK983075 SHG983075 SRC983075 TAY983075 TKU983075 TUQ983075 UEM983075 UOI983075 UYE983075 VIA983075 VRW983075 WBS983075 WLO983075 WVK983075 B54 B65582 B131118 B196654 B262190 B327726 B393262 B458798 B524334 B589870 B655406 B720942 B786478 B852014 B917550" xr:uid="{00000000-0002-0000-0200-000000000000}"/>
    <dataValidation type="list" allowBlank="1" showInputMessage="1" showErrorMessage="1" prompt="SELOECT FROM DROP DOWN" sqref="B65575:B65579 B983079:B983083 IY41:IY45 SU41:SU45 ACQ41:ACQ45 AMM41:AMM45 AWI41:AWI45 BGE41:BGE45 BQA41:BQA45 BZW41:BZW45 CJS41:CJS45 CTO41:CTO45 DDK41:DDK45 DNG41:DNG45 DXC41:DXC45 EGY41:EGY45 EQU41:EQU45 FAQ41:FAQ45 FKM41:FKM45 FUI41:FUI45 GEE41:GEE45 GOA41:GOA45 GXW41:GXW45 HHS41:HHS45 HRO41:HRO45 IBK41:IBK45 ILG41:ILG45 IVC41:IVC45 JEY41:JEY45 JOU41:JOU45 JYQ41:JYQ45 KIM41:KIM45 KSI41:KSI45 LCE41:LCE45 LMA41:LMA45 LVW41:LVW45 MFS41:MFS45 MPO41:MPO45 MZK41:MZK45 NJG41:NJG45 NTC41:NTC45 OCY41:OCY45 OMU41:OMU45 OWQ41:OWQ45 PGM41:PGM45 PQI41:PQI45 QAE41:QAE45 QKA41:QKA45 QTW41:QTW45 RDS41:RDS45 RNO41:RNO45 RXK41:RXK45 SHG41:SHG45 SRC41:SRC45 TAY41:TAY45 TKU41:TKU45 TUQ41:TUQ45 UEM41:UEM45 UOI41:UOI45 UYE41:UYE45 VIA41:VIA45 VRW41:VRW45 WBS41:WBS45 WLO41:WLO45 WVK41:WVK45 IY65564:IY65568 SU65564:SU65568 ACQ65564:ACQ65568 AMM65564:AMM65568 AWI65564:AWI65568 BGE65564:BGE65568 BQA65564:BQA65568 BZW65564:BZW65568 CJS65564:CJS65568 CTO65564:CTO65568 DDK65564:DDK65568 DNG65564:DNG65568 DXC65564:DXC65568 EGY65564:EGY65568 EQU65564:EQU65568 FAQ65564:FAQ65568 FKM65564:FKM65568 FUI65564:FUI65568 GEE65564:GEE65568 GOA65564:GOA65568 GXW65564:GXW65568 HHS65564:HHS65568 HRO65564:HRO65568 IBK65564:IBK65568 ILG65564:ILG65568 IVC65564:IVC65568 JEY65564:JEY65568 JOU65564:JOU65568 JYQ65564:JYQ65568 KIM65564:KIM65568 KSI65564:KSI65568 LCE65564:LCE65568 LMA65564:LMA65568 LVW65564:LVW65568 MFS65564:MFS65568 MPO65564:MPO65568 MZK65564:MZK65568 NJG65564:NJG65568 NTC65564:NTC65568 OCY65564:OCY65568 OMU65564:OMU65568 OWQ65564:OWQ65568 PGM65564:PGM65568 PQI65564:PQI65568 QAE65564:QAE65568 QKA65564:QKA65568 QTW65564:QTW65568 RDS65564:RDS65568 RNO65564:RNO65568 RXK65564:RXK65568 SHG65564:SHG65568 SRC65564:SRC65568 TAY65564:TAY65568 TKU65564:TKU65568 TUQ65564:TUQ65568 UEM65564:UEM65568 UOI65564:UOI65568 UYE65564:UYE65568 VIA65564:VIA65568 VRW65564:VRW65568 WBS65564:WBS65568 WLO65564:WLO65568 WVK65564:WVK65568 IY131100:IY131104 SU131100:SU131104 ACQ131100:ACQ131104 AMM131100:AMM131104 AWI131100:AWI131104 BGE131100:BGE131104 BQA131100:BQA131104 BZW131100:BZW131104 CJS131100:CJS131104 CTO131100:CTO131104 DDK131100:DDK131104 DNG131100:DNG131104 DXC131100:DXC131104 EGY131100:EGY131104 EQU131100:EQU131104 FAQ131100:FAQ131104 FKM131100:FKM131104 FUI131100:FUI131104 GEE131100:GEE131104 GOA131100:GOA131104 GXW131100:GXW131104 HHS131100:HHS131104 HRO131100:HRO131104 IBK131100:IBK131104 ILG131100:ILG131104 IVC131100:IVC131104 JEY131100:JEY131104 JOU131100:JOU131104 JYQ131100:JYQ131104 KIM131100:KIM131104 KSI131100:KSI131104 LCE131100:LCE131104 LMA131100:LMA131104 LVW131100:LVW131104 MFS131100:MFS131104 MPO131100:MPO131104 MZK131100:MZK131104 NJG131100:NJG131104 NTC131100:NTC131104 OCY131100:OCY131104 OMU131100:OMU131104 OWQ131100:OWQ131104 PGM131100:PGM131104 PQI131100:PQI131104 QAE131100:QAE131104 QKA131100:QKA131104 QTW131100:QTW131104 RDS131100:RDS131104 RNO131100:RNO131104 RXK131100:RXK131104 SHG131100:SHG131104 SRC131100:SRC131104 TAY131100:TAY131104 TKU131100:TKU131104 TUQ131100:TUQ131104 UEM131100:UEM131104 UOI131100:UOI131104 UYE131100:UYE131104 VIA131100:VIA131104 VRW131100:VRW131104 WBS131100:WBS131104 WLO131100:WLO131104 WVK131100:WVK131104 IY196636:IY196640 SU196636:SU196640 ACQ196636:ACQ196640 AMM196636:AMM196640 AWI196636:AWI196640 BGE196636:BGE196640 BQA196636:BQA196640 BZW196636:BZW196640 CJS196636:CJS196640 CTO196636:CTO196640 DDK196636:DDK196640 DNG196636:DNG196640 DXC196636:DXC196640 EGY196636:EGY196640 EQU196636:EQU196640 FAQ196636:FAQ196640 FKM196636:FKM196640 FUI196636:FUI196640 GEE196636:GEE196640 GOA196636:GOA196640 GXW196636:GXW196640 HHS196636:HHS196640 HRO196636:HRO196640 IBK196636:IBK196640 ILG196636:ILG196640 IVC196636:IVC196640 JEY196636:JEY196640 JOU196636:JOU196640 JYQ196636:JYQ196640 KIM196636:KIM196640 KSI196636:KSI196640 LCE196636:LCE196640 LMA196636:LMA196640 LVW196636:LVW196640 MFS196636:MFS196640 MPO196636:MPO196640 MZK196636:MZK196640 NJG196636:NJG196640 NTC196636:NTC196640 OCY196636:OCY196640 OMU196636:OMU196640 OWQ196636:OWQ196640 PGM196636:PGM196640 PQI196636:PQI196640 QAE196636:QAE196640 QKA196636:QKA196640 QTW196636:QTW196640 RDS196636:RDS196640 RNO196636:RNO196640 RXK196636:RXK196640 SHG196636:SHG196640 SRC196636:SRC196640 TAY196636:TAY196640 TKU196636:TKU196640 TUQ196636:TUQ196640 UEM196636:UEM196640 UOI196636:UOI196640 UYE196636:UYE196640 VIA196636:VIA196640 VRW196636:VRW196640 WBS196636:WBS196640 WLO196636:WLO196640 WVK196636:WVK196640 IY262172:IY262176 SU262172:SU262176 ACQ262172:ACQ262176 AMM262172:AMM262176 AWI262172:AWI262176 BGE262172:BGE262176 BQA262172:BQA262176 BZW262172:BZW262176 CJS262172:CJS262176 CTO262172:CTO262176 DDK262172:DDK262176 DNG262172:DNG262176 DXC262172:DXC262176 EGY262172:EGY262176 EQU262172:EQU262176 FAQ262172:FAQ262176 FKM262172:FKM262176 FUI262172:FUI262176 GEE262172:GEE262176 GOA262172:GOA262176 GXW262172:GXW262176 HHS262172:HHS262176 HRO262172:HRO262176 IBK262172:IBK262176 ILG262172:ILG262176 IVC262172:IVC262176 JEY262172:JEY262176 JOU262172:JOU262176 JYQ262172:JYQ262176 KIM262172:KIM262176 KSI262172:KSI262176 LCE262172:LCE262176 LMA262172:LMA262176 LVW262172:LVW262176 MFS262172:MFS262176 MPO262172:MPO262176 MZK262172:MZK262176 NJG262172:NJG262176 NTC262172:NTC262176 OCY262172:OCY262176 OMU262172:OMU262176 OWQ262172:OWQ262176 PGM262172:PGM262176 PQI262172:PQI262176 QAE262172:QAE262176 QKA262172:QKA262176 QTW262172:QTW262176 RDS262172:RDS262176 RNO262172:RNO262176 RXK262172:RXK262176 SHG262172:SHG262176 SRC262172:SRC262176 TAY262172:TAY262176 TKU262172:TKU262176 TUQ262172:TUQ262176 UEM262172:UEM262176 UOI262172:UOI262176 UYE262172:UYE262176 VIA262172:VIA262176 VRW262172:VRW262176 WBS262172:WBS262176 WLO262172:WLO262176 WVK262172:WVK262176 IY327708:IY327712 SU327708:SU327712 ACQ327708:ACQ327712 AMM327708:AMM327712 AWI327708:AWI327712 BGE327708:BGE327712 BQA327708:BQA327712 BZW327708:BZW327712 CJS327708:CJS327712 CTO327708:CTO327712 DDK327708:DDK327712 DNG327708:DNG327712 DXC327708:DXC327712 EGY327708:EGY327712 EQU327708:EQU327712 FAQ327708:FAQ327712 FKM327708:FKM327712 FUI327708:FUI327712 GEE327708:GEE327712 GOA327708:GOA327712 GXW327708:GXW327712 HHS327708:HHS327712 HRO327708:HRO327712 IBK327708:IBK327712 ILG327708:ILG327712 IVC327708:IVC327712 JEY327708:JEY327712 JOU327708:JOU327712 JYQ327708:JYQ327712 KIM327708:KIM327712 KSI327708:KSI327712 LCE327708:LCE327712 LMA327708:LMA327712 LVW327708:LVW327712 MFS327708:MFS327712 MPO327708:MPO327712 MZK327708:MZK327712 NJG327708:NJG327712 NTC327708:NTC327712 OCY327708:OCY327712 OMU327708:OMU327712 OWQ327708:OWQ327712 PGM327708:PGM327712 PQI327708:PQI327712 QAE327708:QAE327712 QKA327708:QKA327712 QTW327708:QTW327712 RDS327708:RDS327712 RNO327708:RNO327712 RXK327708:RXK327712 SHG327708:SHG327712 SRC327708:SRC327712 TAY327708:TAY327712 TKU327708:TKU327712 TUQ327708:TUQ327712 UEM327708:UEM327712 UOI327708:UOI327712 UYE327708:UYE327712 VIA327708:VIA327712 VRW327708:VRW327712 WBS327708:WBS327712 WLO327708:WLO327712 WVK327708:WVK327712 IY393244:IY393248 SU393244:SU393248 ACQ393244:ACQ393248 AMM393244:AMM393248 AWI393244:AWI393248 BGE393244:BGE393248 BQA393244:BQA393248 BZW393244:BZW393248 CJS393244:CJS393248 CTO393244:CTO393248 DDK393244:DDK393248 DNG393244:DNG393248 DXC393244:DXC393248 EGY393244:EGY393248 EQU393244:EQU393248 FAQ393244:FAQ393248 FKM393244:FKM393248 FUI393244:FUI393248 GEE393244:GEE393248 GOA393244:GOA393248 GXW393244:GXW393248 HHS393244:HHS393248 HRO393244:HRO393248 IBK393244:IBK393248 ILG393244:ILG393248 IVC393244:IVC393248 JEY393244:JEY393248 JOU393244:JOU393248 JYQ393244:JYQ393248 KIM393244:KIM393248 KSI393244:KSI393248 LCE393244:LCE393248 LMA393244:LMA393248 LVW393244:LVW393248 MFS393244:MFS393248 MPO393244:MPO393248 MZK393244:MZK393248 NJG393244:NJG393248 NTC393244:NTC393248 OCY393244:OCY393248 OMU393244:OMU393248 OWQ393244:OWQ393248 PGM393244:PGM393248 PQI393244:PQI393248 QAE393244:QAE393248 QKA393244:QKA393248 QTW393244:QTW393248 RDS393244:RDS393248 RNO393244:RNO393248 RXK393244:RXK393248 SHG393244:SHG393248 SRC393244:SRC393248 TAY393244:TAY393248 TKU393244:TKU393248 TUQ393244:TUQ393248 UEM393244:UEM393248 UOI393244:UOI393248 UYE393244:UYE393248 VIA393244:VIA393248 VRW393244:VRW393248 WBS393244:WBS393248 WLO393244:WLO393248 WVK393244:WVK393248 IY458780:IY458784 SU458780:SU458784 ACQ458780:ACQ458784 AMM458780:AMM458784 AWI458780:AWI458784 BGE458780:BGE458784 BQA458780:BQA458784 BZW458780:BZW458784 CJS458780:CJS458784 CTO458780:CTO458784 DDK458780:DDK458784 DNG458780:DNG458784 DXC458780:DXC458784 EGY458780:EGY458784 EQU458780:EQU458784 FAQ458780:FAQ458784 FKM458780:FKM458784 FUI458780:FUI458784 GEE458780:GEE458784 GOA458780:GOA458784 GXW458780:GXW458784 HHS458780:HHS458784 HRO458780:HRO458784 IBK458780:IBK458784 ILG458780:ILG458784 IVC458780:IVC458784 JEY458780:JEY458784 JOU458780:JOU458784 JYQ458780:JYQ458784 KIM458780:KIM458784 KSI458780:KSI458784 LCE458780:LCE458784 LMA458780:LMA458784 LVW458780:LVW458784 MFS458780:MFS458784 MPO458780:MPO458784 MZK458780:MZK458784 NJG458780:NJG458784 NTC458780:NTC458784 OCY458780:OCY458784 OMU458780:OMU458784 OWQ458780:OWQ458784 PGM458780:PGM458784 PQI458780:PQI458784 QAE458780:QAE458784 QKA458780:QKA458784 QTW458780:QTW458784 RDS458780:RDS458784 RNO458780:RNO458784 RXK458780:RXK458784 SHG458780:SHG458784 SRC458780:SRC458784 TAY458780:TAY458784 TKU458780:TKU458784 TUQ458780:TUQ458784 UEM458780:UEM458784 UOI458780:UOI458784 UYE458780:UYE458784 VIA458780:VIA458784 VRW458780:VRW458784 WBS458780:WBS458784 WLO458780:WLO458784 WVK458780:WVK458784 IY524316:IY524320 SU524316:SU524320 ACQ524316:ACQ524320 AMM524316:AMM524320 AWI524316:AWI524320 BGE524316:BGE524320 BQA524316:BQA524320 BZW524316:BZW524320 CJS524316:CJS524320 CTO524316:CTO524320 DDK524316:DDK524320 DNG524316:DNG524320 DXC524316:DXC524320 EGY524316:EGY524320 EQU524316:EQU524320 FAQ524316:FAQ524320 FKM524316:FKM524320 FUI524316:FUI524320 GEE524316:GEE524320 GOA524316:GOA524320 GXW524316:GXW524320 HHS524316:HHS524320 HRO524316:HRO524320 IBK524316:IBK524320 ILG524316:ILG524320 IVC524316:IVC524320 JEY524316:JEY524320 JOU524316:JOU524320 JYQ524316:JYQ524320 KIM524316:KIM524320 KSI524316:KSI524320 LCE524316:LCE524320 LMA524316:LMA524320 LVW524316:LVW524320 MFS524316:MFS524320 MPO524316:MPO524320 MZK524316:MZK524320 NJG524316:NJG524320 NTC524316:NTC524320 OCY524316:OCY524320 OMU524316:OMU524320 OWQ524316:OWQ524320 PGM524316:PGM524320 PQI524316:PQI524320 QAE524316:QAE524320 QKA524316:QKA524320 QTW524316:QTW524320 RDS524316:RDS524320 RNO524316:RNO524320 RXK524316:RXK524320 SHG524316:SHG524320 SRC524316:SRC524320 TAY524316:TAY524320 TKU524316:TKU524320 TUQ524316:TUQ524320 UEM524316:UEM524320 UOI524316:UOI524320 UYE524316:UYE524320 VIA524316:VIA524320 VRW524316:VRW524320 WBS524316:WBS524320 WLO524316:WLO524320 WVK524316:WVK524320 IY589852:IY589856 SU589852:SU589856 ACQ589852:ACQ589856 AMM589852:AMM589856 AWI589852:AWI589856 BGE589852:BGE589856 BQA589852:BQA589856 BZW589852:BZW589856 CJS589852:CJS589856 CTO589852:CTO589856 DDK589852:DDK589856 DNG589852:DNG589856 DXC589852:DXC589856 EGY589852:EGY589856 EQU589852:EQU589856 FAQ589852:FAQ589856 FKM589852:FKM589856 FUI589852:FUI589856 GEE589852:GEE589856 GOA589852:GOA589856 GXW589852:GXW589856 HHS589852:HHS589856 HRO589852:HRO589856 IBK589852:IBK589856 ILG589852:ILG589856 IVC589852:IVC589856 JEY589852:JEY589856 JOU589852:JOU589856 JYQ589852:JYQ589856 KIM589852:KIM589856 KSI589852:KSI589856 LCE589852:LCE589856 LMA589852:LMA589856 LVW589852:LVW589856 MFS589852:MFS589856 MPO589852:MPO589856 MZK589852:MZK589856 NJG589852:NJG589856 NTC589852:NTC589856 OCY589852:OCY589856 OMU589852:OMU589856 OWQ589852:OWQ589856 PGM589852:PGM589856 PQI589852:PQI589856 QAE589852:QAE589856 QKA589852:QKA589856 QTW589852:QTW589856 RDS589852:RDS589856 RNO589852:RNO589856 RXK589852:RXK589856 SHG589852:SHG589856 SRC589852:SRC589856 TAY589852:TAY589856 TKU589852:TKU589856 TUQ589852:TUQ589856 UEM589852:UEM589856 UOI589852:UOI589856 UYE589852:UYE589856 VIA589852:VIA589856 VRW589852:VRW589856 WBS589852:WBS589856 WLO589852:WLO589856 WVK589852:WVK589856 IY655388:IY655392 SU655388:SU655392 ACQ655388:ACQ655392 AMM655388:AMM655392 AWI655388:AWI655392 BGE655388:BGE655392 BQA655388:BQA655392 BZW655388:BZW655392 CJS655388:CJS655392 CTO655388:CTO655392 DDK655388:DDK655392 DNG655388:DNG655392 DXC655388:DXC655392 EGY655388:EGY655392 EQU655388:EQU655392 FAQ655388:FAQ655392 FKM655388:FKM655392 FUI655388:FUI655392 GEE655388:GEE655392 GOA655388:GOA655392 GXW655388:GXW655392 HHS655388:HHS655392 HRO655388:HRO655392 IBK655388:IBK655392 ILG655388:ILG655392 IVC655388:IVC655392 JEY655388:JEY655392 JOU655388:JOU655392 JYQ655388:JYQ655392 KIM655388:KIM655392 KSI655388:KSI655392 LCE655388:LCE655392 LMA655388:LMA655392 LVW655388:LVW655392 MFS655388:MFS655392 MPO655388:MPO655392 MZK655388:MZK655392 NJG655388:NJG655392 NTC655388:NTC655392 OCY655388:OCY655392 OMU655388:OMU655392 OWQ655388:OWQ655392 PGM655388:PGM655392 PQI655388:PQI655392 QAE655388:QAE655392 QKA655388:QKA655392 QTW655388:QTW655392 RDS655388:RDS655392 RNO655388:RNO655392 RXK655388:RXK655392 SHG655388:SHG655392 SRC655388:SRC655392 TAY655388:TAY655392 TKU655388:TKU655392 TUQ655388:TUQ655392 UEM655388:UEM655392 UOI655388:UOI655392 UYE655388:UYE655392 VIA655388:VIA655392 VRW655388:VRW655392 WBS655388:WBS655392 WLO655388:WLO655392 WVK655388:WVK655392 IY720924:IY720928 SU720924:SU720928 ACQ720924:ACQ720928 AMM720924:AMM720928 AWI720924:AWI720928 BGE720924:BGE720928 BQA720924:BQA720928 BZW720924:BZW720928 CJS720924:CJS720928 CTO720924:CTO720928 DDK720924:DDK720928 DNG720924:DNG720928 DXC720924:DXC720928 EGY720924:EGY720928 EQU720924:EQU720928 FAQ720924:FAQ720928 FKM720924:FKM720928 FUI720924:FUI720928 GEE720924:GEE720928 GOA720924:GOA720928 GXW720924:GXW720928 HHS720924:HHS720928 HRO720924:HRO720928 IBK720924:IBK720928 ILG720924:ILG720928 IVC720924:IVC720928 JEY720924:JEY720928 JOU720924:JOU720928 JYQ720924:JYQ720928 KIM720924:KIM720928 KSI720924:KSI720928 LCE720924:LCE720928 LMA720924:LMA720928 LVW720924:LVW720928 MFS720924:MFS720928 MPO720924:MPO720928 MZK720924:MZK720928 NJG720924:NJG720928 NTC720924:NTC720928 OCY720924:OCY720928 OMU720924:OMU720928 OWQ720924:OWQ720928 PGM720924:PGM720928 PQI720924:PQI720928 QAE720924:QAE720928 QKA720924:QKA720928 QTW720924:QTW720928 RDS720924:RDS720928 RNO720924:RNO720928 RXK720924:RXK720928 SHG720924:SHG720928 SRC720924:SRC720928 TAY720924:TAY720928 TKU720924:TKU720928 TUQ720924:TUQ720928 UEM720924:UEM720928 UOI720924:UOI720928 UYE720924:UYE720928 VIA720924:VIA720928 VRW720924:VRW720928 WBS720924:WBS720928 WLO720924:WLO720928 WVK720924:WVK720928 IY786460:IY786464 SU786460:SU786464 ACQ786460:ACQ786464 AMM786460:AMM786464 AWI786460:AWI786464 BGE786460:BGE786464 BQA786460:BQA786464 BZW786460:BZW786464 CJS786460:CJS786464 CTO786460:CTO786464 DDK786460:DDK786464 DNG786460:DNG786464 DXC786460:DXC786464 EGY786460:EGY786464 EQU786460:EQU786464 FAQ786460:FAQ786464 FKM786460:FKM786464 FUI786460:FUI786464 GEE786460:GEE786464 GOA786460:GOA786464 GXW786460:GXW786464 HHS786460:HHS786464 HRO786460:HRO786464 IBK786460:IBK786464 ILG786460:ILG786464 IVC786460:IVC786464 JEY786460:JEY786464 JOU786460:JOU786464 JYQ786460:JYQ786464 KIM786460:KIM786464 KSI786460:KSI786464 LCE786460:LCE786464 LMA786460:LMA786464 LVW786460:LVW786464 MFS786460:MFS786464 MPO786460:MPO786464 MZK786460:MZK786464 NJG786460:NJG786464 NTC786460:NTC786464 OCY786460:OCY786464 OMU786460:OMU786464 OWQ786460:OWQ786464 PGM786460:PGM786464 PQI786460:PQI786464 QAE786460:QAE786464 QKA786460:QKA786464 QTW786460:QTW786464 RDS786460:RDS786464 RNO786460:RNO786464 RXK786460:RXK786464 SHG786460:SHG786464 SRC786460:SRC786464 TAY786460:TAY786464 TKU786460:TKU786464 TUQ786460:TUQ786464 UEM786460:UEM786464 UOI786460:UOI786464 UYE786460:UYE786464 VIA786460:VIA786464 VRW786460:VRW786464 WBS786460:WBS786464 WLO786460:WLO786464 WVK786460:WVK786464 IY851996:IY852000 SU851996:SU852000 ACQ851996:ACQ852000 AMM851996:AMM852000 AWI851996:AWI852000 BGE851996:BGE852000 BQA851996:BQA852000 BZW851996:BZW852000 CJS851996:CJS852000 CTO851996:CTO852000 DDK851996:DDK852000 DNG851996:DNG852000 DXC851996:DXC852000 EGY851996:EGY852000 EQU851996:EQU852000 FAQ851996:FAQ852000 FKM851996:FKM852000 FUI851996:FUI852000 GEE851996:GEE852000 GOA851996:GOA852000 GXW851996:GXW852000 HHS851996:HHS852000 HRO851996:HRO852000 IBK851996:IBK852000 ILG851996:ILG852000 IVC851996:IVC852000 JEY851996:JEY852000 JOU851996:JOU852000 JYQ851996:JYQ852000 KIM851996:KIM852000 KSI851996:KSI852000 LCE851996:LCE852000 LMA851996:LMA852000 LVW851996:LVW852000 MFS851996:MFS852000 MPO851996:MPO852000 MZK851996:MZK852000 NJG851996:NJG852000 NTC851996:NTC852000 OCY851996:OCY852000 OMU851996:OMU852000 OWQ851996:OWQ852000 PGM851996:PGM852000 PQI851996:PQI852000 QAE851996:QAE852000 QKA851996:QKA852000 QTW851996:QTW852000 RDS851996:RDS852000 RNO851996:RNO852000 RXK851996:RXK852000 SHG851996:SHG852000 SRC851996:SRC852000 TAY851996:TAY852000 TKU851996:TKU852000 TUQ851996:TUQ852000 UEM851996:UEM852000 UOI851996:UOI852000 UYE851996:UYE852000 VIA851996:VIA852000 VRW851996:VRW852000 WBS851996:WBS852000 WLO851996:WLO852000 WVK851996:WVK852000 IY917532:IY917536 SU917532:SU917536 ACQ917532:ACQ917536 AMM917532:AMM917536 AWI917532:AWI917536 BGE917532:BGE917536 BQA917532:BQA917536 BZW917532:BZW917536 CJS917532:CJS917536 CTO917532:CTO917536 DDK917532:DDK917536 DNG917532:DNG917536 DXC917532:DXC917536 EGY917532:EGY917536 EQU917532:EQU917536 FAQ917532:FAQ917536 FKM917532:FKM917536 FUI917532:FUI917536 GEE917532:GEE917536 GOA917532:GOA917536 GXW917532:GXW917536 HHS917532:HHS917536 HRO917532:HRO917536 IBK917532:IBK917536 ILG917532:ILG917536 IVC917532:IVC917536 JEY917532:JEY917536 JOU917532:JOU917536 JYQ917532:JYQ917536 KIM917532:KIM917536 KSI917532:KSI917536 LCE917532:LCE917536 LMA917532:LMA917536 LVW917532:LVW917536 MFS917532:MFS917536 MPO917532:MPO917536 MZK917532:MZK917536 NJG917532:NJG917536 NTC917532:NTC917536 OCY917532:OCY917536 OMU917532:OMU917536 OWQ917532:OWQ917536 PGM917532:PGM917536 PQI917532:PQI917536 QAE917532:QAE917536 QKA917532:QKA917536 QTW917532:QTW917536 RDS917532:RDS917536 RNO917532:RNO917536 RXK917532:RXK917536 SHG917532:SHG917536 SRC917532:SRC917536 TAY917532:TAY917536 TKU917532:TKU917536 TUQ917532:TUQ917536 UEM917532:UEM917536 UOI917532:UOI917536 UYE917532:UYE917536 VIA917532:VIA917536 VRW917532:VRW917536 WBS917532:WBS917536 WLO917532:WLO917536 WVK917532:WVK917536 IY983068:IY983072 SU983068:SU983072 ACQ983068:ACQ983072 AMM983068:AMM983072 AWI983068:AWI983072 BGE983068:BGE983072 BQA983068:BQA983072 BZW983068:BZW983072 CJS983068:CJS983072 CTO983068:CTO983072 DDK983068:DDK983072 DNG983068:DNG983072 DXC983068:DXC983072 EGY983068:EGY983072 EQU983068:EQU983072 FAQ983068:FAQ983072 FKM983068:FKM983072 FUI983068:FUI983072 GEE983068:GEE983072 GOA983068:GOA983072 GXW983068:GXW983072 HHS983068:HHS983072 HRO983068:HRO983072 IBK983068:IBK983072 ILG983068:ILG983072 IVC983068:IVC983072 JEY983068:JEY983072 JOU983068:JOU983072 JYQ983068:JYQ983072 KIM983068:KIM983072 KSI983068:KSI983072 LCE983068:LCE983072 LMA983068:LMA983072 LVW983068:LVW983072 MFS983068:MFS983072 MPO983068:MPO983072 MZK983068:MZK983072 NJG983068:NJG983072 NTC983068:NTC983072 OCY983068:OCY983072 OMU983068:OMU983072 OWQ983068:OWQ983072 PGM983068:PGM983072 PQI983068:PQI983072 QAE983068:QAE983072 QKA983068:QKA983072 QTW983068:QTW983072 RDS983068:RDS983072 RNO983068:RNO983072 RXK983068:RXK983072 SHG983068:SHG983072 SRC983068:SRC983072 TAY983068:TAY983072 TKU983068:TKU983072 TUQ983068:TUQ983072 UEM983068:UEM983072 UOI983068:UOI983072 UYE983068:UYE983072 VIA983068:VIA983072 VRW983068:VRW983072 WBS983068:WBS983072 WLO983068:WLO983072 WVK983068:WVK983072 B131111:B131115 B196647:B196651 B262183:B262187 B327719:B327723 B393255:B393259 B458791:B458795 B524327:B524331 B589863:B589867 B655399:B655403 B720935:B720939 B786471:B786475 B852007:B852011 B917543:B917547 B49:B50" xr:uid="{00000000-0002-0000-0200-000001000000}">
      <formula1>$C$103:$C$113</formula1>
    </dataValidation>
    <dataValidation type="list" allowBlank="1" showInputMessage="1" showErrorMessage="1" prompt="SELECT FROM DROP DOWN" sqref="B65557:B65558 B917525:B917526 B851989:B851990 B786453:B786454 B720917:B720918 B655381:B655382 B589845:B589846 B524309:B524310 B458773:B458774 B393237:B393238 B327701:B327702 B262165:B262166 B196629:B196630 B131093:B131094 WVK983050:WVK983051 WLO983050:WLO983051 WBS983050:WBS983051 VRW983050:VRW983051 VIA983050:VIA983051 UYE983050:UYE983051 UOI983050:UOI983051 UEM983050:UEM983051 TUQ983050:TUQ983051 TKU983050:TKU983051 TAY983050:TAY983051 SRC983050:SRC983051 SHG983050:SHG983051 RXK983050:RXK983051 RNO983050:RNO983051 RDS983050:RDS983051 QTW983050:QTW983051 QKA983050:QKA983051 QAE983050:QAE983051 PQI983050:PQI983051 PGM983050:PGM983051 OWQ983050:OWQ983051 OMU983050:OMU983051 OCY983050:OCY983051 NTC983050:NTC983051 NJG983050:NJG983051 MZK983050:MZK983051 MPO983050:MPO983051 MFS983050:MFS983051 LVW983050:LVW983051 LMA983050:LMA983051 LCE983050:LCE983051 KSI983050:KSI983051 KIM983050:KIM983051 JYQ983050:JYQ983051 JOU983050:JOU983051 JEY983050:JEY983051 IVC983050:IVC983051 ILG983050:ILG983051 IBK983050:IBK983051 HRO983050:HRO983051 HHS983050:HHS983051 GXW983050:GXW983051 GOA983050:GOA983051 GEE983050:GEE983051 FUI983050:FUI983051 FKM983050:FKM983051 FAQ983050:FAQ983051 EQU983050:EQU983051 EGY983050:EGY983051 DXC983050:DXC983051 DNG983050:DNG983051 DDK983050:DDK983051 CTO983050:CTO983051 CJS983050:CJS983051 BZW983050:BZW983051 BQA983050:BQA983051 BGE983050:BGE983051 AWI983050:AWI983051 AMM983050:AMM983051 ACQ983050:ACQ983051 SU983050:SU983051 IY983050:IY983051 WVK917514:WVK917515 WLO917514:WLO917515 WBS917514:WBS917515 VRW917514:VRW917515 VIA917514:VIA917515 UYE917514:UYE917515 UOI917514:UOI917515 UEM917514:UEM917515 TUQ917514:TUQ917515 TKU917514:TKU917515 TAY917514:TAY917515 SRC917514:SRC917515 SHG917514:SHG917515 RXK917514:RXK917515 RNO917514:RNO917515 RDS917514:RDS917515 QTW917514:QTW917515 QKA917514:QKA917515 QAE917514:QAE917515 PQI917514:PQI917515 PGM917514:PGM917515 OWQ917514:OWQ917515 OMU917514:OMU917515 OCY917514:OCY917515 NTC917514:NTC917515 NJG917514:NJG917515 MZK917514:MZK917515 MPO917514:MPO917515 MFS917514:MFS917515 LVW917514:LVW917515 LMA917514:LMA917515 LCE917514:LCE917515 KSI917514:KSI917515 KIM917514:KIM917515 JYQ917514:JYQ917515 JOU917514:JOU917515 JEY917514:JEY917515 IVC917514:IVC917515 ILG917514:ILG917515 IBK917514:IBK917515 HRO917514:HRO917515 HHS917514:HHS917515 GXW917514:GXW917515 GOA917514:GOA917515 GEE917514:GEE917515 FUI917514:FUI917515 FKM917514:FKM917515 FAQ917514:FAQ917515 EQU917514:EQU917515 EGY917514:EGY917515 DXC917514:DXC917515 DNG917514:DNG917515 DDK917514:DDK917515 CTO917514:CTO917515 CJS917514:CJS917515 BZW917514:BZW917515 BQA917514:BQA917515 BGE917514:BGE917515 AWI917514:AWI917515 AMM917514:AMM917515 ACQ917514:ACQ917515 SU917514:SU917515 IY917514:IY917515 WVK851978:WVK851979 WLO851978:WLO851979 WBS851978:WBS851979 VRW851978:VRW851979 VIA851978:VIA851979 UYE851978:UYE851979 UOI851978:UOI851979 UEM851978:UEM851979 TUQ851978:TUQ851979 TKU851978:TKU851979 TAY851978:TAY851979 SRC851978:SRC851979 SHG851978:SHG851979 RXK851978:RXK851979 RNO851978:RNO851979 RDS851978:RDS851979 QTW851978:QTW851979 QKA851978:QKA851979 QAE851978:QAE851979 PQI851978:PQI851979 PGM851978:PGM851979 OWQ851978:OWQ851979 OMU851978:OMU851979 OCY851978:OCY851979 NTC851978:NTC851979 NJG851978:NJG851979 MZK851978:MZK851979 MPO851978:MPO851979 MFS851978:MFS851979 LVW851978:LVW851979 LMA851978:LMA851979 LCE851978:LCE851979 KSI851978:KSI851979 KIM851978:KIM851979 JYQ851978:JYQ851979 JOU851978:JOU851979 JEY851978:JEY851979 IVC851978:IVC851979 ILG851978:ILG851979 IBK851978:IBK851979 HRO851978:HRO851979 HHS851978:HHS851979 GXW851978:GXW851979 GOA851978:GOA851979 GEE851978:GEE851979 FUI851978:FUI851979 FKM851978:FKM851979 FAQ851978:FAQ851979 EQU851978:EQU851979 EGY851978:EGY851979 DXC851978:DXC851979 DNG851978:DNG851979 DDK851978:DDK851979 CTO851978:CTO851979 CJS851978:CJS851979 BZW851978:BZW851979 BQA851978:BQA851979 BGE851978:BGE851979 AWI851978:AWI851979 AMM851978:AMM851979 ACQ851978:ACQ851979 SU851978:SU851979 IY851978:IY851979 WVK786442:WVK786443 WLO786442:WLO786443 WBS786442:WBS786443 VRW786442:VRW786443 VIA786442:VIA786443 UYE786442:UYE786443 UOI786442:UOI786443 UEM786442:UEM786443 TUQ786442:TUQ786443 TKU786442:TKU786443 TAY786442:TAY786443 SRC786442:SRC786443 SHG786442:SHG786443 RXK786442:RXK786443 RNO786442:RNO786443 RDS786442:RDS786443 QTW786442:QTW786443 QKA786442:QKA786443 QAE786442:QAE786443 PQI786442:PQI786443 PGM786442:PGM786443 OWQ786442:OWQ786443 OMU786442:OMU786443 OCY786442:OCY786443 NTC786442:NTC786443 NJG786442:NJG786443 MZK786442:MZK786443 MPO786442:MPO786443 MFS786442:MFS786443 LVW786442:LVW786443 LMA786442:LMA786443 LCE786442:LCE786443 KSI786442:KSI786443 KIM786442:KIM786443 JYQ786442:JYQ786443 JOU786442:JOU786443 JEY786442:JEY786443 IVC786442:IVC786443 ILG786442:ILG786443 IBK786442:IBK786443 HRO786442:HRO786443 HHS786442:HHS786443 GXW786442:GXW786443 GOA786442:GOA786443 GEE786442:GEE786443 FUI786442:FUI786443 FKM786442:FKM786443 FAQ786442:FAQ786443 EQU786442:EQU786443 EGY786442:EGY786443 DXC786442:DXC786443 DNG786442:DNG786443 DDK786442:DDK786443 CTO786442:CTO786443 CJS786442:CJS786443 BZW786442:BZW786443 BQA786442:BQA786443 BGE786442:BGE786443 AWI786442:AWI786443 AMM786442:AMM786443 ACQ786442:ACQ786443 SU786442:SU786443 IY786442:IY786443 WVK720906:WVK720907 WLO720906:WLO720907 WBS720906:WBS720907 VRW720906:VRW720907 VIA720906:VIA720907 UYE720906:UYE720907 UOI720906:UOI720907 UEM720906:UEM720907 TUQ720906:TUQ720907 TKU720906:TKU720907 TAY720906:TAY720907 SRC720906:SRC720907 SHG720906:SHG720907 RXK720906:RXK720907 RNO720906:RNO720907 RDS720906:RDS720907 QTW720906:QTW720907 QKA720906:QKA720907 QAE720906:QAE720907 PQI720906:PQI720907 PGM720906:PGM720907 OWQ720906:OWQ720907 OMU720906:OMU720907 OCY720906:OCY720907 NTC720906:NTC720907 NJG720906:NJG720907 MZK720906:MZK720907 MPO720906:MPO720907 MFS720906:MFS720907 LVW720906:LVW720907 LMA720906:LMA720907 LCE720906:LCE720907 KSI720906:KSI720907 KIM720906:KIM720907 JYQ720906:JYQ720907 JOU720906:JOU720907 JEY720906:JEY720907 IVC720906:IVC720907 ILG720906:ILG720907 IBK720906:IBK720907 HRO720906:HRO720907 HHS720906:HHS720907 GXW720906:GXW720907 GOA720906:GOA720907 GEE720906:GEE720907 FUI720906:FUI720907 FKM720906:FKM720907 FAQ720906:FAQ720907 EQU720906:EQU720907 EGY720906:EGY720907 DXC720906:DXC720907 DNG720906:DNG720907 DDK720906:DDK720907 CTO720906:CTO720907 CJS720906:CJS720907 BZW720906:BZW720907 BQA720906:BQA720907 BGE720906:BGE720907 AWI720906:AWI720907 AMM720906:AMM720907 ACQ720906:ACQ720907 SU720906:SU720907 IY720906:IY720907 WVK655370:WVK655371 WLO655370:WLO655371 WBS655370:WBS655371 VRW655370:VRW655371 VIA655370:VIA655371 UYE655370:UYE655371 UOI655370:UOI655371 UEM655370:UEM655371 TUQ655370:TUQ655371 TKU655370:TKU655371 TAY655370:TAY655371 SRC655370:SRC655371 SHG655370:SHG655371 RXK655370:RXK655371 RNO655370:RNO655371 RDS655370:RDS655371 QTW655370:QTW655371 QKA655370:QKA655371 QAE655370:QAE655371 PQI655370:PQI655371 PGM655370:PGM655371 OWQ655370:OWQ655371 OMU655370:OMU655371 OCY655370:OCY655371 NTC655370:NTC655371 NJG655370:NJG655371 MZK655370:MZK655371 MPO655370:MPO655371 MFS655370:MFS655371 LVW655370:LVW655371 LMA655370:LMA655371 LCE655370:LCE655371 KSI655370:KSI655371 KIM655370:KIM655371 JYQ655370:JYQ655371 JOU655370:JOU655371 JEY655370:JEY655371 IVC655370:IVC655371 ILG655370:ILG655371 IBK655370:IBK655371 HRO655370:HRO655371 HHS655370:HHS655371 GXW655370:GXW655371 GOA655370:GOA655371 GEE655370:GEE655371 FUI655370:FUI655371 FKM655370:FKM655371 FAQ655370:FAQ655371 EQU655370:EQU655371 EGY655370:EGY655371 DXC655370:DXC655371 DNG655370:DNG655371 DDK655370:DDK655371 CTO655370:CTO655371 CJS655370:CJS655371 BZW655370:BZW655371 BQA655370:BQA655371 BGE655370:BGE655371 AWI655370:AWI655371 AMM655370:AMM655371 ACQ655370:ACQ655371 SU655370:SU655371 IY655370:IY655371 WVK589834:WVK589835 WLO589834:WLO589835 WBS589834:WBS589835 VRW589834:VRW589835 VIA589834:VIA589835 UYE589834:UYE589835 UOI589834:UOI589835 UEM589834:UEM589835 TUQ589834:TUQ589835 TKU589834:TKU589835 TAY589834:TAY589835 SRC589834:SRC589835 SHG589834:SHG589835 RXK589834:RXK589835 RNO589834:RNO589835 RDS589834:RDS589835 QTW589834:QTW589835 QKA589834:QKA589835 QAE589834:QAE589835 PQI589834:PQI589835 PGM589834:PGM589835 OWQ589834:OWQ589835 OMU589834:OMU589835 OCY589834:OCY589835 NTC589834:NTC589835 NJG589834:NJG589835 MZK589834:MZK589835 MPO589834:MPO589835 MFS589834:MFS589835 LVW589834:LVW589835 LMA589834:LMA589835 LCE589834:LCE589835 KSI589834:KSI589835 KIM589834:KIM589835 JYQ589834:JYQ589835 JOU589834:JOU589835 JEY589834:JEY589835 IVC589834:IVC589835 ILG589834:ILG589835 IBK589834:IBK589835 HRO589834:HRO589835 HHS589834:HHS589835 GXW589834:GXW589835 GOA589834:GOA589835 GEE589834:GEE589835 FUI589834:FUI589835 FKM589834:FKM589835 FAQ589834:FAQ589835 EQU589834:EQU589835 EGY589834:EGY589835 DXC589834:DXC589835 DNG589834:DNG589835 DDK589834:DDK589835 CTO589834:CTO589835 CJS589834:CJS589835 BZW589834:BZW589835 BQA589834:BQA589835 BGE589834:BGE589835 AWI589834:AWI589835 AMM589834:AMM589835 ACQ589834:ACQ589835 SU589834:SU589835 IY589834:IY589835 WVK524298:WVK524299 WLO524298:WLO524299 WBS524298:WBS524299 VRW524298:VRW524299 VIA524298:VIA524299 UYE524298:UYE524299 UOI524298:UOI524299 UEM524298:UEM524299 TUQ524298:TUQ524299 TKU524298:TKU524299 TAY524298:TAY524299 SRC524298:SRC524299 SHG524298:SHG524299 RXK524298:RXK524299 RNO524298:RNO524299 RDS524298:RDS524299 QTW524298:QTW524299 QKA524298:QKA524299 QAE524298:QAE524299 PQI524298:PQI524299 PGM524298:PGM524299 OWQ524298:OWQ524299 OMU524298:OMU524299 OCY524298:OCY524299 NTC524298:NTC524299 NJG524298:NJG524299 MZK524298:MZK524299 MPO524298:MPO524299 MFS524298:MFS524299 LVW524298:LVW524299 LMA524298:LMA524299 LCE524298:LCE524299 KSI524298:KSI524299 KIM524298:KIM524299 JYQ524298:JYQ524299 JOU524298:JOU524299 JEY524298:JEY524299 IVC524298:IVC524299 ILG524298:ILG524299 IBK524298:IBK524299 HRO524298:HRO524299 HHS524298:HHS524299 GXW524298:GXW524299 GOA524298:GOA524299 GEE524298:GEE524299 FUI524298:FUI524299 FKM524298:FKM524299 FAQ524298:FAQ524299 EQU524298:EQU524299 EGY524298:EGY524299 DXC524298:DXC524299 DNG524298:DNG524299 DDK524298:DDK524299 CTO524298:CTO524299 CJS524298:CJS524299 BZW524298:BZW524299 BQA524298:BQA524299 BGE524298:BGE524299 AWI524298:AWI524299 AMM524298:AMM524299 ACQ524298:ACQ524299 SU524298:SU524299 IY524298:IY524299 WVK458762:WVK458763 WLO458762:WLO458763 WBS458762:WBS458763 VRW458762:VRW458763 VIA458762:VIA458763 UYE458762:UYE458763 UOI458762:UOI458763 UEM458762:UEM458763 TUQ458762:TUQ458763 TKU458762:TKU458763 TAY458762:TAY458763 SRC458762:SRC458763 SHG458762:SHG458763 RXK458762:RXK458763 RNO458762:RNO458763 RDS458762:RDS458763 QTW458762:QTW458763 QKA458762:QKA458763 QAE458762:QAE458763 PQI458762:PQI458763 PGM458762:PGM458763 OWQ458762:OWQ458763 OMU458762:OMU458763 OCY458762:OCY458763 NTC458762:NTC458763 NJG458762:NJG458763 MZK458762:MZK458763 MPO458762:MPO458763 MFS458762:MFS458763 LVW458762:LVW458763 LMA458762:LMA458763 LCE458762:LCE458763 KSI458762:KSI458763 KIM458762:KIM458763 JYQ458762:JYQ458763 JOU458762:JOU458763 JEY458762:JEY458763 IVC458762:IVC458763 ILG458762:ILG458763 IBK458762:IBK458763 HRO458762:HRO458763 HHS458762:HHS458763 GXW458762:GXW458763 GOA458762:GOA458763 GEE458762:GEE458763 FUI458762:FUI458763 FKM458762:FKM458763 FAQ458762:FAQ458763 EQU458762:EQU458763 EGY458762:EGY458763 DXC458762:DXC458763 DNG458762:DNG458763 DDK458762:DDK458763 CTO458762:CTO458763 CJS458762:CJS458763 BZW458762:BZW458763 BQA458762:BQA458763 BGE458762:BGE458763 AWI458762:AWI458763 AMM458762:AMM458763 ACQ458762:ACQ458763 SU458762:SU458763 IY458762:IY458763 WVK393226:WVK393227 WLO393226:WLO393227 WBS393226:WBS393227 VRW393226:VRW393227 VIA393226:VIA393227 UYE393226:UYE393227 UOI393226:UOI393227 UEM393226:UEM393227 TUQ393226:TUQ393227 TKU393226:TKU393227 TAY393226:TAY393227 SRC393226:SRC393227 SHG393226:SHG393227 RXK393226:RXK393227 RNO393226:RNO393227 RDS393226:RDS393227 QTW393226:QTW393227 QKA393226:QKA393227 QAE393226:QAE393227 PQI393226:PQI393227 PGM393226:PGM393227 OWQ393226:OWQ393227 OMU393226:OMU393227 OCY393226:OCY393227 NTC393226:NTC393227 NJG393226:NJG393227 MZK393226:MZK393227 MPO393226:MPO393227 MFS393226:MFS393227 LVW393226:LVW393227 LMA393226:LMA393227 LCE393226:LCE393227 KSI393226:KSI393227 KIM393226:KIM393227 JYQ393226:JYQ393227 JOU393226:JOU393227 JEY393226:JEY393227 IVC393226:IVC393227 ILG393226:ILG393227 IBK393226:IBK393227 HRO393226:HRO393227 HHS393226:HHS393227 GXW393226:GXW393227 GOA393226:GOA393227 GEE393226:GEE393227 FUI393226:FUI393227 FKM393226:FKM393227 FAQ393226:FAQ393227 EQU393226:EQU393227 EGY393226:EGY393227 DXC393226:DXC393227 DNG393226:DNG393227 DDK393226:DDK393227 CTO393226:CTO393227 CJS393226:CJS393227 BZW393226:BZW393227 BQA393226:BQA393227 BGE393226:BGE393227 AWI393226:AWI393227 AMM393226:AMM393227 ACQ393226:ACQ393227 SU393226:SU393227 IY393226:IY393227 WVK327690:WVK327691 WLO327690:WLO327691 WBS327690:WBS327691 VRW327690:VRW327691 VIA327690:VIA327691 UYE327690:UYE327691 UOI327690:UOI327691 UEM327690:UEM327691 TUQ327690:TUQ327691 TKU327690:TKU327691 TAY327690:TAY327691 SRC327690:SRC327691 SHG327690:SHG327691 RXK327690:RXK327691 RNO327690:RNO327691 RDS327690:RDS327691 QTW327690:QTW327691 QKA327690:QKA327691 QAE327690:QAE327691 PQI327690:PQI327691 PGM327690:PGM327691 OWQ327690:OWQ327691 OMU327690:OMU327691 OCY327690:OCY327691 NTC327690:NTC327691 NJG327690:NJG327691 MZK327690:MZK327691 MPO327690:MPO327691 MFS327690:MFS327691 LVW327690:LVW327691 LMA327690:LMA327691 LCE327690:LCE327691 KSI327690:KSI327691 KIM327690:KIM327691 JYQ327690:JYQ327691 JOU327690:JOU327691 JEY327690:JEY327691 IVC327690:IVC327691 ILG327690:ILG327691 IBK327690:IBK327691 HRO327690:HRO327691 HHS327690:HHS327691 GXW327690:GXW327691 GOA327690:GOA327691 GEE327690:GEE327691 FUI327690:FUI327691 FKM327690:FKM327691 FAQ327690:FAQ327691 EQU327690:EQU327691 EGY327690:EGY327691 DXC327690:DXC327691 DNG327690:DNG327691 DDK327690:DDK327691 CTO327690:CTO327691 CJS327690:CJS327691 BZW327690:BZW327691 BQA327690:BQA327691 BGE327690:BGE327691 AWI327690:AWI327691 AMM327690:AMM327691 ACQ327690:ACQ327691 SU327690:SU327691 IY327690:IY327691 WVK262154:WVK262155 WLO262154:WLO262155 WBS262154:WBS262155 VRW262154:VRW262155 VIA262154:VIA262155 UYE262154:UYE262155 UOI262154:UOI262155 UEM262154:UEM262155 TUQ262154:TUQ262155 TKU262154:TKU262155 TAY262154:TAY262155 SRC262154:SRC262155 SHG262154:SHG262155 RXK262154:RXK262155 RNO262154:RNO262155 RDS262154:RDS262155 QTW262154:QTW262155 QKA262154:QKA262155 QAE262154:QAE262155 PQI262154:PQI262155 PGM262154:PGM262155 OWQ262154:OWQ262155 OMU262154:OMU262155 OCY262154:OCY262155 NTC262154:NTC262155 NJG262154:NJG262155 MZK262154:MZK262155 MPO262154:MPO262155 MFS262154:MFS262155 LVW262154:LVW262155 LMA262154:LMA262155 LCE262154:LCE262155 KSI262154:KSI262155 KIM262154:KIM262155 JYQ262154:JYQ262155 JOU262154:JOU262155 JEY262154:JEY262155 IVC262154:IVC262155 ILG262154:ILG262155 IBK262154:IBK262155 HRO262154:HRO262155 HHS262154:HHS262155 GXW262154:GXW262155 GOA262154:GOA262155 GEE262154:GEE262155 FUI262154:FUI262155 FKM262154:FKM262155 FAQ262154:FAQ262155 EQU262154:EQU262155 EGY262154:EGY262155 DXC262154:DXC262155 DNG262154:DNG262155 DDK262154:DDK262155 CTO262154:CTO262155 CJS262154:CJS262155 BZW262154:BZW262155 BQA262154:BQA262155 BGE262154:BGE262155 AWI262154:AWI262155 AMM262154:AMM262155 ACQ262154:ACQ262155 SU262154:SU262155 IY262154:IY262155 WVK196618:WVK196619 WLO196618:WLO196619 WBS196618:WBS196619 VRW196618:VRW196619 VIA196618:VIA196619 UYE196618:UYE196619 UOI196618:UOI196619 UEM196618:UEM196619 TUQ196618:TUQ196619 TKU196618:TKU196619 TAY196618:TAY196619 SRC196618:SRC196619 SHG196618:SHG196619 RXK196618:RXK196619 RNO196618:RNO196619 RDS196618:RDS196619 QTW196618:QTW196619 QKA196618:QKA196619 QAE196618:QAE196619 PQI196618:PQI196619 PGM196618:PGM196619 OWQ196618:OWQ196619 OMU196618:OMU196619 OCY196618:OCY196619 NTC196618:NTC196619 NJG196618:NJG196619 MZK196618:MZK196619 MPO196618:MPO196619 MFS196618:MFS196619 LVW196618:LVW196619 LMA196618:LMA196619 LCE196618:LCE196619 KSI196618:KSI196619 KIM196618:KIM196619 JYQ196618:JYQ196619 JOU196618:JOU196619 JEY196618:JEY196619 IVC196618:IVC196619 ILG196618:ILG196619 IBK196618:IBK196619 HRO196618:HRO196619 HHS196618:HHS196619 GXW196618:GXW196619 GOA196618:GOA196619 GEE196618:GEE196619 FUI196618:FUI196619 FKM196618:FKM196619 FAQ196618:FAQ196619 EQU196618:EQU196619 EGY196618:EGY196619 DXC196618:DXC196619 DNG196618:DNG196619 DDK196618:DDK196619 CTO196618:CTO196619 CJS196618:CJS196619 BZW196618:BZW196619 BQA196618:BQA196619 BGE196618:BGE196619 AWI196618:AWI196619 AMM196618:AMM196619 ACQ196618:ACQ196619 SU196618:SU196619 IY196618:IY196619 WVK131082:WVK131083 WLO131082:WLO131083 WBS131082:WBS131083 VRW131082:VRW131083 VIA131082:VIA131083 UYE131082:UYE131083 UOI131082:UOI131083 UEM131082:UEM131083 TUQ131082:TUQ131083 TKU131082:TKU131083 TAY131082:TAY131083 SRC131082:SRC131083 SHG131082:SHG131083 RXK131082:RXK131083 RNO131082:RNO131083 RDS131082:RDS131083 QTW131082:QTW131083 QKA131082:QKA131083 QAE131082:QAE131083 PQI131082:PQI131083 PGM131082:PGM131083 OWQ131082:OWQ131083 OMU131082:OMU131083 OCY131082:OCY131083 NTC131082:NTC131083 NJG131082:NJG131083 MZK131082:MZK131083 MPO131082:MPO131083 MFS131082:MFS131083 LVW131082:LVW131083 LMA131082:LMA131083 LCE131082:LCE131083 KSI131082:KSI131083 KIM131082:KIM131083 JYQ131082:JYQ131083 JOU131082:JOU131083 JEY131082:JEY131083 IVC131082:IVC131083 ILG131082:ILG131083 IBK131082:IBK131083 HRO131082:HRO131083 HHS131082:HHS131083 GXW131082:GXW131083 GOA131082:GOA131083 GEE131082:GEE131083 FUI131082:FUI131083 FKM131082:FKM131083 FAQ131082:FAQ131083 EQU131082:EQU131083 EGY131082:EGY131083 DXC131082:DXC131083 DNG131082:DNG131083 DDK131082:DDK131083 CTO131082:CTO131083 CJS131082:CJS131083 BZW131082:BZW131083 BQA131082:BQA131083 BGE131082:BGE131083 AWI131082:AWI131083 AMM131082:AMM131083 ACQ131082:ACQ131083 SU131082:SU131083 IY131082:IY131083 WVK65546:WVK65547 WLO65546:WLO65547 WBS65546:WBS65547 VRW65546:VRW65547 VIA65546:VIA65547 UYE65546:UYE65547 UOI65546:UOI65547 UEM65546:UEM65547 TUQ65546:TUQ65547 TKU65546:TKU65547 TAY65546:TAY65547 SRC65546:SRC65547 SHG65546:SHG65547 RXK65546:RXK65547 RNO65546:RNO65547 RDS65546:RDS65547 QTW65546:QTW65547 QKA65546:QKA65547 QAE65546:QAE65547 PQI65546:PQI65547 PGM65546:PGM65547 OWQ65546:OWQ65547 OMU65546:OMU65547 OCY65546:OCY65547 NTC65546:NTC65547 NJG65546:NJG65547 MZK65546:MZK65547 MPO65546:MPO65547 MFS65546:MFS65547 LVW65546:LVW65547 LMA65546:LMA65547 LCE65546:LCE65547 KSI65546:KSI65547 KIM65546:KIM65547 JYQ65546:JYQ65547 JOU65546:JOU65547 JEY65546:JEY65547 IVC65546:IVC65547 ILG65546:ILG65547 IBK65546:IBK65547 HRO65546:HRO65547 HHS65546:HHS65547 GXW65546:GXW65547 GOA65546:GOA65547 GEE65546:GEE65547 FUI65546:FUI65547 FKM65546:FKM65547 FAQ65546:FAQ65547 EQU65546:EQU65547 EGY65546:EGY65547 DXC65546:DXC65547 DNG65546:DNG65547 DDK65546:DDK65547 CTO65546:CTO65547 CJS65546:CJS65547 BZW65546:BZW65547 BQA65546:BQA65547 BGE65546:BGE65547 AWI65546:AWI65547 AMM65546:AMM65547 ACQ65546:ACQ65547 SU65546:SU65547 IY65546:IY65547 WVK23:WVK24 WLO23:WLO24 WBS23:WBS24 VRW23:VRW24 VIA23:VIA24 UYE23:UYE24 UOI23:UOI24 UEM23:UEM24 TUQ23:TUQ24 TKU23:TKU24 TAY23:TAY24 SRC23:SRC24 SHG23:SHG24 RXK23:RXK24 RNO23:RNO24 RDS23:RDS24 QTW23:QTW24 QKA23:QKA24 QAE23:QAE24 PQI23:PQI24 PGM23:PGM24 OWQ23:OWQ24 OMU23:OMU24 OCY23:OCY24 NTC23:NTC24 NJG23:NJG24 MZK23:MZK24 MPO23:MPO24 MFS23:MFS24 LVW23:LVW24 LMA23:LMA24 LCE23:LCE24 KSI23:KSI24 KIM23:KIM24 JYQ23:JYQ24 JOU23:JOU24 JEY23:JEY24 IVC23:IVC24 ILG23:ILG24 IBK23:IBK24 HRO23:HRO24 HHS23:HHS24 GXW23:GXW24 GOA23:GOA24 GEE23:GEE24 FUI23:FUI24 FKM23:FKM24 FAQ23:FAQ24 EQU23:EQU24 EGY23:EGY24 DXC23:DXC24 DNG23:DNG24 DDK23:DDK24 CTO23:CTO24 CJS23:CJS24 BZW23:BZW24 BQA23:BQA24 BGE23:BGE24 AWI23:AWI24 AMM23:AMM24 ACQ23:ACQ24 SU23:SU24 IY23:IY24 B983061:B983062" xr:uid="{00000000-0002-0000-0200-000002000000}">
      <formula1>$C$92:$C$96</formula1>
    </dataValidation>
    <dataValidation allowBlank="1" showInputMessage="1" showErrorMessage="1" promptTitle="Any Other Income" prompt="Mention source of income (Other than above)" sqref="B65569 B41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WVK35 IY65558 SU65558 ACQ65558 AMM65558 AWI65558 BGE65558 BQA65558 BZW65558 CJS65558 CTO65558 DDK65558 DNG65558 DXC65558 EGY65558 EQU65558 FAQ65558 FKM65558 FUI65558 GEE65558 GOA65558 GXW65558 HHS65558 HRO65558 IBK65558 ILG65558 IVC65558 JEY65558 JOU65558 JYQ65558 KIM65558 KSI65558 LCE65558 LMA65558 LVW65558 MFS65558 MPO65558 MZK65558 NJG65558 NTC65558 OCY65558 OMU65558 OWQ65558 PGM65558 PQI65558 QAE65558 QKA65558 QTW65558 RDS65558 RNO65558 RXK65558 SHG65558 SRC65558 TAY65558 TKU65558 TUQ65558 UEM65558 UOI65558 UYE65558 VIA65558 VRW65558 WBS65558 WLO65558 WVK65558 IY131094 SU131094 ACQ131094 AMM131094 AWI131094 BGE131094 BQA131094 BZW131094 CJS131094 CTO131094 DDK131094 DNG131094 DXC131094 EGY131094 EQU131094 FAQ131094 FKM131094 FUI131094 GEE131094 GOA131094 GXW131094 HHS131094 HRO131094 IBK131094 ILG131094 IVC131094 JEY131094 JOU131094 JYQ131094 KIM131094 KSI131094 LCE131094 LMA131094 LVW131094 MFS131094 MPO131094 MZK131094 NJG131094 NTC131094 OCY131094 OMU131094 OWQ131094 PGM131094 PQI131094 QAE131094 QKA131094 QTW131094 RDS131094 RNO131094 RXK131094 SHG131094 SRC131094 TAY131094 TKU131094 TUQ131094 UEM131094 UOI131094 UYE131094 VIA131094 VRW131094 WBS131094 WLO131094 WVK131094 IY196630 SU196630 ACQ196630 AMM196630 AWI196630 BGE196630 BQA196630 BZW196630 CJS196630 CTO196630 DDK196630 DNG196630 DXC196630 EGY196630 EQU196630 FAQ196630 FKM196630 FUI196630 GEE196630 GOA196630 GXW196630 HHS196630 HRO196630 IBK196630 ILG196630 IVC196630 JEY196630 JOU196630 JYQ196630 KIM196630 KSI196630 LCE196630 LMA196630 LVW196630 MFS196630 MPO196630 MZK196630 NJG196630 NTC196630 OCY196630 OMU196630 OWQ196630 PGM196630 PQI196630 QAE196630 QKA196630 QTW196630 RDS196630 RNO196630 RXK196630 SHG196630 SRC196630 TAY196630 TKU196630 TUQ196630 UEM196630 UOI196630 UYE196630 VIA196630 VRW196630 WBS196630 WLO196630 WVK196630 IY262166 SU262166 ACQ262166 AMM262166 AWI262166 BGE262166 BQA262166 BZW262166 CJS262166 CTO262166 DDK262166 DNG262166 DXC262166 EGY262166 EQU262166 FAQ262166 FKM262166 FUI262166 GEE262166 GOA262166 GXW262166 HHS262166 HRO262166 IBK262166 ILG262166 IVC262166 JEY262166 JOU262166 JYQ262166 KIM262166 KSI262166 LCE262166 LMA262166 LVW262166 MFS262166 MPO262166 MZK262166 NJG262166 NTC262166 OCY262166 OMU262166 OWQ262166 PGM262166 PQI262166 QAE262166 QKA262166 QTW262166 RDS262166 RNO262166 RXK262166 SHG262166 SRC262166 TAY262166 TKU262166 TUQ262166 UEM262166 UOI262166 UYE262166 VIA262166 VRW262166 WBS262166 WLO262166 WVK262166 IY327702 SU327702 ACQ327702 AMM327702 AWI327702 BGE327702 BQA327702 BZW327702 CJS327702 CTO327702 DDK327702 DNG327702 DXC327702 EGY327702 EQU327702 FAQ327702 FKM327702 FUI327702 GEE327702 GOA327702 GXW327702 HHS327702 HRO327702 IBK327702 ILG327702 IVC327702 JEY327702 JOU327702 JYQ327702 KIM327702 KSI327702 LCE327702 LMA327702 LVW327702 MFS327702 MPO327702 MZK327702 NJG327702 NTC327702 OCY327702 OMU327702 OWQ327702 PGM327702 PQI327702 QAE327702 QKA327702 QTW327702 RDS327702 RNO327702 RXK327702 SHG327702 SRC327702 TAY327702 TKU327702 TUQ327702 UEM327702 UOI327702 UYE327702 VIA327702 VRW327702 WBS327702 WLO327702 WVK327702 IY393238 SU393238 ACQ393238 AMM393238 AWI393238 BGE393238 BQA393238 BZW393238 CJS393238 CTO393238 DDK393238 DNG393238 DXC393238 EGY393238 EQU393238 FAQ393238 FKM393238 FUI393238 GEE393238 GOA393238 GXW393238 HHS393238 HRO393238 IBK393238 ILG393238 IVC393238 JEY393238 JOU393238 JYQ393238 KIM393238 KSI393238 LCE393238 LMA393238 LVW393238 MFS393238 MPO393238 MZK393238 NJG393238 NTC393238 OCY393238 OMU393238 OWQ393238 PGM393238 PQI393238 QAE393238 QKA393238 QTW393238 RDS393238 RNO393238 RXK393238 SHG393238 SRC393238 TAY393238 TKU393238 TUQ393238 UEM393238 UOI393238 UYE393238 VIA393238 VRW393238 WBS393238 WLO393238 WVK393238 IY458774 SU458774 ACQ458774 AMM458774 AWI458774 BGE458774 BQA458774 BZW458774 CJS458774 CTO458774 DDK458774 DNG458774 DXC458774 EGY458774 EQU458774 FAQ458774 FKM458774 FUI458774 GEE458774 GOA458774 GXW458774 HHS458774 HRO458774 IBK458774 ILG458774 IVC458774 JEY458774 JOU458774 JYQ458774 KIM458774 KSI458774 LCE458774 LMA458774 LVW458774 MFS458774 MPO458774 MZK458774 NJG458774 NTC458774 OCY458774 OMU458774 OWQ458774 PGM458774 PQI458774 QAE458774 QKA458774 QTW458774 RDS458774 RNO458774 RXK458774 SHG458774 SRC458774 TAY458774 TKU458774 TUQ458774 UEM458774 UOI458774 UYE458774 VIA458774 VRW458774 WBS458774 WLO458774 WVK458774 IY524310 SU524310 ACQ524310 AMM524310 AWI524310 BGE524310 BQA524310 BZW524310 CJS524310 CTO524310 DDK524310 DNG524310 DXC524310 EGY524310 EQU524310 FAQ524310 FKM524310 FUI524310 GEE524310 GOA524310 GXW524310 HHS524310 HRO524310 IBK524310 ILG524310 IVC524310 JEY524310 JOU524310 JYQ524310 KIM524310 KSI524310 LCE524310 LMA524310 LVW524310 MFS524310 MPO524310 MZK524310 NJG524310 NTC524310 OCY524310 OMU524310 OWQ524310 PGM524310 PQI524310 QAE524310 QKA524310 QTW524310 RDS524310 RNO524310 RXK524310 SHG524310 SRC524310 TAY524310 TKU524310 TUQ524310 UEM524310 UOI524310 UYE524310 VIA524310 VRW524310 WBS524310 WLO524310 WVK524310 IY589846 SU589846 ACQ589846 AMM589846 AWI589846 BGE589846 BQA589846 BZW589846 CJS589846 CTO589846 DDK589846 DNG589846 DXC589846 EGY589846 EQU589846 FAQ589846 FKM589846 FUI589846 GEE589846 GOA589846 GXW589846 HHS589846 HRO589846 IBK589846 ILG589846 IVC589846 JEY589846 JOU589846 JYQ589846 KIM589846 KSI589846 LCE589846 LMA589846 LVW589846 MFS589846 MPO589846 MZK589846 NJG589846 NTC589846 OCY589846 OMU589846 OWQ589846 PGM589846 PQI589846 QAE589846 QKA589846 QTW589846 RDS589846 RNO589846 RXK589846 SHG589846 SRC589846 TAY589846 TKU589846 TUQ589846 UEM589846 UOI589846 UYE589846 VIA589846 VRW589846 WBS589846 WLO589846 WVK589846 IY655382 SU655382 ACQ655382 AMM655382 AWI655382 BGE655382 BQA655382 BZW655382 CJS655382 CTO655382 DDK655382 DNG655382 DXC655382 EGY655382 EQU655382 FAQ655382 FKM655382 FUI655382 GEE655382 GOA655382 GXW655382 HHS655382 HRO655382 IBK655382 ILG655382 IVC655382 JEY655382 JOU655382 JYQ655382 KIM655382 KSI655382 LCE655382 LMA655382 LVW655382 MFS655382 MPO655382 MZK655382 NJG655382 NTC655382 OCY655382 OMU655382 OWQ655382 PGM655382 PQI655382 QAE655382 QKA655382 QTW655382 RDS655382 RNO655382 RXK655382 SHG655382 SRC655382 TAY655382 TKU655382 TUQ655382 UEM655382 UOI655382 UYE655382 VIA655382 VRW655382 WBS655382 WLO655382 WVK655382 IY720918 SU720918 ACQ720918 AMM720918 AWI720918 BGE720918 BQA720918 BZW720918 CJS720918 CTO720918 DDK720918 DNG720918 DXC720918 EGY720918 EQU720918 FAQ720918 FKM720918 FUI720918 GEE720918 GOA720918 GXW720918 HHS720918 HRO720918 IBK720918 ILG720918 IVC720918 JEY720918 JOU720918 JYQ720918 KIM720918 KSI720918 LCE720918 LMA720918 LVW720918 MFS720918 MPO720918 MZK720918 NJG720918 NTC720918 OCY720918 OMU720918 OWQ720918 PGM720918 PQI720918 QAE720918 QKA720918 QTW720918 RDS720918 RNO720918 RXK720918 SHG720918 SRC720918 TAY720918 TKU720918 TUQ720918 UEM720918 UOI720918 UYE720918 VIA720918 VRW720918 WBS720918 WLO720918 WVK720918 IY786454 SU786454 ACQ786454 AMM786454 AWI786454 BGE786454 BQA786454 BZW786454 CJS786454 CTO786454 DDK786454 DNG786454 DXC786454 EGY786454 EQU786454 FAQ786454 FKM786454 FUI786454 GEE786454 GOA786454 GXW786454 HHS786454 HRO786454 IBK786454 ILG786454 IVC786454 JEY786454 JOU786454 JYQ786454 KIM786454 KSI786454 LCE786454 LMA786454 LVW786454 MFS786454 MPO786454 MZK786454 NJG786454 NTC786454 OCY786454 OMU786454 OWQ786454 PGM786454 PQI786454 QAE786454 QKA786454 QTW786454 RDS786454 RNO786454 RXK786454 SHG786454 SRC786454 TAY786454 TKU786454 TUQ786454 UEM786454 UOI786454 UYE786454 VIA786454 VRW786454 WBS786454 WLO786454 WVK786454 IY851990 SU851990 ACQ851990 AMM851990 AWI851990 BGE851990 BQA851990 BZW851990 CJS851990 CTO851990 DDK851990 DNG851990 DXC851990 EGY851990 EQU851990 FAQ851990 FKM851990 FUI851990 GEE851990 GOA851990 GXW851990 HHS851990 HRO851990 IBK851990 ILG851990 IVC851990 JEY851990 JOU851990 JYQ851990 KIM851990 KSI851990 LCE851990 LMA851990 LVW851990 MFS851990 MPO851990 MZK851990 NJG851990 NTC851990 OCY851990 OMU851990 OWQ851990 PGM851990 PQI851990 QAE851990 QKA851990 QTW851990 RDS851990 RNO851990 RXK851990 SHG851990 SRC851990 TAY851990 TKU851990 TUQ851990 UEM851990 UOI851990 UYE851990 VIA851990 VRW851990 WBS851990 WLO851990 WVK851990 IY917526 SU917526 ACQ917526 AMM917526 AWI917526 BGE917526 BQA917526 BZW917526 CJS917526 CTO917526 DDK917526 DNG917526 DXC917526 EGY917526 EQU917526 FAQ917526 FKM917526 FUI917526 GEE917526 GOA917526 GXW917526 HHS917526 HRO917526 IBK917526 ILG917526 IVC917526 JEY917526 JOU917526 JYQ917526 KIM917526 KSI917526 LCE917526 LMA917526 LVW917526 MFS917526 MPO917526 MZK917526 NJG917526 NTC917526 OCY917526 OMU917526 OWQ917526 PGM917526 PQI917526 QAE917526 QKA917526 QTW917526 RDS917526 RNO917526 RXK917526 SHG917526 SRC917526 TAY917526 TKU917526 TUQ917526 UEM917526 UOI917526 UYE917526 VIA917526 VRW917526 WBS917526 WLO917526 WVK917526 IY983062 SU983062 ACQ983062 AMM983062 AWI983062 BGE983062 BQA983062 BZW983062 CJS983062 CTO983062 DDK983062 DNG983062 DXC983062 EGY983062 EQU983062 FAQ983062 FKM983062 FUI983062 GEE983062 GOA983062 GXW983062 HHS983062 HRO983062 IBK983062 ILG983062 IVC983062 JEY983062 JOU983062 JYQ983062 KIM983062 KSI983062 LCE983062 LMA983062 LVW983062 MFS983062 MPO983062 MZK983062 NJG983062 NTC983062 OCY983062 OMU983062 OWQ983062 PGM983062 PQI983062 QAE983062 QKA983062 QTW983062 RDS983062 RNO983062 RXK983062 SHG983062 SRC983062 TAY983062 TKU983062 TUQ983062 UEM983062 UOI983062 UYE983062 VIA983062 VRW983062 WBS983062 WLO983062 WVK983062 B131105 B196641 B262177 B327713 B393249 B458785 B524321 B589857 B655393 B720929 B786465 B852001 B917537 B983073" xr:uid="{00000000-0002-0000-0200-000003000000}"/>
    <dataValidation type="custom" allowBlank="1" showInputMessage="1" showErrorMessage="1" errorTitle="INVALID NAME" error="Enter your full Name_x000a__x000a__x000a_" prompt="Write your  FULL NAME _x000a_" sqref="B983045 IX5 ST5 ACP5 AML5 AWH5 BGD5 BPZ5 BZV5 CJR5 CTN5 DDJ5 DNF5 DXB5 EGX5 EQT5 FAP5 FKL5 FUH5 GED5 GNZ5 GXV5 HHR5 HRN5 IBJ5 ILF5 IVB5 JEX5 JOT5 JYP5 KIL5 KSH5 LCD5 LLZ5 LVV5 MFR5 MPN5 MZJ5 NJF5 NTB5 OCX5 OMT5 OWP5 PGL5 PQH5 QAD5 QJZ5 QTV5 RDR5 RNN5 RXJ5 SHF5 SRB5 TAX5 TKT5 TUP5 UEL5 UOH5 UYD5 VHZ5 VRV5 WBR5 WLN5 WVJ5 IY65530 SU65530 ACQ65530 AMM65530 AWI65530 BGE65530 BQA65530 BZW65530 CJS65530 CTO65530 DDK65530 DNG65530 DXC65530 EGY65530 EQU65530 FAQ65530 FKM65530 FUI65530 GEE65530 GOA65530 GXW65530 HHS65530 HRO65530 IBK65530 ILG65530 IVC65530 JEY65530 JOU65530 JYQ65530 KIM65530 KSI65530 LCE65530 LMA65530 LVW65530 MFS65530 MPO65530 MZK65530 NJG65530 NTC65530 OCY65530 OMU65530 OWQ65530 PGM65530 PQI65530 QAE65530 QKA65530 QTW65530 RDS65530 RNO65530 RXK65530 SHG65530 SRC65530 TAY65530 TKU65530 TUQ65530 UEM65530 UOI65530 UYE65530 VIA65530 VRW65530 WBS65530 WLO65530 WVK65530 IY131066 SU131066 ACQ131066 AMM131066 AWI131066 BGE131066 BQA131066 BZW131066 CJS131066 CTO131066 DDK131066 DNG131066 DXC131066 EGY131066 EQU131066 FAQ131066 FKM131066 FUI131066 GEE131066 GOA131066 GXW131066 HHS131066 HRO131066 IBK131066 ILG131066 IVC131066 JEY131066 JOU131066 JYQ131066 KIM131066 KSI131066 LCE131066 LMA131066 LVW131066 MFS131066 MPO131066 MZK131066 NJG131066 NTC131066 OCY131066 OMU131066 OWQ131066 PGM131066 PQI131066 QAE131066 QKA131066 QTW131066 RDS131066 RNO131066 RXK131066 SHG131066 SRC131066 TAY131066 TKU131066 TUQ131066 UEM131066 UOI131066 UYE131066 VIA131066 VRW131066 WBS131066 WLO131066 WVK131066 IY196602 SU196602 ACQ196602 AMM196602 AWI196602 BGE196602 BQA196602 BZW196602 CJS196602 CTO196602 DDK196602 DNG196602 DXC196602 EGY196602 EQU196602 FAQ196602 FKM196602 FUI196602 GEE196602 GOA196602 GXW196602 HHS196602 HRO196602 IBK196602 ILG196602 IVC196602 JEY196602 JOU196602 JYQ196602 KIM196602 KSI196602 LCE196602 LMA196602 LVW196602 MFS196602 MPO196602 MZK196602 NJG196602 NTC196602 OCY196602 OMU196602 OWQ196602 PGM196602 PQI196602 QAE196602 QKA196602 QTW196602 RDS196602 RNO196602 RXK196602 SHG196602 SRC196602 TAY196602 TKU196602 TUQ196602 UEM196602 UOI196602 UYE196602 VIA196602 VRW196602 WBS196602 WLO196602 WVK196602 IY262138 SU262138 ACQ262138 AMM262138 AWI262138 BGE262138 BQA262138 BZW262138 CJS262138 CTO262138 DDK262138 DNG262138 DXC262138 EGY262138 EQU262138 FAQ262138 FKM262138 FUI262138 GEE262138 GOA262138 GXW262138 HHS262138 HRO262138 IBK262138 ILG262138 IVC262138 JEY262138 JOU262138 JYQ262138 KIM262138 KSI262138 LCE262138 LMA262138 LVW262138 MFS262138 MPO262138 MZK262138 NJG262138 NTC262138 OCY262138 OMU262138 OWQ262138 PGM262138 PQI262138 QAE262138 QKA262138 QTW262138 RDS262138 RNO262138 RXK262138 SHG262138 SRC262138 TAY262138 TKU262138 TUQ262138 UEM262138 UOI262138 UYE262138 VIA262138 VRW262138 WBS262138 WLO262138 WVK262138 IY327674 SU327674 ACQ327674 AMM327674 AWI327674 BGE327674 BQA327674 BZW327674 CJS327674 CTO327674 DDK327674 DNG327674 DXC327674 EGY327674 EQU327674 FAQ327674 FKM327674 FUI327674 GEE327674 GOA327674 GXW327674 HHS327674 HRO327674 IBK327674 ILG327674 IVC327674 JEY327674 JOU327674 JYQ327674 KIM327674 KSI327674 LCE327674 LMA327674 LVW327674 MFS327674 MPO327674 MZK327674 NJG327674 NTC327674 OCY327674 OMU327674 OWQ327674 PGM327674 PQI327674 QAE327674 QKA327674 QTW327674 RDS327674 RNO327674 RXK327674 SHG327674 SRC327674 TAY327674 TKU327674 TUQ327674 UEM327674 UOI327674 UYE327674 VIA327674 VRW327674 WBS327674 WLO327674 WVK327674 IY393210 SU393210 ACQ393210 AMM393210 AWI393210 BGE393210 BQA393210 BZW393210 CJS393210 CTO393210 DDK393210 DNG393210 DXC393210 EGY393210 EQU393210 FAQ393210 FKM393210 FUI393210 GEE393210 GOA393210 GXW393210 HHS393210 HRO393210 IBK393210 ILG393210 IVC393210 JEY393210 JOU393210 JYQ393210 KIM393210 KSI393210 LCE393210 LMA393210 LVW393210 MFS393210 MPO393210 MZK393210 NJG393210 NTC393210 OCY393210 OMU393210 OWQ393210 PGM393210 PQI393210 QAE393210 QKA393210 QTW393210 RDS393210 RNO393210 RXK393210 SHG393210 SRC393210 TAY393210 TKU393210 TUQ393210 UEM393210 UOI393210 UYE393210 VIA393210 VRW393210 WBS393210 WLO393210 WVK393210 IY458746 SU458746 ACQ458746 AMM458746 AWI458746 BGE458746 BQA458746 BZW458746 CJS458746 CTO458746 DDK458746 DNG458746 DXC458746 EGY458746 EQU458746 FAQ458746 FKM458746 FUI458746 GEE458746 GOA458746 GXW458746 HHS458746 HRO458746 IBK458746 ILG458746 IVC458746 JEY458746 JOU458746 JYQ458746 KIM458746 KSI458746 LCE458746 LMA458746 LVW458746 MFS458746 MPO458746 MZK458746 NJG458746 NTC458746 OCY458746 OMU458746 OWQ458746 PGM458746 PQI458746 QAE458746 QKA458746 QTW458746 RDS458746 RNO458746 RXK458746 SHG458746 SRC458746 TAY458746 TKU458746 TUQ458746 UEM458746 UOI458746 UYE458746 VIA458746 VRW458746 WBS458746 WLO458746 WVK458746 IY524282 SU524282 ACQ524282 AMM524282 AWI524282 BGE524282 BQA524282 BZW524282 CJS524282 CTO524282 DDK524282 DNG524282 DXC524282 EGY524282 EQU524282 FAQ524282 FKM524282 FUI524282 GEE524282 GOA524282 GXW524282 HHS524282 HRO524282 IBK524282 ILG524282 IVC524282 JEY524282 JOU524282 JYQ524282 KIM524282 KSI524282 LCE524282 LMA524282 LVW524282 MFS524282 MPO524282 MZK524282 NJG524282 NTC524282 OCY524282 OMU524282 OWQ524282 PGM524282 PQI524282 QAE524282 QKA524282 QTW524282 RDS524282 RNO524282 RXK524282 SHG524282 SRC524282 TAY524282 TKU524282 TUQ524282 UEM524282 UOI524282 UYE524282 VIA524282 VRW524282 WBS524282 WLO524282 WVK524282 IY589818 SU589818 ACQ589818 AMM589818 AWI589818 BGE589818 BQA589818 BZW589818 CJS589818 CTO589818 DDK589818 DNG589818 DXC589818 EGY589818 EQU589818 FAQ589818 FKM589818 FUI589818 GEE589818 GOA589818 GXW589818 HHS589818 HRO589818 IBK589818 ILG589818 IVC589818 JEY589818 JOU589818 JYQ589818 KIM589818 KSI589818 LCE589818 LMA589818 LVW589818 MFS589818 MPO589818 MZK589818 NJG589818 NTC589818 OCY589818 OMU589818 OWQ589818 PGM589818 PQI589818 QAE589818 QKA589818 QTW589818 RDS589818 RNO589818 RXK589818 SHG589818 SRC589818 TAY589818 TKU589818 TUQ589818 UEM589818 UOI589818 UYE589818 VIA589818 VRW589818 WBS589818 WLO589818 WVK589818 IY655354 SU655354 ACQ655354 AMM655354 AWI655354 BGE655354 BQA655354 BZW655354 CJS655354 CTO655354 DDK655354 DNG655354 DXC655354 EGY655354 EQU655354 FAQ655354 FKM655354 FUI655354 GEE655354 GOA655354 GXW655354 HHS655354 HRO655354 IBK655354 ILG655354 IVC655354 JEY655354 JOU655354 JYQ655354 KIM655354 KSI655354 LCE655354 LMA655354 LVW655354 MFS655354 MPO655354 MZK655354 NJG655354 NTC655354 OCY655354 OMU655354 OWQ655354 PGM655354 PQI655354 QAE655354 QKA655354 QTW655354 RDS655354 RNO655354 RXK655354 SHG655354 SRC655354 TAY655354 TKU655354 TUQ655354 UEM655354 UOI655354 UYE655354 VIA655354 VRW655354 WBS655354 WLO655354 WVK655354 IY720890 SU720890 ACQ720890 AMM720890 AWI720890 BGE720890 BQA720890 BZW720890 CJS720890 CTO720890 DDK720890 DNG720890 DXC720890 EGY720890 EQU720890 FAQ720890 FKM720890 FUI720890 GEE720890 GOA720890 GXW720890 HHS720890 HRO720890 IBK720890 ILG720890 IVC720890 JEY720890 JOU720890 JYQ720890 KIM720890 KSI720890 LCE720890 LMA720890 LVW720890 MFS720890 MPO720890 MZK720890 NJG720890 NTC720890 OCY720890 OMU720890 OWQ720890 PGM720890 PQI720890 QAE720890 QKA720890 QTW720890 RDS720890 RNO720890 RXK720890 SHG720890 SRC720890 TAY720890 TKU720890 TUQ720890 UEM720890 UOI720890 UYE720890 VIA720890 VRW720890 WBS720890 WLO720890 WVK720890 IY786426 SU786426 ACQ786426 AMM786426 AWI786426 BGE786426 BQA786426 BZW786426 CJS786426 CTO786426 DDK786426 DNG786426 DXC786426 EGY786426 EQU786426 FAQ786426 FKM786426 FUI786426 GEE786426 GOA786426 GXW786426 HHS786426 HRO786426 IBK786426 ILG786426 IVC786426 JEY786426 JOU786426 JYQ786426 KIM786426 KSI786426 LCE786426 LMA786426 LVW786426 MFS786426 MPO786426 MZK786426 NJG786426 NTC786426 OCY786426 OMU786426 OWQ786426 PGM786426 PQI786426 QAE786426 QKA786426 QTW786426 RDS786426 RNO786426 RXK786426 SHG786426 SRC786426 TAY786426 TKU786426 TUQ786426 UEM786426 UOI786426 UYE786426 VIA786426 VRW786426 WBS786426 WLO786426 WVK786426 IY851962 SU851962 ACQ851962 AMM851962 AWI851962 BGE851962 BQA851962 BZW851962 CJS851962 CTO851962 DDK851962 DNG851962 DXC851962 EGY851962 EQU851962 FAQ851962 FKM851962 FUI851962 GEE851962 GOA851962 GXW851962 HHS851962 HRO851962 IBK851962 ILG851962 IVC851962 JEY851962 JOU851962 JYQ851962 KIM851962 KSI851962 LCE851962 LMA851962 LVW851962 MFS851962 MPO851962 MZK851962 NJG851962 NTC851962 OCY851962 OMU851962 OWQ851962 PGM851962 PQI851962 QAE851962 QKA851962 QTW851962 RDS851962 RNO851962 RXK851962 SHG851962 SRC851962 TAY851962 TKU851962 TUQ851962 UEM851962 UOI851962 UYE851962 VIA851962 VRW851962 WBS851962 WLO851962 WVK851962 IY917498 SU917498 ACQ917498 AMM917498 AWI917498 BGE917498 BQA917498 BZW917498 CJS917498 CTO917498 DDK917498 DNG917498 DXC917498 EGY917498 EQU917498 FAQ917498 FKM917498 FUI917498 GEE917498 GOA917498 GXW917498 HHS917498 HRO917498 IBK917498 ILG917498 IVC917498 JEY917498 JOU917498 JYQ917498 KIM917498 KSI917498 LCE917498 LMA917498 LVW917498 MFS917498 MPO917498 MZK917498 NJG917498 NTC917498 OCY917498 OMU917498 OWQ917498 PGM917498 PQI917498 QAE917498 QKA917498 QTW917498 RDS917498 RNO917498 RXK917498 SHG917498 SRC917498 TAY917498 TKU917498 TUQ917498 UEM917498 UOI917498 UYE917498 VIA917498 VRW917498 WBS917498 WLO917498 WVK917498 IY983034 SU983034 ACQ983034 AMM983034 AWI983034 BGE983034 BQA983034 BZW983034 CJS983034 CTO983034 DDK983034 DNG983034 DXC983034 EGY983034 EQU983034 FAQ983034 FKM983034 FUI983034 GEE983034 GOA983034 GXW983034 HHS983034 HRO983034 IBK983034 ILG983034 IVC983034 JEY983034 JOU983034 JYQ983034 KIM983034 KSI983034 LCE983034 LMA983034 LVW983034 MFS983034 MPO983034 MZK983034 NJG983034 NTC983034 OCY983034 OMU983034 OWQ983034 PGM983034 PQI983034 QAE983034 QKA983034 QTW983034 RDS983034 RNO983034 RXK983034 SHG983034 SRC983034 TAY983034 TKU983034 TUQ983034 UEM983034 UOI983034 UYE983034 VIA983034 VRW983034 WBS983034 WLO983034 WVK983034 B917509 B65541 B131077 B196613 B262149 B327685 B393221 B458757 B524293 B589829 B655365 B720901 B786437 B851973" xr:uid="{00000000-0002-0000-0200-000004000000}">
      <formula1>ISTEXT(B5)</formula1>
    </dataValidation>
    <dataValidation allowBlank="1" showInputMessage="1" showErrorMessage="1" prompt="Write your FULL RESIDENTIAL ADDRESS" sqref="B983046 IX6:IX8 ST6:ST8 ACP6:ACP8 AML6:AML8 AWH6:AWH8 BGD6:BGD8 BPZ6:BPZ8 BZV6:BZV8 CJR6:CJR8 CTN6:CTN8 DDJ6:DDJ8 DNF6:DNF8 DXB6:DXB8 EGX6:EGX8 EQT6:EQT8 FAP6:FAP8 FKL6:FKL8 FUH6:FUH8 GED6:GED8 GNZ6:GNZ8 GXV6:GXV8 HHR6:HHR8 HRN6:HRN8 IBJ6:IBJ8 ILF6:ILF8 IVB6:IVB8 JEX6:JEX8 JOT6:JOT8 JYP6:JYP8 KIL6:KIL8 KSH6:KSH8 LCD6:LCD8 LLZ6:LLZ8 LVV6:LVV8 MFR6:MFR8 MPN6:MPN8 MZJ6:MZJ8 NJF6:NJF8 NTB6:NTB8 OCX6:OCX8 OMT6:OMT8 OWP6:OWP8 PGL6:PGL8 PQH6:PQH8 QAD6:QAD8 QJZ6:QJZ8 QTV6:QTV8 RDR6:RDR8 RNN6:RNN8 RXJ6:RXJ8 SHF6:SHF8 SRB6:SRB8 TAX6:TAX8 TKT6:TKT8 TUP6:TUP8 UEL6:UEL8 UOH6:UOH8 UYD6:UYD8 VHZ6:VHZ8 VRV6:VRV8 WBR6:WBR8 WLN6:WLN8 WVJ6:WVJ8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B917510 B65542 B131078 B196614 B262150 B327686 B393222 B458758 B524294 B589830 B655366 B720902 B786438 B851974" xr:uid="{00000000-0002-0000-0200-000005000000}"/>
    <dataValidation type="list" allowBlank="1" showInputMessage="1" showErrorMessage="1" sqref="B65587:B65589 WVK983080:WVK983082 WLO983080:WLO983082 WBS983080:WBS983082 VRW983080:VRW983082 VIA983080:VIA983082 UYE983080:UYE983082 UOI983080:UOI983082 UEM983080:UEM983082 TUQ983080:TUQ983082 TKU983080:TKU983082 TAY983080:TAY983082 SRC983080:SRC983082 SHG983080:SHG983082 RXK983080:RXK983082 RNO983080:RNO983082 RDS983080:RDS983082 QTW983080:QTW983082 QKA983080:QKA983082 QAE983080:QAE983082 PQI983080:PQI983082 PGM983080:PGM983082 OWQ983080:OWQ983082 OMU983080:OMU983082 OCY983080:OCY983082 NTC983080:NTC983082 NJG983080:NJG983082 MZK983080:MZK983082 MPO983080:MPO983082 MFS983080:MFS983082 LVW983080:LVW983082 LMA983080:LMA983082 LCE983080:LCE983082 KSI983080:KSI983082 KIM983080:KIM983082 JYQ983080:JYQ983082 JOU983080:JOU983082 JEY983080:JEY983082 IVC983080:IVC983082 ILG983080:ILG983082 IBK983080:IBK983082 HRO983080:HRO983082 HHS983080:HHS983082 GXW983080:GXW983082 GOA983080:GOA983082 GEE983080:GEE983082 FUI983080:FUI983082 FKM983080:FKM983082 FAQ983080:FAQ983082 EQU983080:EQU983082 EGY983080:EGY983082 DXC983080:DXC983082 DNG983080:DNG983082 DDK983080:DDK983082 CTO983080:CTO983082 CJS983080:CJS983082 BZW983080:BZW983082 BQA983080:BQA983082 BGE983080:BGE983082 AWI983080:AWI983082 AMM983080:AMM983082 ACQ983080:ACQ983082 SU983080:SU983082 IY983080:IY983082 B983091:B983093 WVK917544:WVK917546 WLO917544:WLO917546 WBS917544:WBS917546 VRW917544:VRW917546 VIA917544:VIA917546 UYE917544:UYE917546 UOI917544:UOI917546 UEM917544:UEM917546 TUQ917544:TUQ917546 TKU917544:TKU917546 TAY917544:TAY917546 SRC917544:SRC917546 SHG917544:SHG917546 RXK917544:RXK917546 RNO917544:RNO917546 RDS917544:RDS917546 QTW917544:QTW917546 QKA917544:QKA917546 QAE917544:QAE917546 PQI917544:PQI917546 PGM917544:PGM917546 OWQ917544:OWQ917546 OMU917544:OMU917546 OCY917544:OCY917546 NTC917544:NTC917546 NJG917544:NJG917546 MZK917544:MZK917546 MPO917544:MPO917546 MFS917544:MFS917546 LVW917544:LVW917546 LMA917544:LMA917546 LCE917544:LCE917546 KSI917544:KSI917546 KIM917544:KIM917546 JYQ917544:JYQ917546 JOU917544:JOU917546 JEY917544:JEY917546 IVC917544:IVC917546 ILG917544:ILG917546 IBK917544:IBK917546 HRO917544:HRO917546 HHS917544:HHS917546 GXW917544:GXW917546 GOA917544:GOA917546 GEE917544:GEE917546 FUI917544:FUI917546 FKM917544:FKM917546 FAQ917544:FAQ917546 EQU917544:EQU917546 EGY917544:EGY917546 DXC917544:DXC917546 DNG917544:DNG917546 DDK917544:DDK917546 CTO917544:CTO917546 CJS917544:CJS917546 BZW917544:BZW917546 BQA917544:BQA917546 BGE917544:BGE917546 AWI917544:AWI917546 AMM917544:AMM917546 ACQ917544:ACQ917546 SU917544:SU917546 IY917544:IY917546 B917555:B917557 WVK852008:WVK852010 WLO852008:WLO852010 WBS852008:WBS852010 VRW852008:VRW852010 VIA852008:VIA852010 UYE852008:UYE852010 UOI852008:UOI852010 UEM852008:UEM852010 TUQ852008:TUQ852010 TKU852008:TKU852010 TAY852008:TAY852010 SRC852008:SRC852010 SHG852008:SHG852010 RXK852008:RXK852010 RNO852008:RNO852010 RDS852008:RDS852010 QTW852008:QTW852010 QKA852008:QKA852010 QAE852008:QAE852010 PQI852008:PQI852010 PGM852008:PGM852010 OWQ852008:OWQ852010 OMU852008:OMU852010 OCY852008:OCY852010 NTC852008:NTC852010 NJG852008:NJG852010 MZK852008:MZK852010 MPO852008:MPO852010 MFS852008:MFS852010 LVW852008:LVW852010 LMA852008:LMA852010 LCE852008:LCE852010 KSI852008:KSI852010 KIM852008:KIM852010 JYQ852008:JYQ852010 JOU852008:JOU852010 JEY852008:JEY852010 IVC852008:IVC852010 ILG852008:ILG852010 IBK852008:IBK852010 HRO852008:HRO852010 HHS852008:HHS852010 GXW852008:GXW852010 GOA852008:GOA852010 GEE852008:GEE852010 FUI852008:FUI852010 FKM852008:FKM852010 FAQ852008:FAQ852010 EQU852008:EQU852010 EGY852008:EGY852010 DXC852008:DXC852010 DNG852008:DNG852010 DDK852008:DDK852010 CTO852008:CTO852010 CJS852008:CJS852010 BZW852008:BZW852010 BQA852008:BQA852010 BGE852008:BGE852010 AWI852008:AWI852010 AMM852008:AMM852010 ACQ852008:ACQ852010 SU852008:SU852010 IY852008:IY852010 B852019:B852021 WVK786472:WVK786474 WLO786472:WLO786474 WBS786472:WBS786474 VRW786472:VRW786474 VIA786472:VIA786474 UYE786472:UYE786474 UOI786472:UOI786474 UEM786472:UEM786474 TUQ786472:TUQ786474 TKU786472:TKU786474 TAY786472:TAY786474 SRC786472:SRC786474 SHG786472:SHG786474 RXK786472:RXK786474 RNO786472:RNO786474 RDS786472:RDS786474 QTW786472:QTW786474 QKA786472:QKA786474 QAE786472:QAE786474 PQI786472:PQI786474 PGM786472:PGM786474 OWQ786472:OWQ786474 OMU786472:OMU786474 OCY786472:OCY786474 NTC786472:NTC786474 NJG786472:NJG786474 MZK786472:MZK786474 MPO786472:MPO786474 MFS786472:MFS786474 LVW786472:LVW786474 LMA786472:LMA786474 LCE786472:LCE786474 KSI786472:KSI786474 KIM786472:KIM786474 JYQ786472:JYQ786474 JOU786472:JOU786474 JEY786472:JEY786474 IVC786472:IVC786474 ILG786472:ILG786474 IBK786472:IBK786474 HRO786472:HRO786474 HHS786472:HHS786474 GXW786472:GXW786474 GOA786472:GOA786474 GEE786472:GEE786474 FUI786472:FUI786474 FKM786472:FKM786474 FAQ786472:FAQ786474 EQU786472:EQU786474 EGY786472:EGY786474 DXC786472:DXC786474 DNG786472:DNG786474 DDK786472:DDK786474 CTO786472:CTO786474 CJS786472:CJS786474 BZW786472:BZW786474 BQA786472:BQA786474 BGE786472:BGE786474 AWI786472:AWI786474 AMM786472:AMM786474 ACQ786472:ACQ786474 SU786472:SU786474 IY786472:IY786474 B786483:B786485 WVK720936:WVK720938 WLO720936:WLO720938 WBS720936:WBS720938 VRW720936:VRW720938 VIA720936:VIA720938 UYE720936:UYE720938 UOI720936:UOI720938 UEM720936:UEM720938 TUQ720936:TUQ720938 TKU720936:TKU720938 TAY720936:TAY720938 SRC720936:SRC720938 SHG720936:SHG720938 RXK720936:RXK720938 RNO720936:RNO720938 RDS720936:RDS720938 QTW720936:QTW720938 QKA720936:QKA720938 QAE720936:QAE720938 PQI720936:PQI720938 PGM720936:PGM720938 OWQ720936:OWQ720938 OMU720936:OMU720938 OCY720936:OCY720938 NTC720936:NTC720938 NJG720936:NJG720938 MZK720936:MZK720938 MPO720936:MPO720938 MFS720936:MFS720938 LVW720936:LVW720938 LMA720936:LMA720938 LCE720936:LCE720938 KSI720936:KSI720938 KIM720936:KIM720938 JYQ720936:JYQ720938 JOU720936:JOU720938 JEY720936:JEY720938 IVC720936:IVC720938 ILG720936:ILG720938 IBK720936:IBK720938 HRO720936:HRO720938 HHS720936:HHS720938 GXW720936:GXW720938 GOA720936:GOA720938 GEE720936:GEE720938 FUI720936:FUI720938 FKM720936:FKM720938 FAQ720936:FAQ720938 EQU720936:EQU720938 EGY720936:EGY720938 DXC720936:DXC720938 DNG720936:DNG720938 DDK720936:DDK720938 CTO720936:CTO720938 CJS720936:CJS720938 BZW720936:BZW720938 BQA720936:BQA720938 BGE720936:BGE720938 AWI720936:AWI720938 AMM720936:AMM720938 ACQ720936:ACQ720938 SU720936:SU720938 IY720936:IY720938 B720947:B720949 WVK655400:WVK655402 WLO655400:WLO655402 WBS655400:WBS655402 VRW655400:VRW655402 VIA655400:VIA655402 UYE655400:UYE655402 UOI655400:UOI655402 UEM655400:UEM655402 TUQ655400:TUQ655402 TKU655400:TKU655402 TAY655400:TAY655402 SRC655400:SRC655402 SHG655400:SHG655402 RXK655400:RXK655402 RNO655400:RNO655402 RDS655400:RDS655402 QTW655400:QTW655402 QKA655400:QKA655402 QAE655400:QAE655402 PQI655400:PQI655402 PGM655400:PGM655402 OWQ655400:OWQ655402 OMU655400:OMU655402 OCY655400:OCY655402 NTC655400:NTC655402 NJG655400:NJG655402 MZK655400:MZK655402 MPO655400:MPO655402 MFS655400:MFS655402 LVW655400:LVW655402 LMA655400:LMA655402 LCE655400:LCE655402 KSI655400:KSI655402 KIM655400:KIM655402 JYQ655400:JYQ655402 JOU655400:JOU655402 JEY655400:JEY655402 IVC655400:IVC655402 ILG655400:ILG655402 IBK655400:IBK655402 HRO655400:HRO655402 HHS655400:HHS655402 GXW655400:GXW655402 GOA655400:GOA655402 GEE655400:GEE655402 FUI655400:FUI655402 FKM655400:FKM655402 FAQ655400:FAQ655402 EQU655400:EQU655402 EGY655400:EGY655402 DXC655400:DXC655402 DNG655400:DNG655402 DDK655400:DDK655402 CTO655400:CTO655402 CJS655400:CJS655402 BZW655400:BZW655402 BQA655400:BQA655402 BGE655400:BGE655402 AWI655400:AWI655402 AMM655400:AMM655402 ACQ655400:ACQ655402 SU655400:SU655402 IY655400:IY655402 B655411:B655413 WVK589864:WVK589866 WLO589864:WLO589866 WBS589864:WBS589866 VRW589864:VRW589866 VIA589864:VIA589866 UYE589864:UYE589866 UOI589864:UOI589866 UEM589864:UEM589866 TUQ589864:TUQ589866 TKU589864:TKU589866 TAY589864:TAY589866 SRC589864:SRC589866 SHG589864:SHG589866 RXK589864:RXK589866 RNO589864:RNO589866 RDS589864:RDS589866 QTW589864:QTW589866 QKA589864:QKA589866 QAE589864:QAE589866 PQI589864:PQI589866 PGM589864:PGM589866 OWQ589864:OWQ589866 OMU589864:OMU589866 OCY589864:OCY589866 NTC589864:NTC589866 NJG589864:NJG589866 MZK589864:MZK589866 MPO589864:MPO589866 MFS589864:MFS589866 LVW589864:LVW589866 LMA589864:LMA589866 LCE589864:LCE589866 KSI589864:KSI589866 KIM589864:KIM589866 JYQ589864:JYQ589866 JOU589864:JOU589866 JEY589864:JEY589866 IVC589864:IVC589866 ILG589864:ILG589866 IBK589864:IBK589866 HRO589864:HRO589866 HHS589864:HHS589866 GXW589864:GXW589866 GOA589864:GOA589866 GEE589864:GEE589866 FUI589864:FUI589866 FKM589864:FKM589866 FAQ589864:FAQ589866 EQU589864:EQU589866 EGY589864:EGY589866 DXC589864:DXC589866 DNG589864:DNG589866 DDK589864:DDK589866 CTO589864:CTO589866 CJS589864:CJS589866 BZW589864:BZW589866 BQA589864:BQA589866 BGE589864:BGE589866 AWI589864:AWI589866 AMM589864:AMM589866 ACQ589864:ACQ589866 SU589864:SU589866 IY589864:IY589866 B589875:B589877 WVK524328:WVK524330 WLO524328:WLO524330 WBS524328:WBS524330 VRW524328:VRW524330 VIA524328:VIA524330 UYE524328:UYE524330 UOI524328:UOI524330 UEM524328:UEM524330 TUQ524328:TUQ524330 TKU524328:TKU524330 TAY524328:TAY524330 SRC524328:SRC524330 SHG524328:SHG524330 RXK524328:RXK524330 RNO524328:RNO524330 RDS524328:RDS524330 QTW524328:QTW524330 QKA524328:QKA524330 QAE524328:QAE524330 PQI524328:PQI524330 PGM524328:PGM524330 OWQ524328:OWQ524330 OMU524328:OMU524330 OCY524328:OCY524330 NTC524328:NTC524330 NJG524328:NJG524330 MZK524328:MZK524330 MPO524328:MPO524330 MFS524328:MFS524330 LVW524328:LVW524330 LMA524328:LMA524330 LCE524328:LCE524330 KSI524328:KSI524330 KIM524328:KIM524330 JYQ524328:JYQ524330 JOU524328:JOU524330 JEY524328:JEY524330 IVC524328:IVC524330 ILG524328:ILG524330 IBK524328:IBK524330 HRO524328:HRO524330 HHS524328:HHS524330 GXW524328:GXW524330 GOA524328:GOA524330 GEE524328:GEE524330 FUI524328:FUI524330 FKM524328:FKM524330 FAQ524328:FAQ524330 EQU524328:EQU524330 EGY524328:EGY524330 DXC524328:DXC524330 DNG524328:DNG524330 DDK524328:DDK524330 CTO524328:CTO524330 CJS524328:CJS524330 BZW524328:BZW524330 BQA524328:BQA524330 BGE524328:BGE524330 AWI524328:AWI524330 AMM524328:AMM524330 ACQ524328:ACQ524330 SU524328:SU524330 IY524328:IY524330 B524339:B524341 WVK458792:WVK458794 WLO458792:WLO458794 WBS458792:WBS458794 VRW458792:VRW458794 VIA458792:VIA458794 UYE458792:UYE458794 UOI458792:UOI458794 UEM458792:UEM458794 TUQ458792:TUQ458794 TKU458792:TKU458794 TAY458792:TAY458794 SRC458792:SRC458794 SHG458792:SHG458794 RXK458792:RXK458794 RNO458792:RNO458794 RDS458792:RDS458794 QTW458792:QTW458794 QKA458792:QKA458794 QAE458792:QAE458794 PQI458792:PQI458794 PGM458792:PGM458794 OWQ458792:OWQ458794 OMU458792:OMU458794 OCY458792:OCY458794 NTC458792:NTC458794 NJG458792:NJG458794 MZK458792:MZK458794 MPO458792:MPO458794 MFS458792:MFS458794 LVW458792:LVW458794 LMA458792:LMA458794 LCE458792:LCE458794 KSI458792:KSI458794 KIM458792:KIM458794 JYQ458792:JYQ458794 JOU458792:JOU458794 JEY458792:JEY458794 IVC458792:IVC458794 ILG458792:ILG458794 IBK458792:IBK458794 HRO458792:HRO458794 HHS458792:HHS458794 GXW458792:GXW458794 GOA458792:GOA458794 GEE458792:GEE458794 FUI458792:FUI458794 FKM458792:FKM458794 FAQ458792:FAQ458794 EQU458792:EQU458794 EGY458792:EGY458794 DXC458792:DXC458794 DNG458792:DNG458794 DDK458792:DDK458794 CTO458792:CTO458794 CJS458792:CJS458794 BZW458792:BZW458794 BQA458792:BQA458794 BGE458792:BGE458794 AWI458792:AWI458794 AMM458792:AMM458794 ACQ458792:ACQ458794 SU458792:SU458794 IY458792:IY458794 B458803:B458805 WVK393256:WVK393258 WLO393256:WLO393258 WBS393256:WBS393258 VRW393256:VRW393258 VIA393256:VIA393258 UYE393256:UYE393258 UOI393256:UOI393258 UEM393256:UEM393258 TUQ393256:TUQ393258 TKU393256:TKU393258 TAY393256:TAY393258 SRC393256:SRC393258 SHG393256:SHG393258 RXK393256:RXK393258 RNO393256:RNO393258 RDS393256:RDS393258 QTW393256:QTW393258 QKA393256:QKA393258 QAE393256:QAE393258 PQI393256:PQI393258 PGM393256:PGM393258 OWQ393256:OWQ393258 OMU393256:OMU393258 OCY393256:OCY393258 NTC393256:NTC393258 NJG393256:NJG393258 MZK393256:MZK393258 MPO393256:MPO393258 MFS393256:MFS393258 LVW393256:LVW393258 LMA393256:LMA393258 LCE393256:LCE393258 KSI393256:KSI393258 KIM393256:KIM393258 JYQ393256:JYQ393258 JOU393256:JOU393258 JEY393256:JEY393258 IVC393256:IVC393258 ILG393256:ILG393258 IBK393256:IBK393258 HRO393256:HRO393258 HHS393256:HHS393258 GXW393256:GXW393258 GOA393256:GOA393258 GEE393256:GEE393258 FUI393256:FUI393258 FKM393256:FKM393258 FAQ393256:FAQ393258 EQU393256:EQU393258 EGY393256:EGY393258 DXC393256:DXC393258 DNG393256:DNG393258 DDK393256:DDK393258 CTO393256:CTO393258 CJS393256:CJS393258 BZW393256:BZW393258 BQA393256:BQA393258 BGE393256:BGE393258 AWI393256:AWI393258 AMM393256:AMM393258 ACQ393256:ACQ393258 SU393256:SU393258 IY393256:IY393258 B393267:B393269 WVK327720:WVK327722 WLO327720:WLO327722 WBS327720:WBS327722 VRW327720:VRW327722 VIA327720:VIA327722 UYE327720:UYE327722 UOI327720:UOI327722 UEM327720:UEM327722 TUQ327720:TUQ327722 TKU327720:TKU327722 TAY327720:TAY327722 SRC327720:SRC327722 SHG327720:SHG327722 RXK327720:RXK327722 RNO327720:RNO327722 RDS327720:RDS327722 QTW327720:QTW327722 QKA327720:QKA327722 QAE327720:QAE327722 PQI327720:PQI327722 PGM327720:PGM327722 OWQ327720:OWQ327722 OMU327720:OMU327722 OCY327720:OCY327722 NTC327720:NTC327722 NJG327720:NJG327722 MZK327720:MZK327722 MPO327720:MPO327722 MFS327720:MFS327722 LVW327720:LVW327722 LMA327720:LMA327722 LCE327720:LCE327722 KSI327720:KSI327722 KIM327720:KIM327722 JYQ327720:JYQ327722 JOU327720:JOU327722 JEY327720:JEY327722 IVC327720:IVC327722 ILG327720:ILG327722 IBK327720:IBK327722 HRO327720:HRO327722 HHS327720:HHS327722 GXW327720:GXW327722 GOA327720:GOA327722 GEE327720:GEE327722 FUI327720:FUI327722 FKM327720:FKM327722 FAQ327720:FAQ327722 EQU327720:EQU327722 EGY327720:EGY327722 DXC327720:DXC327722 DNG327720:DNG327722 DDK327720:DDK327722 CTO327720:CTO327722 CJS327720:CJS327722 BZW327720:BZW327722 BQA327720:BQA327722 BGE327720:BGE327722 AWI327720:AWI327722 AMM327720:AMM327722 ACQ327720:ACQ327722 SU327720:SU327722 IY327720:IY327722 B327731:B327733 WVK262184:WVK262186 WLO262184:WLO262186 WBS262184:WBS262186 VRW262184:VRW262186 VIA262184:VIA262186 UYE262184:UYE262186 UOI262184:UOI262186 UEM262184:UEM262186 TUQ262184:TUQ262186 TKU262184:TKU262186 TAY262184:TAY262186 SRC262184:SRC262186 SHG262184:SHG262186 RXK262184:RXK262186 RNO262184:RNO262186 RDS262184:RDS262186 QTW262184:QTW262186 QKA262184:QKA262186 QAE262184:QAE262186 PQI262184:PQI262186 PGM262184:PGM262186 OWQ262184:OWQ262186 OMU262184:OMU262186 OCY262184:OCY262186 NTC262184:NTC262186 NJG262184:NJG262186 MZK262184:MZK262186 MPO262184:MPO262186 MFS262184:MFS262186 LVW262184:LVW262186 LMA262184:LMA262186 LCE262184:LCE262186 KSI262184:KSI262186 KIM262184:KIM262186 JYQ262184:JYQ262186 JOU262184:JOU262186 JEY262184:JEY262186 IVC262184:IVC262186 ILG262184:ILG262186 IBK262184:IBK262186 HRO262184:HRO262186 HHS262184:HHS262186 GXW262184:GXW262186 GOA262184:GOA262186 GEE262184:GEE262186 FUI262184:FUI262186 FKM262184:FKM262186 FAQ262184:FAQ262186 EQU262184:EQU262186 EGY262184:EGY262186 DXC262184:DXC262186 DNG262184:DNG262186 DDK262184:DDK262186 CTO262184:CTO262186 CJS262184:CJS262186 BZW262184:BZW262186 BQA262184:BQA262186 BGE262184:BGE262186 AWI262184:AWI262186 AMM262184:AMM262186 ACQ262184:ACQ262186 SU262184:SU262186 IY262184:IY262186 B262195:B262197 WVK196648:WVK196650 WLO196648:WLO196650 WBS196648:WBS196650 VRW196648:VRW196650 VIA196648:VIA196650 UYE196648:UYE196650 UOI196648:UOI196650 UEM196648:UEM196650 TUQ196648:TUQ196650 TKU196648:TKU196650 TAY196648:TAY196650 SRC196648:SRC196650 SHG196648:SHG196650 RXK196648:RXK196650 RNO196648:RNO196650 RDS196648:RDS196650 QTW196648:QTW196650 QKA196648:QKA196650 QAE196648:QAE196650 PQI196648:PQI196650 PGM196648:PGM196650 OWQ196648:OWQ196650 OMU196648:OMU196650 OCY196648:OCY196650 NTC196648:NTC196650 NJG196648:NJG196650 MZK196648:MZK196650 MPO196648:MPO196650 MFS196648:MFS196650 LVW196648:LVW196650 LMA196648:LMA196650 LCE196648:LCE196650 KSI196648:KSI196650 KIM196648:KIM196650 JYQ196648:JYQ196650 JOU196648:JOU196650 JEY196648:JEY196650 IVC196648:IVC196650 ILG196648:ILG196650 IBK196648:IBK196650 HRO196648:HRO196650 HHS196648:HHS196650 GXW196648:GXW196650 GOA196648:GOA196650 GEE196648:GEE196650 FUI196648:FUI196650 FKM196648:FKM196650 FAQ196648:FAQ196650 EQU196648:EQU196650 EGY196648:EGY196650 DXC196648:DXC196650 DNG196648:DNG196650 DDK196648:DDK196650 CTO196648:CTO196650 CJS196648:CJS196650 BZW196648:BZW196650 BQA196648:BQA196650 BGE196648:BGE196650 AWI196648:AWI196650 AMM196648:AMM196650 ACQ196648:ACQ196650 SU196648:SU196650 IY196648:IY196650 B196659:B196661 WVK131112:WVK131114 WLO131112:WLO131114 WBS131112:WBS131114 VRW131112:VRW131114 VIA131112:VIA131114 UYE131112:UYE131114 UOI131112:UOI131114 UEM131112:UEM131114 TUQ131112:TUQ131114 TKU131112:TKU131114 TAY131112:TAY131114 SRC131112:SRC131114 SHG131112:SHG131114 RXK131112:RXK131114 RNO131112:RNO131114 RDS131112:RDS131114 QTW131112:QTW131114 QKA131112:QKA131114 QAE131112:QAE131114 PQI131112:PQI131114 PGM131112:PGM131114 OWQ131112:OWQ131114 OMU131112:OMU131114 OCY131112:OCY131114 NTC131112:NTC131114 NJG131112:NJG131114 MZK131112:MZK131114 MPO131112:MPO131114 MFS131112:MFS131114 LVW131112:LVW131114 LMA131112:LMA131114 LCE131112:LCE131114 KSI131112:KSI131114 KIM131112:KIM131114 JYQ131112:JYQ131114 JOU131112:JOU131114 JEY131112:JEY131114 IVC131112:IVC131114 ILG131112:ILG131114 IBK131112:IBK131114 HRO131112:HRO131114 HHS131112:HHS131114 GXW131112:GXW131114 GOA131112:GOA131114 GEE131112:GEE131114 FUI131112:FUI131114 FKM131112:FKM131114 FAQ131112:FAQ131114 EQU131112:EQU131114 EGY131112:EGY131114 DXC131112:DXC131114 DNG131112:DNG131114 DDK131112:DDK131114 CTO131112:CTO131114 CJS131112:CJS131114 BZW131112:BZW131114 BQA131112:BQA131114 BGE131112:BGE131114 AWI131112:AWI131114 AMM131112:AMM131114 ACQ131112:ACQ131114 SU131112:SU131114 IY131112:IY131114 B131123:B131125 WVK65576:WVK65578 WLO65576:WLO65578 WBS65576:WBS65578 VRW65576:VRW65578 VIA65576:VIA65578 UYE65576:UYE65578 UOI65576:UOI65578 UEM65576:UEM65578 TUQ65576:TUQ65578 TKU65576:TKU65578 TAY65576:TAY65578 SRC65576:SRC65578 SHG65576:SHG65578 RXK65576:RXK65578 RNO65576:RNO65578 RDS65576:RDS65578 QTW65576:QTW65578 QKA65576:QKA65578 QAE65576:QAE65578 PQI65576:PQI65578 PGM65576:PGM65578 OWQ65576:OWQ65578 OMU65576:OMU65578 OCY65576:OCY65578 NTC65576:NTC65578 NJG65576:NJG65578 MZK65576:MZK65578 MPO65576:MPO65578 MFS65576:MFS65578 LVW65576:LVW65578 LMA65576:LMA65578 LCE65576:LCE65578 KSI65576:KSI65578 KIM65576:KIM65578 JYQ65576:JYQ65578 JOU65576:JOU65578 JEY65576:JEY65578 IVC65576:IVC65578 ILG65576:ILG65578 IBK65576:IBK65578 HRO65576:HRO65578 HHS65576:HHS65578 GXW65576:GXW65578 GOA65576:GOA65578 GEE65576:GEE65578 FUI65576:FUI65578 FKM65576:FKM65578 FAQ65576:FAQ65578 EQU65576:EQU65578 EGY65576:EGY65578 DXC65576:DXC65578 DNG65576:DNG65578 DDK65576:DDK65578 CTO65576:CTO65578 CJS65576:CJS65578 BZW65576:BZW65578 BQA65576:BQA65578 BGE65576:BGE65578 AWI65576:AWI65578 AMM65576:AMM65578 ACQ65576:ACQ65578 SU65576:SU65578 IY65576:IY65578 WVK53:WVK55 WLO53:WLO55 WBS53:WBS55 VRW53:VRW55 VIA53:VIA55 UYE53:UYE55 UOI53:UOI55 UEM53:UEM55 TUQ53:TUQ55 TKU53:TKU55 TAY53:TAY55 SRC53:SRC55 SHG53:SHG55 RXK53:RXK55 RNO53:RNO55 RDS53:RDS55 QTW53:QTW55 QKA53:QKA55 QAE53:QAE55 PQI53:PQI55 PGM53:PGM55 OWQ53:OWQ55 OMU53:OMU55 OCY53:OCY55 NTC53:NTC55 NJG53:NJG55 MZK53:MZK55 MPO53:MPO55 MFS53:MFS55 LVW53:LVW55 LMA53:LMA55 LCE53:LCE55 KSI53:KSI55 KIM53:KIM55 JYQ53:JYQ55 JOU53:JOU55 JEY53:JEY55 IVC53:IVC55 ILG53:ILG55 IBK53:IBK55 HRO53:HRO55 HHS53:HHS55 GXW53:GXW55 GOA53:GOA55 GEE53:GEE55 FUI53:FUI55 FKM53:FKM55 FAQ53:FAQ55 EQU53:EQU55 EGY53:EGY55 DXC53:DXC55 DNG53:DNG55 DDK53:DDK55 CTO53:CTO55 CJS53:CJS55 BZW53:BZW55 BQA53:BQA55 BGE53:BGE55 AWI53:AWI55 AMM53:AMM55 ACQ53:ACQ55 SU53:SU55 IY53:IY55" xr:uid="{00000000-0002-0000-0200-000006000000}">
      <formula1>$B$102:$B$108</formula1>
    </dataValidation>
    <dataValidation allowBlank="1" showInputMessage="1" showErrorMessage="1" promptTitle="DONATION" prompt="Mention 100 or 50 % Amount of Donation_x000a_100 % for Govt Charity Funds &amp; _x000a_ 50 % for other NGO &amp; Institutions etc._x000a_" sqref="C65590 C983094 IZ52 SV52 ACR52 AMN52 AWJ52 BGF52 BQB52 BZX52 CJT52 CTP52 DDL52 DNH52 DXD52 EGZ52 EQV52 FAR52 FKN52 FUJ52 GEF52 GOB52 GXX52 HHT52 HRP52 IBL52 ILH52 IVD52 JEZ52 JOV52 JYR52 KIN52 KSJ52 LCF52 LMB52 LVX52 MFT52 MPP52 MZL52 NJH52 NTD52 OCZ52 OMV52 OWR52 PGN52 PQJ52 QAF52 QKB52 QTX52 RDT52 RNP52 RXL52 SHH52 SRD52 TAZ52 TKV52 TUR52 UEN52 UOJ52 UYF52 VIB52 VRX52 WBT52 WLP52 WVL52 IZ65575 SV65575 ACR65575 AMN65575 AWJ65575 BGF65575 BQB65575 BZX65575 CJT65575 CTP65575 DDL65575 DNH65575 DXD65575 EGZ65575 EQV65575 FAR65575 FKN65575 FUJ65575 GEF65575 GOB65575 GXX65575 HHT65575 HRP65575 IBL65575 ILH65575 IVD65575 JEZ65575 JOV65575 JYR65575 KIN65575 KSJ65575 LCF65575 LMB65575 LVX65575 MFT65575 MPP65575 MZL65575 NJH65575 NTD65575 OCZ65575 OMV65575 OWR65575 PGN65575 PQJ65575 QAF65575 QKB65575 QTX65575 RDT65575 RNP65575 RXL65575 SHH65575 SRD65575 TAZ65575 TKV65575 TUR65575 UEN65575 UOJ65575 UYF65575 VIB65575 VRX65575 WBT65575 WLP65575 WVL65575 IZ131111 SV131111 ACR131111 AMN131111 AWJ131111 BGF131111 BQB131111 BZX131111 CJT131111 CTP131111 DDL131111 DNH131111 DXD131111 EGZ131111 EQV131111 FAR131111 FKN131111 FUJ131111 GEF131111 GOB131111 GXX131111 HHT131111 HRP131111 IBL131111 ILH131111 IVD131111 JEZ131111 JOV131111 JYR131111 KIN131111 KSJ131111 LCF131111 LMB131111 LVX131111 MFT131111 MPP131111 MZL131111 NJH131111 NTD131111 OCZ131111 OMV131111 OWR131111 PGN131111 PQJ131111 QAF131111 QKB131111 QTX131111 RDT131111 RNP131111 RXL131111 SHH131111 SRD131111 TAZ131111 TKV131111 TUR131111 UEN131111 UOJ131111 UYF131111 VIB131111 VRX131111 WBT131111 WLP131111 WVL131111 IZ196647 SV196647 ACR196647 AMN196647 AWJ196647 BGF196647 BQB196647 BZX196647 CJT196647 CTP196647 DDL196647 DNH196647 DXD196647 EGZ196647 EQV196647 FAR196647 FKN196647 FUJ196647 GEF196647 GOB196647 GXX196647 HHT196647 HRP196647 IBL196647 ILH196647 IVD196647 JEZ196647 JOV196647 JYR196647 KIN196647 KSJ196647 LCF196647 LMB196647 LVX196647 MFT196647 MPP196647 MZL196647 NJH196647 NTD196647 OCZ196647 OMV196647 OWR196647 PGN196647 PQJ196647 QAF196647 QKB196647 QTX196647 RDT196647 RNP196647 RXL196647 SHH196647 SRD196647 TAZ196647 TKV196647 TUR196647 UEN196647 UOJ196647 UYF196647 VIB196647 VRX196647 WBT196647 WLP196647 WVL196647 IZ262183 SV262183 ACR262183 AMN262183 AWJ262183 BGF262183 BQB262183 BZX262183 CJT262183 CTP262183 DDL262183 DNH262183 DXD262183 EGZ262183 EQV262183 FAR262183 FKN262183 FUJ262183 GEF262183 GOB262183 GXX262183 HHT262183 HRP262183 IBL262183 ILH262183 IVD262183 JEZ262183 JOV262183 JYR262183 KIN262183 KSJ262183 LCF262183 LMB262183 LVX262183 MFT262183 MPP262183 MZL262183 NJH262183 NTD262183 OCZ262183 OMV262183 OWR262183 PGN262183 PQJ262183 QAF262183 QKB262183 QTX262183 RDT262183 RNP262183 RXL262183 SHH262183 SRD262183 TAZ262183 TKV262183 TUR262183 UEN262183 UOJ262183 UYF262183 VIB262183 VRX262183 WBT262183 WLP262183 WVL262183 IZ327719 SV327719 ACR327719 AMN327719 AWJ327719 BGF327719 BQB327719 BZX327719 CJT327719 CTP327719 DDL327719 DNH327719 DXD327719 EGZ327719 EQV327719 FAR327719 FKN327719 FUJ327719 GEF327719 GOB327719 GXX327719 HHT327719 HRP327719 IBL327719 ILH327719 IVD327719 JEZ327719 JOV327719 JYR327719 KIN327719 KSJ327719 LCF327719 LMB327719 LVX327719 MFT327719 MPP327719 MZL327719 NJH327719 NTD327719 OCZ327719 OMV327719 OWR327719 PGN327719 PQJ327719 QAF327719 QKB327719 QTX327719 RDT327719 RNP327719 RXL327719 SHH327719 SRD327719 TAZ327719 TKV327719 TUR327719 UEN327719 UOJ327719 UYF327719 VIB327719 VRX327719 WBT327719 WLP327719 WVL327719 IZ393255 SV393255 ACR393255 AMN393255 AWJ393255 BGF393255 BQB393255 BZX393255 CJT393255 CTP393255 DDL393255 DNH393255 DXD393255 EGZ393255 EQV393255 FAR393255 FKN393255 FUJ393255 GEF393255 GOB393255 GXX393255 HHT393255 HRP393255 IBL393255 ILH393255 IVD393255 JEZ393255 JOV393255 JYR393255 KIN393255 KSJ393255 LCF393255 LMB393255 LVX393255 MFT393255 MPP393255 MZL393255 NJH393255 NTD393255 OCZ393255 OMV393255 OWR393255 PGN393255 PQJ393255 QAF393255 QKB393255 QTX393255 RDT393255 RNP393255 RXL393255 SHH393255 SRD393255 TAZ393255 TKV393255 TUR393255 UEN393255 UOJ393255 UYF393255 VIB393255 VRX393255 WBT393255 WLP393255 WVL393255 IZ458791 SV458791 ACR458791 AMN458791 AWJ458791 BGF458791 BQB458791 BZX458791 CJT458791 CTP458791 DDL458791 DNH458791 DXD458791 EGZ458791 EQV458791 FAR458791 FKN458791 FUJ458791 GEF458791 GOB458791 GXX458791 HHT458791 HRP458791 IBL458791 ILH458791 IVD458791 JEZ458791 JOV458791 JYR458791 KIN458791 KSJ458791 LCF458791 LMB458791 LVX458791 MFT458791 MPP458791 MZL458791 NJH458791 NTD458791 OCZ458791 OMV458791 OWR458791 PGN458791 PQJ458791 QAF458791 QKB458791 QTX458791 RDT458791 RNP458791 RXL458791 SHH458791 SRD458791 TAZ458791 TKV458791 TUR458791 UEN458791 UOJ458791 UYF458791 VIB458791 VRX458791 WBT458791 WLP458791 WVL458791 IZ524327 SV524327 ACR524327 AMN524327 AWJ524327 BGF524327 BQB524327 BZX524327 CJT524327 CTP524327 DDL524327 DNH524327 DXD524327 EGZ524327 EQV524327 FAR524327 FKN524327 FUJ524327 GEF524327 GOB524327 GXX524327 HHT524327 HRP524327 IBL524327 ILH524327 IVD524327 JEZ524327 JOV524327 JYR524327 KIN524327 KSJ524327 LCF524327 LMB524327 LVX524327 MFT524327 MPP524327 MZL524327 NJH524327 NTD524327 OCZ524327 OMV524327 OWR524327 PGN524327 PQJ524327 QAF524327 QKB524327 QTX524327 RDT524327 RNP524327 RXL524327 SHH524327 SRD524327 TAZ524327 TKV524327 TUR524327 UEN524327 UOJ524327 UYF524327 VIB524327 VRX524327 WBT524327 WLP524327 WVL524327 IZ589863 SV589863 ACR589863 AMN589863 AWJ589863 BGF589863 BQB589863 BZX589863 CJT589863 CTP589863 DDL589863 DNH589863 DXD589863 EGZ589863 EQV589863 FAR589863 FKN589863 FUJ589863 GEF589863 GOB589863 GXX589863 HHT589863 HRP589863 IBL589863 ILH589863 IVD589863 JEZ589863 JOV589863 JYR589863 KIN589863 KSJ589863 LCF589863 LMB589863 LVX589863 MFT589863 MPP589863 MZL589863 NJH589863 NTD589863 OCZ589863 OMV589863 OWR589863 PGN589863 PQJ589863 QAF589863 QKB589863 QTX589863 RDT589863 RNP589863 RXL589863 SHH589863 SRD589863 TAZ589863 TKV589863 TUR589863 UEN589863 UOJ589863 UYF589863 VIB589863 VRX589863 WBT589863 WLP589863 WVL589863 IZ655399 SV655399 ACR655399 AMN655399 AWJ655399 BGF655399 BQB655399 BZX655399 CJT655399 CTP655399 DDL655399 DNH655399 DXD655399 EGZ655399 EQV655399 FAR655399 FKN655399 FUJ655399 GEF655399 GOB655399 GXX655399 HHT655399 HRP655399 IBL655399 ILH655399 IVD655399 JEZ655399 JOV655399 JYR655399 KIN655399 KSJ655399 LCF655399 LMB655399 LVX655399 MFT655399 MPP655399 MZL655399 NJH655399 NTD655399 OCZ655399 OMV655399 OWR655399 PGN655399 PQJ655399 QAF655399 QKB655399 QTX655399 RDT655399 RNP655399 RXL655399 SHH655399 SRD655399 TAZ655399 TKV655399 TUR655399 UEN655399 UOJ655399 UYF655399 VIB655399 VRX655399 WBT655399 WLP655399 WVL655399 IZ720935 SV720935 ACR720935 AMN720935 AWJ720935 BGF720935 BQB720935 BZX720935 CJT720935 CTP720935 DDL720935 DNH720935 DXD720935 EGZ720935 EQV720935 FAR720935 FKN720935 FUJ720935 GEF720935 GOB720935 GXX720935 HHT720935 HRP720935 IBL720935 ILH720935 IVD720935 JEZ720935 JOV720935 JYR720935 KIN720935 KSJ720935 LCF720935 LMB720935 LVX720935 MFT720935 MPP720935 MZL720935 NJH720935 NTD720935 OCZ720935 OMV720935 OWR720935 PGN720935 PQJ720935 QAF720935 QKB720935 QTX720935 RDT720935 RNP720935 RXL720935 SHH720935 SRD720935 TAZ720935 TKV720935 TUR720935 UEN720935 UOJ720935 UYF720935 VIB720935 VRX720935 WBT720935 WLP720935 WVL720935 IZ786471 SV786471 ACR786471 AMN786471 AWJ786471 BGF786471 BQB786471 BZX786471 CJT786471 CTP786471 DDL786471 DNH786471 DXD786471 EGZ786471 EQV786471 FAR786471 FKN786471 FUJ786471 GEF786471 GOB786471 GXX786471 HHT786471 HRP786471 IBL786471 ILH786471 IVD786471 JEZ786471 JOV786471 JYR786471 KIN786471 KSJ786471 LCF786471 LMB786471 LVX786471 MFT786471 MPP786471 MZL786471 NJH786471 NTD786471 OCZ786471 OMV786471 OWR786471 PGN786471 PQJ786471 QAF786471 QKB786471 QTX786471 RDT786471 RNP786471 RXL786471 SHH786471 SRD786471 TAZ786471 TKV786471 TUR786471 UEN786471 UOJ786471 UYF786471 VIB786471 VRX786471 WBT786471 WLP786471 WVL786471 IZ852007 SV852007 ACR852007 AMN852007 AWJ852007 BGF852007 BQB852007 BZX852007 CJT852007 CTP852007 DDL852007 DNH852007 DXD852007 EGZ852007 EQV852007 FAR852007 FKN852007 FUJ852007 GEF852007 GOB852007 GXX852007 HHT852007 HRP852007 IBL852007 ILH852007 IVD852007 JEZ852007 JOV852007 JYR852007 KIN852007 KSJ852007 LCF852007 LMB852007 LVX852007 MFT852007 MPP852007 MZL852007 NJH852007 NTD852007 OCZ852007 OMV852007 OWR852007 PGN852007 PQJ852007 QAF852007 QKB852007 QTX852007 RDT852007 RNP852007 RXL852007 SHH852007 SRD852007 TAZ852007 TKV852007 TUR852007 UEN852007 UOJ852007 UYF852007 VIB852007 VRX852007 WBT852007 WLP852007 WVL852007 IZ917543 SV917543 ACR917543 AMN917543 AWJ917543 BGF917543 BQB917543 BZX917543 CJT917543 CTP917543 DDL917543 DNH917543 DXD917543 EGZ917543 EQV917543 FAR917543 FKN917543 FUJ917543 GEF917543 GOB917543 GXX917543 HHT917543 HRP917543 IBL917543 ILH917543 IVD917543 JEZ917543 JOV917543 JYR917543 KIN917543 KSJ917543 LCF917543 LMB917543 LVX917543 MFT917543 MPP917543 MZL917543 NJH917543 NTD917543 OCZ917543 OMV917543 OWR917543 PGN917543 PQJ917543 QAF917543 QKB917543 QTX917543 RDT917543 RNP917543 RXL917543 SHH917543 SRD917543 TAZ917543 TKV917543 TUR917543 UEN917543 UOJ917543 UYF917543 VIB917543 VRX917543 WBT917543 WLP917543 WVL917543 IZ983079 SV983079 ACR983079 AMN983079 AWJ983079 BGF983079 BQB983079 BZX983079 CJT983079 CTP983079 DDL983079 DNH983079 DXD983079 EGZ983079 EQV983079 FAR983079 FKN983079 FUJ983079 GEF983079 GOB983079 GXX983079 HHT983079 HRP983079 IBL983079 ILH983079 IVD983079 JEZ983079 JOV983079 JYR983079 KIN983079 KSJ983079 LCF983079 LMB983079 LVX983079 MFT983079 MPP983079 MZL983079 NJH983079 NTD983079 OCZ983079 OMV983079 OWR983079 PGN983079 PQJ983079 QAF983079 QKB983079 QTX983079 RDT983079 RNP983079 RXL983079 SHH983079 SRD983079 TAZ983079 TKV983079 TUR983079 UEN983079 UOJ983079 UYF983079 VIB983079 VRX983079 WBT983079 WLP983079 WVL983079 C131126 C196662 C262198 C327734 C393270 C458806 C524342 C589878 C655414 C720950 C786486 C852022 C917558" xr:uid="{00000000-0002-0000-0200-000007000000}"/>
    <dataValidation allowBlank="1" showErrorMessage="1" prompt=" HRA exemption for salaries people_x000a_(1) If you are receiving H.R.A &amp; paying rent and showing rent receipts._x000a_ Enter informations  in cells No C9- C12._x000a_ Otherwise leave blank." sqref="C983053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IZ65534 SV65534 ACR65534 AMN65534 AWJ65534 BGF65534 BQB65534 BZX65534 CJT65534 CTP65534 DDL65534 DNH65534 DXD65534 EGZ65534 EQV65534 FAR65534 FKN65534 FUJ65534 GEF65534 GOB65534 GXX65534 HHT65534 HRP65534 IBL65534 ILH65534 IVD65534 JEZ65534 JOV65534 JYR65534 KIN65534 KSJ65534 LCF65534 LMB65534 LVX65534 MFT65534 MPP65534 MZL65534 NJH65534 NTD65534 OCZ65534 OMV65534 OWR65534 PGN65534 PQJ65534 QAF65534 QKB65534 QTX65534 RDT65534 RNP65534 RXL65534 SHH65534 SRD65534 TAZ65534 TKV65534 TUR65534 UEN65534 UOJ65534 UYF65534 VIB65534 VRX65534 WBT65534 WLP65534 WVL65534 IZ131070 SV131070 ACR131070 AMN131070 AWJ131070 BGF131070 BQB131070 BZX131070 CJT131070 CTP131070 DDL131070 DNH131070 DXD131070 EGZ131070 EQV131070 FAR131070 FKN131070 FUJ131070 GEF131070 GOB131070 GXX131070 HHT131070 HRP131070 IBL131070 ILH131070 IVD131070 JEZ131070 JOV131070 JYR131070 KIN131070 KSJ131070 LCF131070 LMB131070 LVX131070 MFT131070 MPP131070 MZL131070 NJH131070 NTD131070 OCZ131070 OMV131070 OWR131070 PGN131070 PQJ131070 QAF131070 QKB131070 QTX131070 RDT131070 RNP131070 RXL131070 SHH131070 SRD131070 TAZ131070 TKV131070 TUR131070 UEN131070 UOJ131070 UYF131070 VIB131070 VRX131070 WBT131070 WLP131070 WVL131070 IZ196606 SV196606 ACR196606 AMN196606 AWJ196606 BGF196606 BQB196606 BZX196606 CJT196606 CTP196606 DDL196606 DNH196606 DXD196606 EGZ196606 EQV196606 FAR196606 FKN196606 FUJ196606 GEF196606 GOB196606 GXX196606 HHT196606 HRP196606 IBL196606 ILH196606 IVD196606 JEZ196606 JOV196606 JYR196606 KIN196606 KSJ196606 LCF196606 LMB196606 LVX196606 MFT196606 MPP196606 MZL196606 NJH196606 NTD196606 OCZ196606 OMV196606 OWR196606 PGN196606 PQJ196606 QAF196606 QKB196606 QTX196606 RDT196606 RNP196606 RXL196606 SHH196606 SRD196606 TAZ196606 TKV196606 TUR196606 UEN196606 UOJ196606 UYF196606 VIB196606 VRX196606 WBT196606 WLP196606 WVL196606 IZ262142 SV262142 ACR262142 AMN262142 AWJ262142 BGF262142 BQB262142 BZX262142 CJT262142 CTP262142 DDL262142 DNH262142 DXD262142 EGZ262142 EQV262142 FAR262142 FKN262142 FUJ262142 GEF262142 GOB262142 GXX262142 HHT262142 HRP262142 IBL262142 ILH262142 IVD262142 JEZ262142 JOV262142 JYR262142 KIN262142 KSJ262142 LCF262142 LMB262142 LVX262142 MFT262142 MPP262142 MZL262142 NJH262142 NTD262142 OCZ262142 OMV262142 OWR262142 PGN262142 PQJ262142 QAF262142 QKB262142 QTX262142 RDT262142 RNP262142 RXL262142 SHH262142 SRD262142 TAZ262142 TKV262142 TUR262142 UEN262142 UOJ262142 UYF262142 VIB262142 VRX262142 WBT262142 WLP262142 WVL262142 IZ327678 SV327678 ACR327678 AMN327678 AWJ327678 BGF327678 BQB327678 BZX327678 CJT327678 CTP327678 DDL327678 DNH327678 DXD327678 EGZ327678 EQV327678 FAR327678 FKN327678 FUJ327678 GEF327678 GOB327678 GXX327678 HHT327678 HRP327678 IBL327678 ILH327678 IVD327678 JEZ327678 JOV327678 JYR327678 KIN327678 KSJ327678 LCF327678 LMB327678 LVX327678 MFT327678 MPP327678 MZL327678 NJH327678 NTD327678 OCZ327678 OMV327678 OWR327678 PGN327678 PQJ327678 QAF327678 QKB327678 QTX327678 RDT327678 RNP327678 RXL327678 SHH327678 SRD327678 TAZ327678 TKV327678 TUR327678 UEN327678 UOJ327678 UYF327678 VIB327678 VRX327678 WBT327678 WLP327678 WVL327678 IZ393214 SV393214 ACR393214 AMN393214 AWJ393214 BGF393214 BQB393214 BZX393214 CJT393214 CTP393214 DDL393214 DNH393214 DXD393214 EGZ393214 EQV393214 FAR393214 FKN393214 FUJ393214 GEF393214 GOB393214 GXX393214 HHT393214 HRP393214 IBL393214 ILH393214 IVD393214 JEZ393214 JOV393214 JYR393214 KIN393214 KSJ393214 LCF393214 LMB393214 LVX393214 MFT393214 MPP393214 MZL393214 NJH393214 NTD393214 OCZ393214 OMV393214 OWR393214 PGN393214 PQJ393214 QAF393214 QKB393214 QTX393214 RDT393214 RNP393214 RXL393214 SHH393214 SRD393214 TAZ393214 TKV393214 TUR393214 UEN393214 UOJ393214 UYF393214 VIB393214 VRX393214 WBT393214 WLP393214 WVL393214 IZ458750 SV458750 ACR458750 AMN458750 AWJ458750 BGF458750 BQB458750 BZX458750 CJT458750 CTP458750 DDL458750 DNH458750 DXD458750 EGZ458750 EQV458750 FAR458750 FKN458750 FUJ458750 GEF458750 GOB458750 GXX458750 HHT458750 HRP458750 IBL458750 ILH458750 IVD458750 JEZ458750 JOV458750 JYR458750 KIN458750 KSJ458750 LCF458750 LMB458750 LVX458750 MFT458750 MPP458750 MZL458750 NJH458750 NTD458750 OCZ458750 OMV458750 OWR458750 PGN458750 PQJ458750 QAF458750 QKB458750 QTX458750 RDT458750 RNP458750 RXL458750 SHH458750 SRD458750 TAZ458750 TKV458750 TUR458750 UEN458750 UOJ458750 UYF458750 VIB458750 VRX458750 WBT458750 WLP458750 WVL458750 IZ524286 SV524286 ACR524286 AMN524286 AWJ524286 BGF524286 BQB524286 BZX524286 CJT524286 CTP524286 DDL524286 DNH524286 DXD524286 EGZ524286 EQV524286 FAR524286 FKN524286 FUJ524286 GEF524286 GOB524286 GXX524286 HHT524286 HRP524286 IBL524286 ILH524286 IVD524286 JEZ524286 JOV524286 JYR524286 KIN524286 KSJ524286 LCF524286 LMB524286 LVX524286 MFT524286 MPP524286 MZL524286 NJH524286 NTD524286 OCZ524286 OMV524286 OWR524286 PGN524286 PQJ524286 QAF524286 QKB524286 QTX524286 RDT524286 RNP524286 RXL524286 SHH524286 SRD524286 TAZ524286 TKV524286 TUR524286 UEN524286 UOJ524286 UYF524286 VIB524286 VRX524286 WBT524286 WLP524286 WVL524286 IZ589822 SV589822 ACR589822 AMN589822 AWJ589822 BGF589822 BQB589822 BZX589822 CJT589822 CTP589822 DDL589822 DNH589822 DXD589822 EGZ589822 EQV589822 FAR589822 FKN589822 FUJ589822 GEF589822 GOB589822 GXX589822 HHT589822 HRP589822 IBL589822 ILH589822 IVD589822 JEZ589822 JOV589822 JYR589822 KIN589822 KSJ589822 LCF589822 LMB589822 LVX589822 MFT589822 MPP589822 MZL589822 NJH589822 NTD589822 OCZ589822 OMV589822 OWR589822 PGN589822 PQJ589822 QAF589822 QKB589822 QTX589822 RDT589822 RNP589822 RXL589822 SHH589822 SRD589822 TAZ589822 TKV589822 TUR589822 UEN589822 UOJ589822 UYF589822 VIB589822 VRX589822 WBT589822 WLP589822 WVL589822 IZ655358 SV655358 ACR655358 AMN655358 AWJ655358 BGF655358 BQB655358 BZX655358 CJT655358 CTP655358 DDL655358 DNH655358 DXD655358 EGZ655358 EQV655358 FAR655358 FKN655358 FUJ655358 GEF655358 GOB655358 GXX655358 HHT655358 HRP655358 IBL655358 ILH655358 IVD655358 JEZ655358 JOV655358 JYR655358 KIN655358 KSJ655358 LCF655358 LMB655358 LVX655358 MFT655358 MPP655358 MZL655358 NJH655358 NTD655358 OCZ655358 OMV655358 OWR655358 PGN655358 PQJ655358 QAF655358 QKB655358 QTX655358 RDT655358 RNP655358 RXL655358 SHH655358 SRD655358 TAZ655358 TKV655358 TUR655358 UEN655358 UOJ655358 UYF655358 VIB655358 VRX655358 WBT655358 WLP655358 WVL655358 IZ720894 SV720894 ACR720894 AMN720894 AWJ720894 BGF720894 BQB720894 BZX720894 CJT720894 CTP720894 DDL720894 DNH720894 DXD720894 EGZ720894 EQV720894 FAR720894 FKN720894 FUJ720894 GEF720894 GOB720894 GXX720894 HHT720894 HRP720894 IBL720894 ILH720894 IVD720894 JEZ720894 JOV720894 JYR720894 KIN720894 KSJ720894 LCF720894 LMB720894 LVX720894 MFT720894 MPP720894 MZL720894 NJH720894 NTD720894 OCZ720894 OMV720894 OWR720894 PGN720894 PQJ720894 QAF720894 QKB720894 QTX720894 RDT720894 RNP720894 RXL720894 SHH720894 SRD720894 TAZ720894 TKV720894 TUR720894 UEN720894 UOJ720894 UYF720894 VIB720894 VRX720894 WBT720894 WLP720894 WVL720894 IZ786430 SV786430 ACR786430 AMN786430 AWJ786430 BGF786430 BQB786430 BZX786430 CJT786430 CTP786430 DDL786430 DNH786430 DXD786430 EGZ786430 EQV786430 FAR786430 FKN786430 FUJ786430 GEF786430 GOB786430 GXX786430 HHT786430 HRP786430 IBL786430 ILH786430 IVD786430 JEZ786430 JOV786430 JYR786430 KIN786430 KSJ786430 LCF786430 LMB786430 LVX786430 MFT786430 MPP786430 MZL786430 NJH786430 NTD786430 OCZ786430 OMV786430 OWR786430 PGN786430 PQJ786430 QAF786430 QKB786430 QTX786430 RDT786430 RNP786430 RXL786430 SHH786430 SRD786430 TAZ786430 TKV786430 TUR786430 UEN786430 UOJ786430 UYF786430 VIB786430 VRX786430 WBT786430 WLP786430 WVL786430 IZ851966 SV851966 ACR851966 AMN851966 AWJ851966 BGF851966 BQB851966 BZX851966 CJT851966 CTP851966 DDL851966 DNH851966 DXD851966 EGZ851966 EQV851966 FAR851966 FKN851966 FUJ851966 GEF851966 GOB851966 GXX851966 HHT851966 HRP851966 IBL851966 ILH851966 IVD851966 JEZ851966 JOV851966 JYR851966 KIN851966 KSJ851966 LCF851966 LMB851966 LVX851966 MFT851966 MPP851966 MZL851966 NJH851966 NTD851966 OCZ851966 OMV851966 OWR851966 PGN851966 PQJ851966 QAF851966 QKB851966 QTX851966 RDT851966 RNP851966 RXL851966 SHH851966 SRD851966 TAZ851966 TKV851966 TUR851966 UEN851966 UOJ851966 UYF851966 VIB851966 VRX851966 WBT851966 WLP851966 WVL851966 IZ917502 SV917502 ACR917502 AMN917502 AWJ917502 BGF917502 BQB917502 BZX917502 CJT917502 CTP917502 DDL917502 DNH917502 DXD917502 EGZ917502 EQV917502 FAR917502 FKN917502 FUJ917502 GEF917502 GOB917502 GXX917502 HHT917502 HRP917502 IBL917502 ILH917502 IVD917502 JEZ917502 JOV917502 JYR917502 KIN917502 KSJ917502 LCF917502 LMB917502 LVX917502 MFT917502 MPP917502 MZL917502 NJH917502 NTD917502 OCZ917502 OMV917502 OWR917502 PGN917502 PQJ917502 QAF917502 QKB917502 QTX917502 RDT917502 RNP917502 RXL917502 SHH917502 SRD917502 TAZ917502 TKV917502 TUR917502 UEN917502 UOJ917502 UYF917502 VIB917502 VRX917502 WBT917502 WLP917502 WVL917502 IZ983038 SV983038 ACR983038 AMN983038 AWJ983038 BGF983038 BQB983038 BZX983038 CJT983038 CTP983038 DDL983038 DNH983038 DXD983038 EGZ983038 EQV983038 FAR983038 FKN983038 FUJ983038 GEF983038 GOB983038 GXX983038 HHT983038 HRP983038 IBL983038 ILH983038 IVD983038 JEZ983038 JOV983038 JYR983038 KIN983038 KSJ983038 LCF983038 LMB983038 LVX983038 MFT983038 MPP983038 MZL983038 NJH983038 NTD983038 OCZ983038 OMV983038 OWR983038 PGN983038 PQJ983038 QAF983038 QKB983038 QTX983038 RDT983038 RNP983038 RXL983038 SHH983038 SRD983038 TAZ983038 TKV983038 TUR983038 UEN983038 UOJ983038 UYF983038 VIB983038 VRX983038 WBT983038 WLP983038 WVL983038 C14 C65549 C131085 C196621 C262157 C327693 C393229 C458765 C524301 C589837 C655373 C720909 C786445 C851981 C917517" xr:uid="{00000000-0002-0000-0200-000008000000}"/>
    <dataValidation allowBlank="1" showInputMessage="1" showErrorMessage="1" errorTitle="INVALID AMOUNT" error="Enter a valid amount_x000a_" prompt=" Salaried people Enter Gross Annuall Salary or Gross salary received in service Period _x000a_&amp; Other Enter ANNUALLY TOTAL INCOME [(Gross income - Expenses incurred_x000a_ for earn income )_x000a_Prepare Profit &amp; Loss A/C ]_x000a_" sqref="C983051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IZ65532 SV65532 ACR65532 AMN65532 AWJ65532 BGF65532 BQB65532 BZX65532 CJT65532 CTP65532 DDL65532 DNH65532 DXD65532 EGZ65532 EQV65532 FAR65532 FKN65532 FUJ65532 GEF65532 GOB65532 GXX65532 HHT65532 HRP65532 IBL65532 ILH65532 IVD65532 JEZ65532 JOV65532 JYR65532 KIN65532 KSJ65532 LCF65532 LMB65532 LVX65532 MFT65532 MPP65532 MZL65532 NJH65532 NTD65532 OCZ65532 OMV65532 OWR65532 PGN65532 PQJ65532 QAF65532 QKB65532 QTX65532 RDT65532 RNP65532 RXL65532 SHH65532 SRD65532 TAZ65532 TKV65532 TUR65532 UEN65532 UOJ65532 UYF65532 VIB65532 VRX65532 WBT65532 WLP65532 WVL65532 IZ131068 SV131068 ACR131068 AMN131068 AWJ131068 BGF131068 BQB131068 BZX131068 CJT131068 CTP131068 DDL131068 DNH131068 DXD131068 EGZ131068 EQV131068 FAR131068 FKN131068 FUJ131068 GEF131068 GOB131068 GXX131068 HHT131068 HRP131068 IBL131068 ILH131068 IVD131068 JEZ131068 JOV131068 JYR131068 KIN131068 KSJ131068 LCF131068 LMB131068 LVX131068 MFT131068 MPP131068 MZL131068 NJH131068 NTD131068 OCZ131068 OMV131068 OWR131068 PGN131068 PQJ131068 QAF131068 QKB131068 QTX131068 RDT131068 RNP131068 RXL131068 SHH131068 SRD131068 TAZ131068 TKV131068 TUR131068 UEN131068 UOJ131068 UYF131068 VIB131068 VRX131068 WBT131068 WLP131068 WVL131068 IZ196604 SV196604 ACR196604 AMN196604 AWJ196604 BGF196604 BQB196604 BZX196604 CJT196604 CTP196604 DDL196604 DNH196604 DXD196604 EGZ196604 EQV196604 FAR196604 FKN196604 FUJ196604 GEF196604 GOB196604 GXX196604 HHT196604 HRP196604 IBL196604 ILH196604 IVD196604 JEZ196604 JOV196604 JYR196604 KIN196604 KSJ196604 LCF196604 LMB196604 LVX196604 MFT196604 MPP196604 MZL196604 NJH196604 NTD196604 OCZ196604 OMV196604 OWR196604 PGN196604 PQJ196604 QAF196604 QKB196604 QTX196604 RDT196604 RNP196604 RXL196604 SHH196604 SRD196604 TAZ196604 TKV196604 TUR196604 UEN196604 UOJ196604 UYF196604 VIB196604 VRX196604 WBT196604 WLP196604 WVL196604 IZ262140 SV262140 ACR262140 AMN262140 AWJ262140 BGF262140 BQB262140 BZX262140 CJT262140 CTP262140 DDL262140 DNH262140 DXD262140 EGZ262140 EQV262140 FAR262140 FKN262140 FUJ262140 GEF262140 GOB262140 GXX262140 HHT262140 HRP262140 IBL262140 ILH262140 IVD262140 JEZ262140 JOV262140 JYR262140 KIN262140 KSJ262140 LCF262140 LMB262140 LVX262140 MFT262140 MPP262140 MZL262140 NJH262140 NTD262140 OCZ262140 OMV262140 OWR262140 PGN262140 PQJ262140 QAF262140 QKB262140 QTX262140 RDT262140 RNP262140 RXL262140 SHH262140 SRD262140 TAZ262140 TKV262140 TUR262140 UEN262140 UOJ262140 UYF262140 VIB262140 VRX262140 WBT262140 WLP262140 WVL262140 IZ327676 SV327676 ACR327676 AMN327676 AWJ327676 BGF327676 BQB327676 BZX327676 CJT327676 CTP327676 DDL327676 DNH327676 DXD327676 EGZ327676 EQV327676 FAR327676 FKN327676 FUJ327676 GEF327676 GOB327676 GXX327676 HHT327676 HRP327676 IBL327676 ILH327676 IVD327676 JEZ327676 JOV327676 JYR327676 KIN327676 KSJ327676 LCF327676 LMB327676 LVX327676 MFT327676 MPP327676 MZL327676 NJH327676 NTD327676 OCZ327676 OMV327676 OWR327676 PGN327676 PQJ327676 QAF327676 QKB327676 QTX327676 RDT327676 RNP327676 RXL327676 SHH327676 SRD327676 TAZ327676 TKV327676 TUR327676 UEN327676 UOJ327676 UYF327676 VIB327676 VRX327676 WBT327676 WLP327676 WVL327676 IZ393212 SV393212 ACR393212 AMN393212 AWJ393212 BGF393212 BQB393212 BZX393212 CJT393212 CTP393212 DDL393212 DNH393212 DXD393212 EGZ393212 EQV393212 FAR393212 FKN393212 FUJ393212 GEF393212 GOB393212 GXX393212 HHT393212 HRP393212 IBL393212 ILH393212 IVD393212 JEZ393212 JOV393212 JYR393212 KIN393212 KSJ393212 LCF393212 LMB393212 LVX393212 MFT393212 MPP393212 MZL393212 NJH393212 NTD393212 OCZ393212 OMV393212 OWR393212 PGN393212 PQJ393212 QAF393212 QKB393212 QTX393212 RDT393212 RNP393212 RXL393212 SHH393212 SRD393212 TAZ393212 TKV393212 TUR393212 UEN393212 UOJ393212 UYF393212 VIB393212 VRX393212 WBT393212 WLP393212 WVL393212 IZ458748 SV458748 ACR458748 AMN458748 AWJ458748 BGF458748 BQB458748 BZX458748 CJT458748 CTP458748 DDL458748 DNH458748 DXD458748 EGZ458748 EQV458748 FAR458748 FKN458748 FUJ458748 GEF458748 GOB458748 GXX458748 HHT458748 HRP458748 IBL458748 ILH458748 IVD458748 JEZ458748 JOV458748 JYR458748 KIN458748 KSJ458748 LCF458748 LMB458748 LVX458748 MFT458748 MPP458748 MZL458748 NJH458748 NTD458748 OCZ458748 OMV458748 OWR458748 PGN458748 PQJ458748 QAF458748 QKB458748 QTX458748 RDT458748 RNP458748 RXL458748 SHH458748 SRD458748 TAZ458748 TKV458748 TUR458748 UEN458748 UOJ458748 UYF458748 VIB458748 VRX458748 WBT458748 WLP458748 WVL458748 IZ524284 SV524284 ACR524284 AMN524284 AWJ524284 BGF524284 BQB524284 BZX524284 CJT524284 CTP524284 DDL524284 DNH524284 DXD524284 EGZ524284 EQV524284 FAR524284 FKN524284 FUJ524284 GEF524284 GOB524284 GXX524284 HHT524284 HRP524284 IBL524284 ILH524284 IVD524284 JEZ524284 JOV524284 JYR524284 KIN524284 KSJ524284 LCF524284 LMB524284 LVX524284 MFT524284 MPP524284 MZL524284 NJH524284 NTD524284 OCZ524284 OMV524284 OWR524284 PGN524284 PQJ524284 QAF524284 QKB524284 QTX524284 RDT524284 RNP524284 RXL524284 SHH524284 SRD524284 TAZ524284 TKV524284 TUR524284 UEN524284 UOJ524284 UYF524284 VIB524284 VRX524284 WBT524284 WLP524284 WVL524284 IZ589820 SV589820 ACR589820 AMN589820 AWJ589820 BGF589820 BQB589820 BZX589820 CJT589820 CTP589820 DDL589820 DNH589820 DXD589820 EGZ589820 EQV589820 FAR589820 FKN589820 FUJ589820 GEF589820 GOB589820 GXX589820 HHT589820 HRP589820 IBL589820 ILH589820 IVD589820 JEZ589820 JOV589820 JYR589820 KIN589820 KSJ589820 LCF589820 LMB589820 LVX589820 MFT589820 MPP589820 MZL589820 NJH589820 NTD589820 OCZ589820 OMV589820 OWR589820 PGN589820 PQJ589820 QAF589820 QKB589820 QTX589820 RDT589820 RNP589820 RXL589820 SHH589820 SRD589820 TAZ589820 TKV589820 TUR589820 UEN589820 UOJ589820 UYF589820 VIB589820 VRX589820 WBT589820 WLP589820 WVL589820 IZ655356 SV655356 ACR655356 AMN655356 AWJ655356 BGF655356 BQB655356 BZX655356 CJT655356 CTP655356 DDL655356 DNH655356 DXD655356 EGZ655356 EQV655356 FAR655356 FKN655356 FUJ655356 GEF655356 GOB655356 GXX655356 HHT655356 HRP655356 IBL655356 ILH655356 IVD655356 JEZ655356 JOV655356 JYR655356 KIN655356 KSJ655356 LCF655356 LMB655356 LVX655356 MFT655356 MPP655356 MZL655356 NJH655356 NTD655356 OCZ655356 OMV655356 OWR655356 PGN655356 PQJ655356 QAF655356 QKB655356 QTX655356 RDT655356 RNP655356 RXL655356 SHH655356 SRD655356 TAZ655356 TKV655356 TUR655356 UEN655356 UOJ655356 UYF655356 VIB655356 VRX655356 WBT655356 WLP655356 WVL655356 IZ720892 SV720892 ACR720892 AMN720892 AWJ720892 BGF720892 BQB720892 BZX720892 CJT720892 CTP720892 DDL720892 DNH720892 DXD720892 EGZ720892 EQV720892 FAR720892 FKN720892 FUJ720892 GEF720892 GOB720892 GXX720892 HHT720892 HRP720892 IBL720892 ILH720892 IVD720892 JEZ720892 JOV720892 JYR720892 KIN720892 KSJ720892 LCF720892 LMB720892 LVX720892 MFT720892 MPP720892 MZL720892 NJH720892 NTD720892 OCZ720892 OMV720892 OWR720892 PGN720892 PQJ720892 QAF720892 QKB720892 QTX720892 RDT720892 RNP720892 RXL720892 SHH720892 SRD720892 TAZ720892 TKV720892 TUR720892 UEN720892 UOJ720892 UYF720892 VIB720892 VRX720892 WBT720892 WLP720892 WVL720892 IZ786428 SV786428 ACR786428 AMN786428 AWJ786428 BGF786428 BQB786428 BZX786428 CJT786428 CTP786428 DDL786428 DNH786428 DXD786428 EGZ786428 EQV786428 FAR786428 FKN786428 FUJ786428 GEF786428 GOB786428 GXX786428 HHT786428 HRP786428 IBL786428 ILH786428 IVD786428 JEZ786428 JOV786428 JYR786428 KIN786428 KSJ786428 LCF786428 LMB786428 LVX786428 MFT786428 MPP786428 MZL786428 NJH786428 NTD786428 OCZ786428 OMV786428 OWR786428 PGN786428 PQJ786428 QAF786428 QKB786428 QTX786428 RDT786428 RNP786428 RXL786428 SHH786428 SRD786428 TAZ786428 TKV786428 TUR786428 UEN786428 UOJ786428 UYF786428 VIB786428 VRX786428 WBT786428 WLP786428 WVL786428 IZ851964 SV851964 ACR851964 AMN851964 AWJ851964 BGF851964 BQB851964 BZX851964 CJT851964 CTP851964 DDL851964 DNH851964 DXD851964 EGZ851964 EQV851964 FAR851964 FKN851964 FUJ851964 GEF851964 GOB851964 GXX851964 HHT851964 HRP851964 IBL851964 ILH851964 IVD851964 JEZ851964 JOV851964 JYR851964 KIN851964 KSJ851964 LCF851964 LMB851964 LVX851964 MFT851964 MPP851964 MZL851964 NJH851964 NTD851964 OCZ851964 OMV851964 OWR851964 PGN851964 PQJ851964 QAF851964 QKB851964 QTX851964 RDT851964 RNP851964 RXL851964 SHH851964 SRD851964 TAZ851964 TKV851964 TUR851964 UEN851964 UOJ851964 UYF851964 VIB851964 VRX851964 WBT851964 WLP851964 WVL851964 IZ917500 SV917500 ACR917500 AMN917500 AWJ917500 BGF917500 BQB917500 BZX917500 CJT917500 CTP917500 DDL917500 DNH917500 DXD917500 EGZ917500 EQV917500 FAR917500 FKN917500 FUJ917500 GEF917500 GOB917500 GXX917500 HHT917500 HRP917500 IBL917500 ILH917500 IVD917500 JEZ917500 JOV917500 JYR917500 KIN917500 KSJ917500 LCF917500 LMB917500 LVX917500 MFT917500 MPP917500 MZL917500 NJH917500 NTD917500 OCZ917500 OMV917500 OWR917500 PGN917500 PQJ917500 QAF917500 QKB917500 QTX917500 RDT917500 RNP917500 RXL917500 SHH917500 SRD917500 TAZ917500 TKV917500 TUR917500 UEN917500 UOJ917500 UYF917500 VIB917500 VRX917500 WBT917500 WLP917500 WVL917500 IZ983036 SV983036 ACR983036 AMN983036 AWJ983036 BGF983036 BQB983036 BZX983036 CJT983036 CTP983036 DDL983036 DNH983036 DXD983036 EGZ983036 EQV983036 FAR983036 FKN983036 FUJ983036 GEF983036 GOB983036 GXX983036 HHT983036 HRP983036 IBL983036 ILH983036 IVD983036 JEZ983036 JOV983036 JYR983036 KIN983036 KSJ983036 LCF983036 LMB983036 LVX983036 MFT983036 MPP983036 MZL983036 NJH983036 NTD983036 OCZ983036 OMV983036 OWR983036 PGN983036 PQJ983036 QAF983036 QKB983036 QTX983036 RDT983036 RNP983036 RXL983036 SHH983036 SRD983036 TAZ983036 TKV983036 TUR983036 UEN983036 UOJ983036 UYF983036 VIB983036 VRX983036 WBT983036 WLP983036 WVL983036 C131083 C196619 C262155 C327691 C393227 C458763 C524299 C589835 C655371 C720907 C786443 C851979 C917515 C65547" xr:uid="{00000000-0002-0000-0200-000009000000}"/>
    <dataValidation type="custom" operator="equal" allowBlank="1" showInputMessage="1" showErrorMessage="1" error="Enter 10 Digits Valid PAN _x000a_Firsr five Alphabets then 4 Digits and last Alpabets _x000a_( Exatly 10 Characters)" prompt="Write your Permanent Account No." sqref="D983048:E983048 IZ5:JA5 SV5:SW5 ACR5:ACS5 AMN5:AMO5 AWJ5:AWK5 BGF5:BGG5 BQB5:BQC5 BZX5:BZY5 CJT5:CJU5 CTP5:CTQ5 DDL5:DDM5 DNH5:DNI5 DXD5:DXE5 EGZ5:EHA5 EQV5:EQW5 FAR5:FAS5 FKN5:FKO5 FUJ5:FUK5 GEF5:GEG5 GOB5:GOC5 GXX5:GXY5 HHT5:HHU5 HRP5:HRQ5 IBL5:IBM5 ILH5:ILI5 IVD5:IVE5 JEZ5:JFA5 JOV5:JOW5 JYR5:JYS5 KIN5:KIO5 KSJ5:KSK5 LCF5:LCG5 LMB5:LMC5 LVX5:LVY5 MFT5:MFU5 MPP5:MPQ5 MZL5:MZM5 NJH5:NJI5 NTD5:NTE5 OCZ5:ODA5 OMV5:OMW5 OWR5:OWS5 PGN5:PGO5 PQJ5:PQK5 QAF5:QAG5 QKB5:QKC5 QTX5:QTY5 RDT5:RDU5 RNP5:RNQ5 RXL5:RXM5 SHH5:SHI5 SRD5:SRE5 TAZ5:TBA5 TKV5:TKW5 TUR5:TUS5 UEN5:UEO5 UOJ5:UOK5 UYF5:UYG5 VIB5:VIC5 VRX5:VRY5 WBT5:WBU5 WLP5:WLQ5 WVL5:WVM5 JA65530:JB65530 SW65530:SX65530 ACS65530:ACT65530 AMO65530:AMP65530 AWK65530:AWL65530 BGG65530:BGH65530 BQC65530:BQD65530 BZY65530:BZZ65530 CJU65530:CJV65530 CTQ65530:CTR65530 DDM65530:DDN65530 DNI65530:DNJ65530 DXE65530:DXF65530 EHA65530:EHB65530 EQW65530:EQX65530 FAS65530:FAT65530 FKO65530:FKP65530 FUK65530:FUL65530 GEG65530:GEH65530 GOC65530:GOD65530 GXY65530:GXZ65530 HHU65530:HHV65530 HRQ65530:HRR65530 IBM65530:IBN65530 ILI65530:ILJ65530 IVE65530:IVF65530 JFA65530:JFB65530 JOW65530:JOX65530 JYS65530:JYT65530 KIO65530:KIP65530 KSK65530:KSL65530 LCG65530:LCH65530 LMC65530:LMD65530 LVY65530:LVZ65530 MFU65530:MFV65530 MPQ65530:MPR65530 MZM65530:MZN65530 NJI65530:NJJ65530 NTE65530:NTF65530 ODA65530:ODB65530 OMW65530:OMX65530 OWS65530:OWT65530 PGO65530:PGP65530 PQK65530:PQL65530 QAG65530:QAH65530 QKC65530:QKD65530 QTY65530:QTZ65530 RDU65530:RDV65530 RNQ65530:RNR65530 RXM65530:RXN65530 SHI65530:SHJ65530 SRE65530:SRF65530 TBA65530:TBB65530 TKW65530:TKX65530 TUS65530:TUT65530 UEO65530:UEP65530 UOK65530:UOL65530 UYG65530:UYH65530 VIC65530:VID65530 VRY65530:VRZ65530 WBU65530:WBV65530 WLQ65530:WLR65530 WVM65530:WVN65530 JA131066:JB131066 SW131066:SX131066 ACS131066:ACT131066 AMO131066:AMP131066 AWK131066:AWL131066 BGG131066:BGH131066 BQC131066:BQD131066 BZY131066:BZZ131066 CJU131066:CJV131066 CTQ131066:CTR131066 DDM131066:DDN131066 DNI131066:DNJ131066 DXE131066:DXF131066 EHA131066:EHB131066 EQW131066:EQX131066 FAS131066:FAT131066 FKO131066:FKP131066 FUK131066:FUL131066 GEG131066:GEH131066 GOC131066:GOD131066 GXY131066:GXZ131066 HHU131066:HHV131066 HRQ131066:HRR131066 IBM131066:IBN131066 ILI131066:ILJ131066 IVE131066:IVF131066 JFA131066:JFB131066 JOW131066:JOX131066 JYS131066:JYT131066 KIO131066:KIP131066 KSK131066:KSL131066 LCG131066:LCH131066 LMC131066:LMD131066 LVY131066:LVZ131066 MFU131066:MFV131066 MPQ131066:MPR131066 MZM131066:MZN131066 NJI131066:NJJ131066 NTE131066:NTF131066 ODA131066:ODB131066 OMW131066:OMX131066 OWS131066:OWT131066 PGO131066:PGP131066 PQK131066:PQL131066 QAG131066:QAH131066 QKC131066:QKD131066 QTY131066:QTZ131066 RDU131066:RDV131066 RNQ131066:RNR131066 RXM131066:RXN131066 SHI131066:SHJ131066 SRE131066:SRF131066 TBA131066:TBB131066 TKW131066:TKX131066 TUS131066:TUT131066 UEO131066:UEP131066 UOK131066:UOL131066 UYG131066:UYH131066 VIC131066:VID131066 VRY131066:VRZ131066 WBU131066:WBV131066 WLQ131066:WLR131066 WVM131066:WVN131066 JA196602:JB196602 SW196602:SX196602 ACS196602:ACT196602 AMO196602:AMP196602 AWK196602:AWL196602 BGG196602:BGH196602 BQC196602:BQD196602 BZY196602:BZZ196602 CJU196602:CJV196602 CTQ196602:CTR196602 DDM196602:DDN196602 DNI196602:DNJ196602 DXE196602:DXF196602 EHA196602:EHB196602 EQW196602:EQX196602 FAS196602:FAT196602 FKO196602:FKP196602 FUK196602:FUL196602 GEG196602:GEH196602 GOC196602:GOD196602 GXY196602:GXZ196602 HHU196602:HHV196602 HRQ196602:HRR196602 IBM196602:IBN196602 ILI196602:ILJ196602 IVE196602:IVF196602 JFA196602:JFB196602 JOW196602:JOX196602 JYS196602:JYT196602 KIO196602:KIP196602 KSK196602:KSL196602 LCG196602:LCH196602 LMC196602:LMD196602 LVY196602:LVZ196602 MFU196602:MFV196602 MPQ196602:MPR196602 MZM196602:MZN196602 NJI196602:NJJ196602 NTE196602:NTF196602 ODA196602:ODB196602 OMW196602:OMX196602 OWS196602:OWT196602 PGO196602:PGP196602 PQK196602:PQL196602 QAG196602:QAH196602 QKC196602:QKD196602 QTY196602:QTZ196602 RDU196602:RDV196602 RNQ196602:RNR196602 RXM196602:RXN196602 SHI196602:SHJ196602 SRE196602:SRF196602 TBA196602:TBB196602 TKW196602:TKX196602 TUS196602:TUT196602 UEO196602:UEP196602 UOK196602:UOL196602 UYG196602:UYH196602 VIC196602:VID196602 VRY196602:VRZ196602 WBU196602:WBV196602 WLQ196602:WLR196602 WVM196602:WVN196602 JA262138:JB262138 SW262138:SX262138 ACS262138:ACT262138 AMO262138:AMP262138 AWK262138:AWL262138 BGG262138:BGH262138 BQC262138:BQD262138 BZY262138:BZZ262138 CJU262138:CJV262138 CTQ262138:CTR262138 DDM262138:DDN262138 DNI262138:DNJ262138 DXE262138:DXF262138 EHA262138:EHB262138 EQW262138:EQX262138 FAS262138:FAT262138 FKO262138:FKP262138 FUK262138:FUL262138 GEG262138:GEH262138 GOC262138:GOD262138 GXY262138:GXZ262138 HHU262138:HHV262138 HRQ262138:HRR262138 IBM262138:IBN262138 ILI262138:ILJ262138 IVE262138:IVF262138 JFA262138:JFB262138 JOW262138:JOX262138 JYS262138:JYT262138 KIO262138:KIP262138 KSK262138:KSL262138 LCG262138:LCH262138 LMC262138:LMD262138 LVY262138:LVZ262138 MFU262138:MFV262138 MPQ262138:MPR262138 MZM262138:MZN262138 NJI262138:NJJ262138 NTE262138:NTF262138 ODA262138:ODB262138 OMW262138:OMX262138 OWS262138:OWT262138 PGO262138:PGP262138 PQK262138:PQL262138 QAG262138:QAH262138 QKC262138:QKD262138 QTY262138:QTZ262138 RDU262138:RDV262138 RNQ262138:RNR262138 RXM262138:RXN262138 SHI262138:SHJ262138 SRE262138:SRF262138 TBA262138:TBB262138 TKW262138:TKX262138 TUS262138:TUT262138 UEO262138:UEP262138 UOK262138:UOL262138 UYG262138:UYH262138 VIC262138:VID262138 VRY262138:VRZ262138 WBU262138:WBV262138 WLQ262138:WLR262138 WVM262138:WVN262138 JA327674:JB327674 SW327674:SX327674 ACS327674:ACT327674 AMO327674:AMP327674 AWK327674:AWL327674 BGG327674:BGH327674 BQC327674:BQD327674 BZY327674:BZZ327674 CJU327674:CJV327674 CTQ327674:CTR327674 DDM327674:DDN327674 DNI327674:DNJ327674 DXE327674:DXF327674 EHA327674:EHB327674 EQW327674:EQX327674 FAS327674:FAT327674 FKO327674:FKP327674 FUK327674:FUL327674 GEG327674:GEH327674 GOC327674:GOD327674 GXY327674:GXZ327674 HHU327674:HHV327674 HRQ327674:HRR327674 IBM327674:IBN327674 ILI327674:ILJ327674 IVE327674:IVF327674 JFA327674:JFB327674 JOW327674:JOX327674 JYS327674:JYT327674 KIO327674:KIP327674 KSK327674:KSL327674 LCG327674:LCH327674 LMC327674:LMD327674 LVY327674:LVZ327674 MFU327674:MFV327674 MPQ327674:MPR327674 MZM327674:MZN327674 NJI327674:NJJ327674 NTE327674:NTF327674 ODA327674:ODB327674 OMW327674:OMX327674 OWS327674:OWT327674 PGO327674:PGP327674 PQK327674:PQL327674 QAG327674:QAH327674 QKC327674:QKD327674 QTY327674:QTZ327674 RDU327674:RDV327674 RNQ327674:RNR327674 RXM327674:RXN327674 SHI327674:SHJ327674 SRE327674:SRF327674 TBA327674:TBB327674 TKW327674:TKX327674 TUS327674:TUT327674 UEO327674:UEP327674 UOK327674:UOL327674 UYG327674:UYH327674 VIC327674:VID327674 VRY327674:VRZ327674 WBU327674:WBV327674 WLQ327674:WLR327674 WVM327674:WVN327674 JA393210:JB393210 SW393210:SX393210 ACS393210:ACT393210 AMO393210:AMP393210 AWK393210:AWL393210 BGG393210:BGH393210 BQC393210:BQD393210 BZY393210:BZZ393210 CJU393210:CJV393210 CTQ393210:CTR393210 DDM393210:DDN393210 DNI393210:DNJ393210 DXE393210:DXF393210 EHA393210:EHB393210 EQW393210:EQX393210 FAS393210:FAT393210 FKO393210:FKP393210 FUK393210:FUL393210 GEG393210:GEH393210 GOC393210:GOD393210 GXY393210:GXZ393210 HHU393210:HHV393210 HRQ393210:HRR393210 IBM393210:IBN393210 ILI393210:ILJ393210 IVE393210:IVF393210 JFA393210:JFB393210 JOW393210:JOX393210 JYS393210:JYT393210 KIO393210:KIP393210 KSK393210:KSL393210 LCG393210:LCH393210 LMC393210:LMD393210 LVY393210:LVZ393210 MFU393210:MFV393210 MPQ393210:MPR393210 MZM393210:MZN393210 NJI393210:NJJ393210 NTE393210:NTF393210 ODA393210:ODB393210 OMW393210:OMX393210 OWS393210:OWT393210 PGO393210:PGP393210 PQK393210:PQL393210 QAG393210:QAH393210 QKC393210:QKD393210 QTY393210:QTZ393210 RDU393210:RDV393210 RNQ393210:RNR393210 RXM393210:RXN393210 SHI393210:SHJ393210 SRE393210:SRF393210 TBA393210:TBB393210 TKW393210:TKX393210 TUS393210:TUT393210 UEO393210:UEP393210 UOK393210:UOL393210 UYG393210:UYH393210 VIC393210:VID393210 VRY393210:VRZ393210 WBU393210:WBV393210 WLQ393210:WLR393210 WVM393210:WVN393210 JA458746:JB458746 SW458746:SX458746 ACS458746:ACT458746 AMO458746:AMP458746 AWK458746:AWL458746 BGG458746:BGH458746 BQC458746:BQD458746 BZY458746:BZZ458746 CJU458746:CJV458746 CTQ458746:CTR458746 DDM458746:DDN458746 DNI458746:DNJ458746 DXE458746:DXF458746 EHA458746:EHB458746 EQW458746:EQX458746 FAS458746:FAT458746 FKO458746:FKP458746 FUK458746:FUL458746 GEG458746:GEH458746 GOC458746:GOD458746 GXY458746:GXZ458746 HHU458746:HHV458746 HRQ458746:HRR458746 IBM458746:IBN458746 ILI458746:ILJ458746 IVE458746:IVF458746 JFA458746:JFB458746 JOW458746:JOX458746 JYS458746:JYT458746 KIO458746:KIP458746 KSK458746:KSL458746 LCG458746:LCH458746 LMC458746:LMD458746 LVY458746:LVZ458746 MFU458746:MFV458746 MPQ458746:MPR458746 MZM458746:MZN458746 NJI458746:NJJ458746 NTE458746:NTF458746 ODA458746:ODB458746 OMW458746:OMX458746 OWS458746:OWT458746 PGO458746:PGP458746 PQK458746:PQL458746 QAG458746:QAH458746 QKC458746:QKD458746 QTY458746:QTZ458746 RDU458746:RDV458746 RNQ458746:RNR458746 RXM458746:RXN458746 SHI458746:SHJ458746 SRE458746:SRF458746 TBA458746:TBB458746 TKW458746:TKX458746 TUS458746:TUT458746 UEO458746:UEP458746 UOK458746:UOL458746 UYG458746:UYH458746 VIC458746:VID458746 VRY458746:VRZ458746 WBU458746:WBV458746 WLQ458746:WLR458746 WVM458746:WVN458746 JA524282:JB524282 SW524282:SX524282 ACS524282:ACT524282 AMO524282:AMP524282 AWK524282:AWL524282 BGG524282:BGH524282 BQC524282:BQD524282 BZY524282:BZZ524282 CJU524282:CJV524282 CTQ524282:CTR524282 DDM524282:DDN524282 DNI524282:DNJ524282 DXE524282:DXF524282 EHA524282:EHB524282 EQW524282:EQX524282 FAS524282:FAT524282 FKO524282:FKP524282 FUK524282:FUL524282 GEG524282:GEH524282 GOC524282:GOD524282 GXY524282:GXZ524282 HHU524282:HHV524282 HRQ524282:HRR524282 IBM524282:IBN524282 ILI524282:ILJ524282 IVE524282:IVF524282 JFA524282:JFB524282 JOW524282:JOX524282 JYS524282:JYT524282 KIO524282:KIP524282 KSK524282:KSL524282 LCG524282:LCH524282 LMC524282:LMD524282 LVY524282:LVZ524282 MFU524282:MFV524282 MPQ524282:MPR524282 MZM524282:MZN524282 NJI524282:NJJ524282 NTE524282:NTF524282 ODA524282:ODB524282 OMW524282:OMX524282 OWS524282:OWT524282 PGO524282:PGP524282 PQK524282:PQL524282 QAG524282:QAH524282 QKC524282:QKD524282 QTY524282:QTZ524282 RDU524282:RDV524282 RNQ524282:RNR524282 RXM524282:RXN524282 SHI524282:SHJ524282 SRE524282:SRF524282 TBA524282:TBB524282 TKW524282:TKX524282 TUS524282:TUT524282 UEO524282:UEP524282 UOK524282:UOL524282 UYG524282:UYH524282 VIC524282:VID524282 VRY524282:VRZ524282 WBU524282:WBV524282 WLQ524282:WLR524282 WVM524282:WVN524282 JA589818:JB589818 SW589818:SX589818 ACS589818:ACT589818 AMO589818:AMP589818 AWK589818:AWL589818 BGG589818:BGH589818 BQC589818:BQD589818 BZY589818:BZZ589818 CJU589818:CJV589818 CTQ589818:CTR589818 DDM589818:DDN589818 DNI589818:DNJ589818 DXE589818:DXF589818 EHA589818:EHB589818 EQW589818:EQX589818 FAS589818:FAT589818 FKO589818:FKP589818 FUK589818:FUL589818 GEG589818:GEH589818 GOC589818:GOD589818 GXY589818:GXZ589818 HHU589818:HHV589818 HRQ589818:HRR589818 IBM589818:IBN589818 ILI589818:ILJ589818 IVE589818:IVF589818 JFA589818:JFB589818 JOW589818:JOX589818 JYS589818:JYT589818 KIO589818:KIP589818 KSK589818:KSL589818 LCG589818:LCH589818 LMC589818:LMD589818 LVY589818:LVZ589818 MFU589818:MFV589818 MPQ589818:MPR589818 MZM589818:MZN589818 NJI589818:NJJ589818 NTE589818:NTF589818 ODA589818:ODB589818 OMW589818:OMX589818 OWS589818:OWT589818 PGO589818:PGP589818 PQK589818:PQL589818 QAG589818:QAH589818 QKC589818:QKD589818 QTY589818:QTZ589818 RDU589818:RDV589818 RNQ589818:RNR589818 RXM589818:RXN589818 SHI589818:SHJ589818 SRE589818:SRF589818 TBA589818:TBB589818 TKW589818:TKX589818 TUS589818:TUT589818 UEO589818:UEP589818 UOK589818:UOL589818 UYG589818:UYH589818 VIC589818:VID589818 VRY589818:VRZ589818 WBU589818:WBV589818 WLQ589818:WLR589818 WVM589818:WVN589818 JA655354:JB655354 SW655354:SX655354 ACS655354:ACT655354 AMO655354:AMP655354 AWK655354:AWL655354 BGG655354:BGH655354 BQC655354:BQD655354 BZY655354:BZZ655354 CJU655354:CJV655354 CTQ655354:CTR655354 DDM655354:DDN655354 DNI655354:DNJ655354 DXE655354:DXF655354 EHA655354:EHB655354 EQW655354:EQX655354 FAS655354:FAT655354 FKO655354:FKP655354 FUK655354:FUL655354 GEG655354:GEH655354 GOC655354:GOD655354 GXY655354:GXZ655354 HHU655354:HHV655354 HRQ655354:HRR655354 IBM655354:IBN655354 ILI655354:ILJ655354 IVE655354:IVF655354 JFA655354:JFB655354 JOW655354:JOX655354 JYS655354:JYT655354 KIO655354:KIP655354 KSK655354:KSL655354 LCG655354:LCH655354 LMC655354:LMD655354 LVY655354:LVZ655354 MFU655354:MFV655354 MPQ655354:MPR655354 MZM655354:MZN655354 NJI655354:NJJ655354 NTE655354:NTF655354 ODA655354:ODB655354 OMW655354:OMX655354 OWS655354:OWT655354 PGO655354:PGP655354 PQK655354:PQL655354 QAG655354:QAH655354 QKC655354:QKD655354 QTY655354:QTZ655354 RDU655354:RDV655354 RNQ655354:RNR655354 RXM655354:RXN655354 SHI655354:SHJ655354 SRE655354:SRF655354 TBA655354:TBB655354 TKW655354:TKX655354 TUS655354:TUT655354 UEO655354:UEP655354 UOK655354:UOL655354 UYG655354:UYH655354 VIC655354:VID655354 VRY655354:VRZ655354 WBU655354:WBV655354 WLQ655354:WLR655354 WVM655354:WVN655354 JA720890:JB720890 SW720890:SX720890 ACS720890:ACT720890 AMO720890:AMP720890 AWK720890:AWL720890 BGG720890:BGH720890 BQC720890:BQD720890 BZY720890:BZZ720890 CJU720890:CJV720890 CTQ720890:CTR720890 DDM720890:DDN720890 DNI720890:DNJ720890 DXE720890:DXF720890 EHA720890:EHB720890 EQW720890:EQX720890 FAS720890:FAT720890 FKO720890:FKP720890 FUK720890:FUL720890 GEG720890:GEH720890 GOC720890:GOD720890 GXY720890:GXZ720890 HHU720890:HHV720890 HRQ720890:HRR720890 IBM720890:IBN720890 ILI720890:ILJ720890 IVE720890:IVF720890 JFA720890:JFB720890 JOW720890:JOX720890 JYS720890:JYT720890 KIO720890:KIP720890 KSK720890:KSL720890 LCG720890:LCH720890 LMC720890:LMD720890 LVY720890:LVZ720890 MFU720890:MFV720890 MPQ720890:MPR720890 MZM720890:MZN720890 NJI720890:NJJ720890 NTE720890:NTF720890 ODA720890:ODB720890 OMW720890:OMX720890 OWS720890:OWT720890 PGO720890:PGP720890 PQK720890:PQL720890 QAG720890:QAH720890 QKC720890:QKD720890 QTY720890:QTZ720890 RDU720890:RDV720890 RNQ720890:RNR720890 RXM720890:RXN720890 SHI720890:SHJ720890 SRE720890:SRF720890 TBA720890:TBB720890 TKW720890:TKX720890 TUS720890:TUT720890 UEO720890:UEP720890 UOK720890:UOL720890 UYG720890:UYH720890 VIC720890:VID720890 VRY720890:VRZ720890 WBU720890:WBV720890 WLQ720890:WLR720890 WVM720890:WVN720890 JA786426:JB786426 SW786426:SX786426 ACS786426:ACT786426 AMO786426:AMP786426 AWK786426:AWL786426 BGG786426:BGH786426 BQC786426:BQD786426 BZY786426:BZZ786426 CJU786426:CJV786426 CTQ786426:CTR786426 DDM786426:DDN786426 DNI786426:DNJ786426 DXE786426:DXF786426 EHA786426:EHB786426 EQW786426:EQX786426 FAS786426:FAT786426 FKO786426:FKP786426 FUK786426:FUL786426 GEG786426:GEH786426 GOC786426:GOD786426 GXY786426:GXZ786426 HHU786426:HHV786426 HRQ786426:HRR786426 IBM786426:IBN786426 ILI786426:ILJ786426 IVE786426:IVF786426 JFA786426:JFB786426 JOW786426:JOX786426 JYS786426:JYT786426 KIO786426:KIP786426 KSK786426:KSL786426 LCG786426:LCH786426 LMC786426:LMD786426 LVY786426:LVZ786426 MFU786426:MFV786426 MPQ786426:MPR786426 MZM786426:MZN786426 NJI786426:NJJ786426 NTE786426:NTF786426 ODA786426:ODB786426 OMW786426:OMX786426 OWS786426:OWT786426 PGO786426:PGP786426 PQK786426:PQL786426 QAG786426:QAH786426 QKC786426:QKD786426 QTY786426:QTZ786426 RDU786426:RDV786426 RNQ786426:RNR786426 RXM786426:RXN786426 SHI786426:SHJ786426 SRE786426:SRF786426 TBA786426:TBB786426 TKW786426:TKX786426 TUS786426:TUT786426 UEO786426:UEP786426 UOK786426:UOL786426 UYG786426:UYH786426 VIC786426:VID786426 VRY786426:VRZ786426 WBU786426:WBV786426 WLQ786426:WLR786426 WVM786426:WVN786426 JA851962:JB851962 SW851962:SX851962 ACS851962:ACT851962 AMO851962:AMP851962 AWK851962:AWL851962 BGG851962:BGH851962 BQC851962:BQD851962 BZY851962:BZZ851962 CJU851962:CJV851962 CTQ851962:CTR851962 DDM851962:DDN851962 DNI851962:DNJ851962 DXE851962:DXF851962 EHA851962:EHB851962 EQW851962:EQX851962 FAS851962:FAT851962 FKO851962:FKP851962 FUK851962:FUL851962 GEG851962:GEH851962 GOC851962:GOD851962 GXY851962:GXZ851962 HHU851962:HHV851962 HRQ851962:HRR851962 IBM851962:IBN851962 ILI851962:ILJ851962 IVE851962:IVF851962 JFA851962:JFB851962 JOW851962:JOX851962 JYS851962:JYT851962 KIO851962:KIP851962 KSK851962:KSL851962 LCG851962:LCH851962 LMC851962:LMD851962 LVY851962:LVZ851962 MFU851962:MFV851962 MPQ851962:MPR851962 MZM851962:MZN851962 NJI851962:NJJ851962 NTE851962:NTF851962 ODA851962:ODB851962 OMW851962:OMX851962 OWS851962:OWT851962 PGO851962:PGP851962 PQK851962:PQL851962 QAG851962:QAH851962 QKC851962:QKD851962 QTY851962:QTZ851962 RDU851962:RDV851962 RNQ851962:RNR851962 RXM851962:RXN851962 SHI851962:SHJ851962 SRE851962:SRF851962 TBA851962:TBB851962 TKW851962:TKX851962 TUS851962:TUT851962 UEO851962:UEP851962 UOK851962:UOL851962 UYG851962:UYH851962 VIC851962:VID851962 VRY851962:VRZ851962 WBU851962:WBV851962 WLQ851962:WLR851962 WVM851962:WVN851962 JA917498:JB917498 SW917498:SX917498 ACS917498:ACT917498 AMO917498:AMP917498 AWK917498:AWL917498 BGG917498:BGH917498 BQC917498:BQD917498 BZY917498:BZZ917498 CJU917498:CJV917498 CTQ917498:CTR917498 DDM917498:DDN917498 DNI917498:DNJ917498 DXE917498:DXF917498 EHA917498:EHB917498 EQW917498:EQX917498 FAS917498:FAT917498 FKO917498:FKP917498 FUK917498:FUL917498 GEG917498:GEH917498 GOC917498:GOD917498 GXY917498:GXZ917498 HHU917498:HHV917498 HRQ917498:HRR917498 IBM917498:IBN917498 ILI917498:ILJ917498 IVE917498:IVF917498 JFA917498:JFB917498 JOW917498:JOX917498 JYS917498:JYT917498 KIO917498:KIP917498 KSK917498:KSL917498 LCG917498:LCH917498 LMC917498:LMD917498 LVY917498:LVZ917498 MFU917498:MFV917498 MPQ917498:MPR917498 MZM917498:MZN917498 NJI917498:NJJ917498 NTE917498:NTF917498 ODA917498:ODB917498 OMW917498:OMX917498 OWS917498:OWT917498 PGO917498:PGP917498 PQK917498:PQL917498 QAG917498:QAH917498 QKC917498:QKD917498 QTY917498:QTZ917498 RDU917498:RDV917498 RNQ917498:RNR917498 RXM917498:RXN917498 SHI917498:SHJ917498 SRE917498:SRF917498 TBA917498:TBB917498 TKW917498:TKX917498 TUS917498:TUT917498 UEO917498:UEP917498 UOK917498:UOL917498 UYG917498:UYH917498 VIC917498:VID917498 VRY917498:VRZ917498 WBU917498:WBV917498 WLQ917498:WLR917498 WVM917498:WVN917498 JA983034:JB983034 SW983034:SX983034 ACS983034:ACT983034 AMO983034:AMP983034 AWK983034:AWL983034 BGG983034:BGH983034 BQC983034:BQD983034 BZY983034:BZZ983034 CJU983034:CJV983034 CTQ983034:CTR983034 DDM983034:DDN983034 DNI983034:DNJ983034 DXE983034:DXF983034 EHA983034:EHB983034 EQW983034:EQX983034 FAS983034:FAT983034 FKO983034:FKP983034 FUK983034:FUL983034 GEG983034:GEH983034 GOC983034:GOD983034 GXY983034:GXZ983034 HHU983034:HHV983034 HRQ983034:HRR983034 IBM983034:IBN983034 ILI983034:ILJ983034 IVE983034:IVF983034 JFA983034:JFB983034 JOW983034:JOX983034 JYS983034:JYT983034 KIO983034:KIP983034 KSK983034:KSL983034 LCG983034:LCH983034 LMC983034:LMD983034 LVY983034:LVZ983034 MFU983034:MFV983034 MPQ983034:MPR983034 MZM983034:MZN983034 NJI983034:NJJ983034 NTE983034:NTF983034 ODA983034:ODB983034 OMW983034:OMX983034 OWS983034:OWT983034 PGO983034:PGP983034 PQK983034:PQL983034 QAG983034:QAH983034 QKC983034:QKD983034 QTY983034:QTZ983034 RDU983034:RDV983034 RNQ983034:RNR983034 RXM983034:RXN983034 SHI983034:SHJ983034 SRE983034:SRF983034 TBA983034:TBB983034 TKW983034:TKX983034 TUS983034:TUT983034 UEO983034:UEP983034 UOK983034:UOL983034 UYG983034:UYH983034 VIC983034:VID983034 VRY983034:VRZ983034 WBU983034:WBV983034 WLQ983034:WLR983034 WVM983034:WVN983034 D917512:E917512 D65544:E65544 D131080:E131080 D196616:E196616 D262152:E262152 D327688:E327688 D393224:E393224 D458760:E458760 D524296:E524296 D589832:E589832 D655368:E655368 D720904:E720904 D786440:E786440 D851976:E851976" xr:uid="{00000000-0002-0000-0200-00000A000000}">
      <formula1>(LEN(D5)=10)*(MIN(CODE(MID(UPPER(D5),ROW(INDIRECT("1:5")),1)))&gt;64)*(MIN(CODE(MID(UPPER(D5),ROW(INDIRECT("1:5")),1)))&lt;91)*ISNUMBER(--MID(D5,6,4))*((CODE(RIGHT(UPPER(D5),1))&gt;64)*(CODE(RIGHT(UPPER(D5),1))&lt;91))</formula1>
    </dataValidation>
    <dataValidation operator="lessThan" allowBlank="1" showInputMessage="1" showErrorMessage="1" errorTitle="INVALID DATE" error="Enter a Valid Date" prompt="WRITE YOUR    DATE OF BIRTH_x000a_DD/MM/YYYY" sqref="D983046:E983046 JA65528:JB65528 SW65528:SX65528 ACS65528:ACT65528 AMO65528:AMP65528 AWK65528:AWL65528 BGG65528:BGH65528 BQC65528:BQD65528 BZY65528:BZZ65528 CJU65528:CJV65528 CTQ65528:CTR65528 DDM65528:DDN65528 DNI65528:DNJ65528 DXE65528:DXF65528 EHA65528:EHB65528 EQW65528:EQX65528 FAS65528:FAT65528 FKO65528:FKP65528 FUK65528:FUL65528 GEG65528:GEH65528 GOC65528:GOD65528 GXY65528:GXZ65528 HHU65528:HHV65528 HRQ65528:HRR65528 IBM65528:IBN65528 ILI65528:ILJ65528 IVE65528:IVF65528 JFA65528:JFB65528 JOW65528:JOX65528 JYS65528:JYT65528 KIO65528:KIP65528 KSK65528:KSL65528 LCG65528:LCH65528 LMC65528:LMD65528 LVY65528:LVZ65528 MFU65528:MFV65528 MPQ65528:MPR65528 MZM65528:MZN65528 NJI65528:NJJ65528 NTE65528:NTF65528 ODA65528:ODB65528 OMW65528:OMX65528 OWS65528:OWT65528 PGO65528:PGP65528 PQK65528:PQL65528 QAG65528:QAH65528 QKC65528:QKD65528 QTY65528:QTZ65528 RDU65528:RDV65528 RNQ65528:RNR65528 RXM65528:RXN65528 SHI65528:SHJ65528 SRE65528:SRF65528 TBA65528:TBB65528 TKW65528:TKX65528 TUS65528:TUT65528 UEO65528:UEP65528 UOK65528:UOL65528 UYG65528:UYH65528 VIC65528:VID65528 VRY65528:VRZ65528 WBU65528:WBV65528 WLQ65528:WLR65528 WVM65528:WVN65528 JA131064:JB131064 SW131064:SX131064 ACS131064:ACT131064 AMO131064:AMP131064 AWK131064:AWL131064 BGG131064:BGH131064 BQC131064:BQD131064 BZY131064:BZZ131064 CJU131064:CJV131064 CTQ131064:CTR131064 DDM131064:DDN131064 DNI131064:DNJ131064 DXE131064:DXF131064 EHA131064:EHB131064 EQW131064:EQX131064 FAS131064:FAT131064 FKO131064:FKP131064 FUK131064:FUL131064 GEG131064:GEH131064 GOC131064:GOD131064 GXY131064:GXZ131064 HHU131064:HHV131064 HRQ131064:HRR131064 IBM131064:IBN131064 ILI131064:ILJ131064 IVE131064:IVF131064 JFA131064:JFB131064 JOW131064:JOX131064 JYS131064:JYT131064 KIO131064:KIP131064 KSK131064:KSL131064 LCG131064:LCH131064 LMC131064:LMD131064 LVY131064:LVZ131064 MFU131064:MFV131064 MPQ131064:MPR131064 MZM131064:MZN131064 NJI131064:NJJ131064 NTE131064:NTF131064 ODA131064:ODB131064 OMW131064:OMX131064 OWS131064:OWT131064 PGO131064:PGP131064 PQK131064:PQL131064 QAG131064:QAH131064 QKC131064:QKD131064 QTY131064:QTZ131064 RDU131064:RDV131064 RNQ131064:RNR131064 RXM131064:RXN131064 SHI131064:SHJ131064 SRE131064:SRF131064 TBA131064:TBB131064 TKW131064:TKX131064 TUS131064:TUT131064 UEO131064:UEP131064 UOK131064:UOL131064 UYG131064:UYH131064 VIC131064:VID131064 VRY131064:VRZ131064 WBU131064:WBV131064 WLQ131064:WLR131064 WVM131064:WVN131064 JA196600:JB196600 SW196600:SX196600 ACS196600:ACT196600 AMO196600:AMP196600 AWK196600:AWL196600 BGG196600:BGH196600 BQC196600:BQD196600 BZY196600:BZZ196600 CJU196600:CJV196600 CTQ196600:CTR196600 DDM196600:DDN196600 DNI196600:DNJ196600 DXE196600:DXF196600 EHA196600:EHB196600 EQW196600:EQX196600 FAS196600:FAT196600 FKO196600:FKP196600 FUK196600:FUL196600 GEG196600:GEH196600 GOC196600:GOD196600 GXY196600:GXZ196600 HHU196600:HHV196600 HRQ196600:HRR196600 IBM196600:IBN196600 ILI196600:ILJ196600 IVE196600:IVF196600 JFA196600:JFB196600 JOW196600:JOX196600 JYS196600:JYT196600 KIO196600:KIP196600 KSK196600:KSL196600 LCG196600:LCH196600 LMC196600:LMD196600 LVY196600:LVZ196600 MFU196600:MFV196600 MPQ196600:MPR196600 MZM196600:MZN196600 NJI196600:NJJ196600 NTE196600:NTF196600 ODA196600:ODB196600 OMW196600:OMX196600 OWS196600:OWT196600 PGO196600:PGP196600 PQK196600:PQL196600 QAG196600:QAH196600 QKC196600:QKD196600 QTY196600:QTZ196600 RDU196600:RDV196600 RNQ196600:RNR196600 RXM196600:RXN196600 SHI196600:SHJ196600 SRE196600:SRF196600 TBA196600:TBB196600 TKW196600:TKX196600 TUS196600:TUT196600 UEO196600:UEP196600 UOK196600:UOL196600 UYG196600:UYH196600 VIC196600:VID196600 VRY196600:VRZ196600 WBU196600:WBV196600 WLQ196600:WLR196600 WVM196600:WVN196600 JA262136:JB262136 SW262136:SX262136 ACS262136:ACT262136 AMO262136:AMP262136 AWK262136:AWL262136 BGG262136:BGH262136 BQC262136:BQD262136 BZY262136:BZZ262136 CJU262136:CJV262136 CTQ262136:CTR262136 DDM262136:DDN262136 DNI262136:DNJ262136 DXE262136:DXF262136 EHA262136:EHB262136 EQW262136:EQX262136 FAS262136:FAT262136 FKO262136:FKP262136 FUK262136:FUL262136 GEG262136:GEH262136 GOC262136:GOD262136 GXY262136:GXZ262136 HHU262136:HHV262136 HRQ262136:HRR262136 IBM262136:IBN262136 ILI262136:ILJ262136 IVE262136:IVF262136 JFA262136:JFB262136 JOW262136:JOX262136 JYS262136:JYT262136 KIO262136:KIP262136 KSK262136:KSL262136 LCG262136:LCH262136 LMC262136:LMD262136 LVY262136:LVZ262136 MFU262136:MFV262136 MPQ262136:MPR262136 MZM262136:MZN262136 NJI262136:NJJ262136 NTE262136:NTF262136 ODA262136:ODB262136 OMW262136:OMX262136 OWS262136:OWT262136 PGO262136:PGP262136 PQK262136:PQL262136 QAG262136:QAH262136 QKC262136:QKD262136 QTY262136:QTZ262136 RDU262136:RDV262136 RNQ262136:RNR262136 RXM262136:RXN262136 SHI262136:SHJ262136 SRE262136:SRF262136 TBA262136:TBB262136 TKW262136:TKX262136 TUS262136:TUT262136 UEO262136:UEP262136 UOK262136:UOL262136 UYG262136:UYH262136 VIC262136:VID262136 VRY262136:VRZ262136 WBU262136:WBV262136 WLQ262136:WLR262136 WVM262136:WVN262136 JA327672:JB327672 SW327672:SX327672 ACS327672:ACT327672 AMO327672:AMP327672 AWK327672:AWL327672 BGG327672:BGH327672 BQC327672:BQD327672 BZY327672:BZZ327672 CJU327672:CJV327672 CTQ327672:CTR327672 DDM327672:DDN327672 DNI327672:DNJ327672 DXE327672:DXF327672 EHA327672:EHB327672 EQW327672:EQX327672 FAS327672:FAT327672 FKO327672:FKP327672 FUK327672:FUL327672 GEG327672:GEH327672 GOC327672:GOD327672 GXY327672:GXZ327672 HHU327672:HHV327672 HRQ327672:HRR327672 IBM327672:IBN327672 ILI327672:ILJ327672 IVE327672:IVF327672 JFA327672:JFB327672 JOW327672:JOX327672 JYS327672:JYT327672 KIO327672:KIP327672 KSK327672:KSL327672 LCG327672:LCH327672 LMC327672:LMD327672 LVY327672:LVZ327672 MFU327672:MFV327672 MPQ327672:MPR327672 MZM327672:MZN327672 NJI327672:NJJ327672 NTE327672:NTF327672 ODA327672:ODB327672 OMW327672:OMX327672 OWS327672:OWT327672 PGO327672:PGP327672 PQK327672:PQL327672 QAG327672:QAH327672 QKC327672:QKD327672 QTY327672:QTZ327672 RDU327672:RDV327672 RNQ327672:RNR327672 RXM327672:RXN327672 SHI327672:SHJ327672 SRE327672:SRF327672 TBA327672:TBB327672 TKW327672:TKX327672 TUS327672:TUT327672 UEO327672:UEP327672 UOK327672:UOL327672 UYG327672:UYH327672 VIC327672:VID327672 VRY327672:VRZ327672 WBU327672:WBV327672 WLQ327672:WLR327672 WVM327672:WVN327672 JA393208:JB393208 SW393208:SX393208 ACS393208:ACT393208 AMO393208:AMP393208 AWK393208:AWL393208 BGG393208:BGH393208 BQC393208:BQD393208 BZY393208:BZZ393208 CJU393208:CJV393208 CTQ393208:CTR393208 DDM393208:DDN393208 DNI393208:DNJ393208 DXE393208:DXF393208 EHA393208:EHB393208 EQW393208:EQX393208 FAS393208:FAT393208 FKO393208:FKP393208 FUK393208:FUL393208 GEG393208:GEH393208 GOC393208:GOD393208 GXY393208:GXZ393208 HHU393208:HHV393208 HRQ393208:HRR393208 IBM393208:IBN393208 ILI393208:ILJ393208 IVE393208:IVF393208 JFA393208:JFB393208 JOW393208:JOX393208 JYS393208:JYT393208 KIO393208:KIP393208 KSK393208:KSL393208 LCG393208:LCH393208 LMC393208:LMD393208 LVY393208:LVZ393208 MFU393208:MFV393208 MPQ393208:MPR393208 MZM393208:MZN393208 NJI393208:NJJ393208 NTE393208:NTF393208 ODA393208:ODB393208 OMW393208:OMX393208 OWS393208:OWT393208 PGO393208:PGP393208 PQK393208:PQL393208 QAG393208:QAH393208 QKC393208:QKD393208 QTY393208:QTZ393208 RDU393208:RDV393208 RNQ393208:RNR393208 RXM393208:RXN393208 SHI393208:SHJ393208 SRE393208:SRF393208 TBA393208:TBB393208 TKW393208:TKX393208 TUS393208:TUT393208 UEO393208:UEP393208 UOK393208:UOL393208 UYG393208:UYH393208 VIC393208:VID393208 VRY393208:VRZ393208 WBU393208:WBV393208 WLQ393208:WLR393208 WVM393208:WVN393208 JA458744:JB458744 SW458744:SX458744 ACS458744:ACT458744 AMO458744:AMP458744 AWK458744:AWL458744 BGG458744:BGH458744 BQC458744:BQD458744 BZY458744:BZZ458744 CJU458744:CJV458744 CTQ458744:CTR458744 DDM458744:DDN458744 DNI458744:DNJ458744 DXE458744:DXF458744 EHA458744:EHB458744 EQW458744:EQX458744 FAS458744:FAT458744 FKO458744:FKP458744 FUK458744:FUL458744 GEG458744:GEH458744 GOC458744:GOD458744 GXY458744:GXZ458744 HHU458744:HHV458744 HRQ458744:HRR458744 IBM458744:IBN458744 ILI458744:ILJ458744 IVE458744:IVF458744 JFA458744:JFB458744 JOW458744:JOX458744 JYS458744:JYT458744 KIO458744:KIP458744 KSK458744:KSL458744 LCG458744:LCH458744 LMC458744:LMD458744 LVY458744:LVZ458744 MFU458744:MFV458744 MPQ458744:MPR458744 MZM458744:MZN458744 NJI458744:NJJ458744 NTE458744:NTF458744 ODA458744:ODB458744 OMW458744:OMX458744 OWS458744:OWT458744 PGO458744:PGP458744 PQK458744:PQL458744 QAG458744:QAH458744 QKC458744:QKD458744 QTY458744:QTZ458744 RDU458744:RDV458744 RNQ458744:RNR458744 RXM458744:RXN458744 SHI458744:SHJ458744 SRE458744:SRF458744 TBA458744:TBB458744 TKW458744:TKX458744 TUS458744:TUT458744 UEO458744:UEP458744 UOK458744:UOL458744 UYG458744:UYH458744 VIC458744:VID458744 VRY458744:VRZ458744 WBU458744:WBV458744 WLQ458744:WLR458744 WVM458744:WVN458744 JA524280:JB524280 SW524280:SX524280 ACS524280:ACT524280 AMO524280:AMP524280 AWK524280:AWL524280 BGG524280:BGH524280 BQC524280:BQD524280 BZY524280:BZZ524280 CJU524280:CJV524280 CTQ524280:CTR524280 DDM524280:DDN524280 DNI524280:DNJ524280 DXE524280:DXF524280 EHA524280:EHB524280 EQW524280:EQX524280 FAS524280:FAT524280 FKO524280:FKP524280 FUK524280:FUL524280 GEG524280:GEH524280 GOC524280:GOD524280 GXY524280:GXZ524280 HHU524280:HHV524280 HRQ524280:HRR524280 IBM524280:IBN524280 ILI524280:ILJ524280 IVE524280:IVF524280 JFA524280:JFB524280 JOW524280:JOX524280 JYS524280:JYT524280 KIO524280:KIP524280 KSK524280:KSL524280 LCG524280:LCH524280 LMC524280:LMD524280 LVY524280:LVZ524280 MFU524280:MFV524280 MPQ524280:MPR524280 MZM524280:MZN524280 NJI524280:NJJ524280 NTE524280:NTF524280 ODA524280:ODB524280 OMW524280:OMX524280 OWS524280:OWT524280 PGO524280:PGP524280 PQK524280:PQL524280 QAG524280:QAH524280 QKC524280:QKD524280 QTY524280:QTZ524280 RDU524280:RDV524280 RNQ524280:RNR524280 RXM524280:RXN524280 SHI524280:SHJ524280 SRE524280:SRF524280 TBA524280:TBB524280 TKW524280:TKX524280 TUS524280:TUT524280 UEO524280:UEP524280 UOK524280:UOL524280 UYG524280:UYH524280 VIC524280:VID524280 VRY524280:VRZ524280 WBU524280:WBV524280 WLQ524280:WLR524280 WVM524280:WVN524280 JA589816:JB589816 SW589816:SX589816 ACS589816:ACT589816 AMO589816:AMP589816 AWK589816:AWL589816 BGG589816:BGH589816 BQC589816:BQD589816 BZY589816:BZZ589816 CJU589816:CJV589816 CTQ589816:CTR589816 DDM589816:DDN589816 DNI589816:DNJ589816 DXE589816:DXF589816 EHA589816:EHB589816 EQW589816:EQX589816 FAS589816:FAT589816 FKO589816:FKP589816 FUK589816:FUL589816 GEG589816:GEH589816 GOC589816:GOD589816 GXY589816:GXZ589816 HHU589816:HHV589816 HRQ589816:HRR589816 IBM589816:IBN589816 ILI589816:ILJ589816 IVE589816:IVF589816 JFA589816:JFB589816 JOW589816:JOX589816 JYS589816:JYT589816 KIO589816:KIP589816 KSK589816:KSL589816 LCG589816:LCH589816 LMC589816:LMD589816 LVY589816:LVZ589816 MFU589816:MFV589816 MPQ589816:MPR589816 MZM589816:MZN589816 NJI589816:NJJ589816 NTE589816:NTF589816 ODA589816:ODB589816 OMW589816:OMX589816 OWS589816:OWT589816 PGO589816:PGP589816 PQK589816:PQL589816 QAG589816:QAH589816 QKC589816:QKD589816 QTY589816:QTZ589816 RDU589816:RDV589816 RNQ589816:RNR589816 RXM589816:RXN589816 SHI589816:SHJ589816 SRE589816:SRF589816 TBA589816:TBB589816 TKW589816:TKX589816 TUS589816:TUT589816 UEO589816:UEP589816 UOK589816:UOL589816 UYG589816:UYH589816 VIC589816:VID589816 VRY589816:VRZ589816 WBU589816:WBV589816 WLQ589816:WLR589816 WVM589816:WVN589816 JA655352:JB655352 SW655352:SX655352 ACS655352:ACT655352 AMO655352:AMP655352 AWK655352:AWL655352 BGG655352:BGH655352 BQC655352:BQD655352 BZY655352:BZZ655352 CJU655352:CJV655352 CTQ655352:CTR655352 DDM655352:DDN655352 DNI655352:DNJ655352 DXE655352:DXF655352 EHA655352:EHB655352 EQW655352:EQX655352 FAS655352:FAT655352 FKO655352:FKP655352 FUK655352:FUL655352 GEG655352:GEH655352 GOC655352:GOD655352 GXY655352:GXZ655352 HHU655352:HHV655352 HRQ655352:HRR655352 IBM655352:IBN655352 ILI655352:ILJ655352 IVE655352:IVF655352 JFA655352:JFB655352 JOW655352:JOX655352 JYS655352:JYT655352 KIO655352:KIP655352 KSK655352:KSL655352 LCG655352:LCH655352 LMC655352:LMD655352 LVY655352:LVZ655352 MFU655352:MFV655352 MPQ655352:MPR655352 MZM655352:MZN655352 NJI655352:NJJ655352 NTE655352:NTF655352 ODA655352:ODB655352 OMW655352:OMX655352 OWS655352:OWT655352 PGO655352:PGP655352 PQK655352:PQL655352 QAG655352:QAH655352 QKC655352:QKD655352 QTY655352:QTZ655352 RDU655352:RDV655352 RNQ655352:RNR655352 RXM655352:RXN655352 SHI655352:SHJ655352 SRE655352:SRF655352 TBA655352:TBB655352 TKW655352:TKX655352 TUS655352:TUT655352 UEO655352:UEP655352 UOK655352:UOL655352 UYG655352:UYH655352 VIC655352:VID655352 VRY655352:VRZ655352 WBU655352:WBV655352 WLQ655352:WLR655352 WVM655352:WVN655352 JA720888:JB720888 SW720888:SX720888 ACS720888:ACT720888 AMO720888:AMP720888 AWK720888:AWL720888 BGG720888:BGH720888 BQC720888:BQD720888 BZY720888:BZZ720888 CJU720888:CJV720888 CTQ720888:CTR720888 DDM720888:DDN720888 DNI720888:DNJ720888 DXE720888:DXF720888 EHA720888:EHB720888 EQW720888:EQX720888 FAS720888:FAT720888 FKO720888:FKP720888 FUK720888:FUL720888 GEG720888:GEH720888 GOC720888:GOD720888 GXY720888:GXZ720888 HHU720888:HHV720888 HRQ720888:HRR720888 IBM720888:IBN720888 ILI720888:ILJ720888 IVE720888:IVF720888 JFA720888:JFB720888 JOW720888:JOX720888 JYS720888:JYT720888 KIO720888:KIP720888 KSK720888:KSL720888 LCG720888:LCH720888 LMC720888:LMD720888 LVY720888:LVZ720888 MFU720888:MFV720888 MPQ720888:MPR720888 MZM720888:MZN720888 NJI720888:NJJ720888 NTE720888:NTF720888 ODA720888:ODB720888 OMW720888:OMX720888 OWS720888:OWT720888 PGO720888:PGP720888 PQK720888:PQL720888 QAG720888:QAH720888 QKC720888:QKD720888 QTY720888:QTZ720888 RDU720888:RDV720888 RNQ720888:RNR720888 RXM720888:RXN720888 SHI720888:SHJ720888 SRE720888:SRF720888 TBA720888:TBB720888 TKW720888:TKX720888 TUS720888:TUT720888 UEO720888:UEP720888 UOK720888:UOL720888 UYG720888:UYH720888 VIC720888:VID720888 VRY720888:VRZ720888 WBU720888:WBV720888 WLQ720888:WLR720888 WVM720888:WVN720888 JA786424:JB786424 SW786424:SX786424 ACS786424:ACT786424 AMO786424:AMP786424 AWK786424:AWL786424 BGG786424:BGH786424 BQC786424:BQD786424 BZY786424:BZZ786424 CJU786424:CJV786424 CTQ786424:CTR786424 DDM786424:DDN786424 DNI786424:DNJ786424 DXE786424:DXF786424 EHA786424:EHB786424 EQW786424:EQX786424 FAS786424:FAT786424 FKO786424:FKP786424 FUK786424:FUL786424 GEG786424:GEH786424 GOC786424:GOD786424 GXY786424:GXZ786424 HHU786424:HHV786424 HRQ786424:HRR786424 IBM786424:IBN786424 ILI786424:ILJ786424 IVE786424:IVF786424 JFA786424:JFB786424 JOW786424:JOX786424 JYS786424:JYT786424 KIO786424:KIP786424 KSK786424:KSL786424 LCG786424:LCH786424 LMC786424:LMD786424 LVY786424:LVZ786424 MFU786424:MFV786424 MPQ786424:MPR786424 MZM786424:MZN786424 NJI786424:NJJ786424 NTE786424:NTF786424 ODA786424:ODB786424 OMW786424:OMX786424 OWS786424:OWT786424 PGO786424:PGP786424 PQK786424:PQL786424 QAG786424:QAH786424 QKC786424:QKD786424 QTY786424:QTZ786424 RDU786424:RDV786424 RNQ786424:RNR786424 RXM786424:RXN786424 SHI786424:SHJ786424 SRE786424:SRF786424 TBA786424:TBB786424 TKW786424:TKX786424 TUS786424:TUT786424 UEO786424:UEP786424 UOK786424:UOL786424 UYG786424:UYH786424 VIC786424:VID786424 VRY786424:VRZ786424 WBU786424:WBV786424 WLQ786424:WLR786424 WVM786424:WVN786424 JA851960:JB851960 SW851960:SX851960 ACS851960:ACT851960 AMO851960:AMP851960 AWK851960:AWL851960 BGG851960:BGH851960 BQC851960:BQD851960 BZY851960:BZZ851960 CJU851960:CJV851960 CTQ851960:CTR851960 DDM851960:DDN851960 DNI851960:DNJ851960 DXE851960:DXF851960 EHA851960:EHB851960 EQW851960:EQX851960 FAS851960:FAT851960 FKO851960:FKP851960 FUK851960:FUL851960 GEG851960:GEH851960 GOC851960:GOD851960 GXY851960:GXZ851960 HHU851960:HHV851960 HRQ851960:HRR851960 IBM851960:IBN851960 ILI851960:ILJ851960 IVE851960:IVF851960 JFA851960:JFB851960 JOW851960:JOX851960 JYS851960:JYT851960 KIO851960:KIP851960 KSK851960:KSL851960 LCG851960:LCH851960 LMC851960:LMD851960 LVY851960:LVZ851960 MFU851960:MFV851960 MPQ851960:MPR851960 MZM851960:MZN851960 NJI851960:NJJ851960 NTE851960:NTF851960 ODA851960:ODB851960 OMW851960:OMX851960 OWS851960:OWT851960 PGO851960:PGP851960 PQK851960:PQL851960 QAG851960:QAH851960 QKC851960:QKD851960 QTY851960:QTZ851960 RDU851960:RDV851960 RNQ851960:RNR851960 RXM851960:RXN851960 SHI851960:SHJ851960 SRE851960:SRF851960 TBA851960:TBB851960 TKW851960:TKX851960 TUS851960:TUT851960 UEO851960:UEP851960 UOK851960:UOL851960 UYG851960:UYH851960 VIC851960:VID851960 VRY851960:VRZ851960 WBU851960:WBV851960 WLQ851960:WLR851960 WVM851960:WVN851960 JA917496:JB917496 SW917496:SX917496 ACS917496:ACT917496 AMO917496:AMP917496 AWK917496:AWL917496 BGG917496:BGH917496 BQC917496:BQD917496 BZY917496:BZZ917496 CJU917496:CJV917496 CTQ917496:CTR917496 DDM917496:DDN917496 DNI917496:DNJ917496 DXE917496:DXF917496 EHA917496:EHB917496 EQW917496:EQX917496 FAS917496:FAT917496 FKO917496:FKP917496 FUK917496:FUL917496 GEG917496:GEH917496 GOC917496:GOD917496 GXY917496:GXZ917496 HHU917496:HHV917496 HRQ917496:HRR917496 IBM917496:IBN917496 ILI917496:ILJ917496 IVE917496:IVF917496 JFA917496:JFB917496 JOW917496:JOX917496 JYS917496:JYT917496 KIO917496:KIP917496 KSK917496:KSL917496 LCG917496:LCH917496 LMC917496:LMD917496 LVY917496:LVZ917496 MFU917496:MFV917496 MPQ917496:MPR917496 MZM917496:MZN917496 NJI917496:NJJ917496 NTE917496:NTF917496 ODA917496:ODB917496 OMW917496:OMX917496 OWS917496:OWT917496 PGO917496:PGP917496 PQK917496:PQL917496 QAG917496:QAH917496 QKC917496:QKD917496 QTY917496:QTZ917496 RDU917496:RDV917496 RNQ917496:RNR917496 RXM917496:RXN917496 SHI917496:SHJ917496 SRE917496:SRF917496 TBA917496:TBB917496 TKW917496:TKX917496 TUS917496:TUT917496 UEO917496:UEP917496 UOK917496:UOL917496 UYG917496:UYH917496 VIC917496:VID917496 VRY917496:VRZ917496 WBU917496:WBV917496 WLQ917496:WLR917496 WVM917496:WVN917496 JA983032:JB983032 SW983032:SX983032 ACS983032:ACT983032 AMO983032:AMP983032 AWK983032:AWL983032 BGG983032:BGH983032 BQC983032:BQD983032 BZY983032:BZZ983032 CJU983032:CJV983032 CTQ983032:CTR983032 DDM983032:DDN983032 DNI983032:DNJ983032 DXE983032:DXF983032 EHA983032:EHB983032 EQW983032:EQX983032 FAS983032:FAT983032 FKO983032:FKP983032 FUK983032:FUL983032 GEG983032:GEH983032 GOC983032:GOD983032 GXY983032:GXZ983032 HHU983032:HHV983032 HRQ983032:HRR983032 IBM983032:IBN983032 ILI983032:ILJ983032 IVE983032:IVF983032 JFA983032:JFB983032 JOW983032:JOX983032 JYS983032:JYT983032 KIO983032:KIP983032 KSK983032:KSL983032 LCG983032:LCH983032 LMC983032:LMD983032 LVY983032:LVZ983032 MFU983032:MFV983032 MPQ983032:MPR983032 MZM983032:MZN983032 NJI983032:NJJ983032 NTE983032:NTF983032 ODA983032:ODB983032 OMW983032:OMX983032 OWS983032:OWT983032 PGO983032:PGP983032 PQK983032:PQL983032 QAG983032:QAH983032 QKC983032:QKD983032 QTY983032:QTZ983032 RDU983032:RDV983032 RNQ983032:RNR983032 RXM983032:RXN983032 SHI983032:SHJ983032 SRE983032:SRF983032 TBA983032:TBB983032 TKW983032:TKX983032 TUS983032:TUT983032 UEO983032:UEP983032 UOK983032:UOL983032 UYG983032:UYH983032 VIC983032:VID983032 VRY983032:VRZ983032 WBU983032:WBV983032 WLQ983032:WLR983032 WVM983032:WVN983032 D131078:E131078 D196614:E196614 D262150:E262150 D327686:E327686 D393222:E393222 D458758:E458758 D524294:E524294 D589830:E589830 D655366:E655366 D720902:E720902 D786438:E786438 D851974:E851974 D917510:E917510 D65542:E65542" xr:uid="{00000000-0002-0000-0200-00000B000000}"/>
    <dataValidation type="list" showInputMessage="1" showErrorMessage="1" prompt="Select  Metro/Non Metro_x000a_Metro city (Delhi, Mumbai, Calcutta, Chennai )_x000a_  other Non Metro_x000a_" sqref="C65550 WVL983039 WLP983039 WBT983039 VRX983039 VIB983039 UYF983039 UOJ983039 UEN983039 TUR983039 TKV983039 TAZ983039 SRD983039 SHH983039 RXL983039 RNP983039 RDT983039 QTX983039 QKB983039 QAF983039 PQJ983039 PGN983039 OWR983039 OMV983039 OCZ983039 NTD983039 NJH983039 MZL983039 MPP983039 MFT983039 LVX983039 LMB983039 LCF983039 KSJ983039 KIN983039 JYR983039 JOV983039 JEZ983039 IVD983039 ILH983039 IBL983039 HRP983039 HHT983039 GXX983039 GOB983039 GEF983039 FUJ983039 FKN983039 FAR983039 EQV983039 EGZ983039 DXD983039 DNH983039 DDL983039 CTP983039 CJT983039 BZX983039 BQB983039 BGF983039 AWJ983039 AMN983039 ACR983039 SV983039 IZ983039 C983054 WVL917503 WLP917503 WBT917503 VRX917503 VIB917503 UYF917503 UOJ917503 UEN917503 TUR917503 TKV917503 TAZ917503 SRD917503 SHH917503 RXL917503 RNP917503 RDT917503 QTX917503 QKB917503 QAF917503 PQJ917503 PGN917503 OWR917503 OMV917503 OCZ917503 NTD917503 NJH917503 MZL917503 MPP917503 MFT917503 LVX917503 LMB917503 LCF917503 KSJ917503 KIN917503 JYR917503 JOV917503 JEZ917503 IVD917503 ILH917503 IBL917503 HRP917503 HHT917503 GXX917503 GOB917503 GEF917503 FUJ917503 FKN917503 FAR917503 EQV917503 EGZ917503 DXD917503 DNH917503 DDL917503 CTP917503 CJT917503 BZX917503 BQB917503 BGF917503 AWJ917503 AMN917503 ACR917503 SV917503 IZ917503 C917518 WVL851967 WLP851967 WBT851967 VRX851967 VIB851967 UYF851967 UOJ851967 UEN851967 TUR851967 TKV851967 TAZ851967 SRD851967 SHH851967 RXL851967 RNP851967 RDT851967 QTX851967 QKB851967 QAF851967 PQJ851967 PGN851967 OWR851967 OMV851967 OCZ851967 NTD851967 NJH851967 MZL851967 MPP851967 MFT851967 LVX851967 LMB851967 LCF851967 KSJ851967 KIN851967 JYR851967 JOV851967 JEZ851967 IVD851967 ILH851967 IBL851967 HRP851967 HHT851967 GXX851967 GOB851967 GEF851967 FUJ851967 FKN851967 FAR851967 EQV851967 EGZ851967 DXD851967 DNH851967 DDL851967 CTP851967 CJT851967 BZX851967 BQB851967 BGF851967 AWJ851967 AMN851967 ACR851967 SV851967 IZ851967 C851982 WVL786431 WLP786431 WBT786431 VRX786431 VIB786431 UYF786431 UOJ786431 UEN786431 TUR786431 TKV786431 TAZ786431 SRD786431 SHH786431 RXL786431 RNP786431 RDT786431 QTX786431 QKB786431 QAF786431 PQJ786431 PGN786431 OWR786431 OMV786431 OCZ786431 NTD786431 NJH786431 MZL786431 MPP786431 MFT786431 LVX786431 LMB786431 LCF786431 KSJ786431 KIN786431 JYR786431 JOV786431 JEZ786431 IVD786431 ILH786431 IBL786431 HRP786431 HHT786431 GXX786431 GOB786431 GEF786431 FUJ786431 FKN786431 FAR786431 EQV786431 EGZ786431 DXD786431 DNH786431 DDL786431 CTP786431 CJT786431 BZX786431 BQB786431 BGF786431 AWJ786431 AMN786431 ACR786431 SV786431 IZ786431 C786446 WVL720895 WLP720895 WBT720895 VRX720895 VIB720895 UYF720895 UOJ720895 UEN720895 TUR720895 TKV720895 TAZ720895 SRD720895 SHH720895 RXL720895 RNP720895 RDT720895 QTX720895 QKB720895 QAF720895 PQJ720895 PGN720895 OWR720895 OMV720895 OCZ720895 NTD720895 NJH720895 MZL720895 MPP720895 MFT720895 LVX720895 LMB720895 LCF720895 KSJ720895 KIN720895 JYR720895 JOV720895 JEZ720895 IVD720895 ILH720895 IBL720895 HRP720895 HHT720895 GXX720895 GOB720895 GEF720895 FUJ720895 FKN720895 FAR720895 EQV720895 EGZ720895 DXD720895 DNH720895 DDL720895 CTP720895 CJT720895 BZX720895 BQB720895 BGF720895 AWJ720895 AMN720895 ACR720895 SV720895 IZ720895 C720910 WVL655359 WLP655359 WBT655359 VRX655359 VIB655359 UYF655359 UOJ655359 UEN655359 TUR655359 TKV655359 TAZ655359 SRD655359 SHH655359 RXL655359 RNP655359 RDT655359 QTX655359 QKB655359 QAF655359 PQJ655359 PGN655359 OWR655359 OMV655359 OCZ655359 NTD655359 NJH655359 MZL655359 MPP655359 MFT655359 LVX655359 LMB655359 LCF655359 KSJ655359 KIN655359 JYR655359 JOV655359 JEZ655359 IVD655359 ILH655359 IBL655359 HRP655359 HHT655359 GXX655359 GOB655359 GEF655359 FUJ655359 FKN655359 FAR655359 EQV655359 EGZ655359 DXD655359 DNH655359 DDL655359 CTP655359 CJT655359 BZX655359 BQB655359 BGF655359 AWJ655359 AMN655359 ACR655359 SV655359 IZ655359 C655374 WVL589823 WLP589823 WBT589823 VRX589823 VIB589823 UYF589823 UOJ589823 UEN589823 TUR589823 TKV589823 TAZ589823 SRD589823 SHH589823 RXL589823 RNP589823 RDT589823 QTX589823 QKB589823 QAF589823 PQJ589823 PGN589823 OWR589823 OMV589823 OCZ589823 NTD589823 NJH589823 MZL589823 MPP589823 MFT589823 LVX589823 LMB589823 LCF589823 KSJ589823 KIN589823 JYR589823 JOV589823 JEZ589823 IVD589823 ILH589823 IBL589823 HRP589823 HHT589823 GXX589823 GOB589823 GEF589823 FUJ589823 FKN589823 FAR589823 EQV589823 EGZ589823 DXD589823 DNH589823 DDL589823 CTP589823 CJT589823 BZX589823 BQB589823 BGF589823 AWJ589823 AMN589823 ACR589823 SV589823 IZ589823 C589838 WVL524287 WLP524287 WBT524287 VRX524287 VIB524287 UYF524287 UOJ524287 UEN524287 TUR524287 TKV524287 TAZ524287 SRD524287 SHH524287 RXL524287 RNP524287 RDT524287 QTX524287 QKB524287 QAF524287 PQJ524287 PGN524287 OWR524287 OMV524287 OCZ524287 NTD524287 NJH524287 MZL524287 MPP524287 MFT524287 LVX524287 LMB524287 LCF524287 KSJ524287 KIN524287 JYR524287 JOV524287 JEZ524287 IVD524287 ILH524287 IBL524287 HRP524287 HHT524287 GXX524287 GOB524287 GEF524287 FUJ524287 FKN524287 FAR524287 EQV524287 EGZ524287 DXD524287 DNH524287 DDL524287 CTP524287 CJT524287 BZX524287 BQB524287 BGF524287 AWJ524287 AMN524287 ACR524287 SV524287 IZ524287 C524302 WVL458751 WLP458751 WBT458751 VRX458751 VIB458751 UYF458751 UOJ458751 UEN458751 TUR458751 TKV458751 TAZ458751 SRD458751 SHH458751 RXL458751 RNP458751 RDT458751 QTX458751 QKB458751 QAF458751 PQJ458751 PGN458751 OWR458751 OMV458751 OCZ458751 NTD458751 NJH458751 MZL458751 MPP458751 MFT458751 LVX458751 LMB458751 LCF458751 KSJ458751 KIN458751 JYR458751 JOV458751 JEZ458751 IVD458751 ILH458751 IBL458751 HRP458751 HHT458751 GXX458751 GOB458751 GEF458751 FUJ458751 FKN458751 FAR458751 EQV458751 EGZ458751 DXD458751 DNH458751 DDL458751 CTP458751 CJT458751 BZX458751 BQB458751 BGF458751 AWJ458751 AMN458751 ACR458751 SV458751 IZ458751 C458766 WVL393215 WLP393215 WBT393215 VRX393215 VIB393215 UYF393215 UOJ393215 UEN393215 TUR393215 TKV393215 TAZ393215 SRD393215 SHH393215 RXL393215 RNP393215 RDT393215 QTX393215 QKB393215 QAF393215 PQJ393215 PGN393215 OWR393215 OMV393215 OCZ393215 NTD393215 NJH393215 MZL393215 MPP393215 MFT393215 LVX393215 LMB393215 LCF393215 KSJ393215 KIN393215 JYR393215 JOV393215 JEZ393215 IVD393215 ILH393215 IBL393215 HRP393215 HHT393215 GXX393215 GOB393215 GEF393215 FUJ393215 FKN393215 FAR393215 EQV393215 EGZ393215 DXD393215 DNH393215 DDL393215 CTP393215 CJT393215 BZX393215 BQB393215 BGF393215 AWJ393215 AMN393215 ACR393215 SV393215 IZ393215 C393230 WVL327679 WLP327679 WBT327679 VRX327679 VIB327679 UYF327679 UOJ327679 UEN327679 TUR327679 TKV327679 TAZ327679 SRD327679 SHH327679 RXL327679 RNP327679 RDT327679 QTX327679 QKB327679 QAF327679 PQJ327679 PGN327679 OWR327679 OMV327679 OCZ327679 NTD327679 NJH327679 MZL327679 MPP327679 MFT327679 LVX327679 LMB327679 LCF327679 KSJ327679 KIN327679 JYR327679 JOV327679 JEZ327679 IVD327679 ILH327679 IBL327679 HRP327679 HHT327679 GXX327679 GOB327679 GEF327679 FUJ327679 FKN327679 FAR327679 EQV327679 EGZ327679 DXD327679 DNH327679 DDL327679 CTP327679 CJT327679 BZX327679 BQB327679 BGF327679 AWJ327679 AMN327679 ACR327679 SV327679 IZ327679 C327694 WVL262143 WLP262143 WBT262143 VRX262143 VIB262143 UYF262143 UOJ262143 UEN262143 TUR262143 TKV262143 TAZ262143 SRD262143 SHH262143 RXL262143 RNP262143 RDT262143 QTX262143 QKB262143 QAF262143 PQJ262143 PGN262143 OWR262143 OMV262143 OCZ262143 NTD262143 NJH262143 MZL262143 MPP262143 MFT262143 LVX262143 LMB262143 LCF262143 KSJ262143 KIN262143 JYR262143 JOV262143 JEZ262143 IVD262143 ILH262143 IBL262143 HRP262143 HHT262143 GXX262143 GOB262143 GEF262143 FUJ262143 FKN262143 FAR262143 EQV262143 EGZ262143 DXD262143 DNH262143 DDL262143 CTP262143 CJT262143 BZX262143 BQB262143 BGF262143 AWJ262143 AMN262143 ACR262143 SV262143 IZ262143 C262158 WVL196607 WLP196607 WBT196607 VRX196607 VIB196607 UYF196607 UOJ196607 UEN196607 TUR196607 TKV196607 TAZ196607 SRD196607 SHH196607 RXL196607 RNP196607 RDT196607 QTX196607 QKB196607 QAF196607 PQJ196607 PGN196607 OWR196607 OMV196607 OCZ196607 NTD196607 NJH196607 MZL196607 MPP196607 MFT196607 LVX196607 LMB196607 LCF196607 KSJ196607 KIN196607 JYR196607 JOV196607 JEZ196607 IVD196607 ILH196607 IBL196607 HRP196607 HHT196607 GXX196607 GOB196607 GEF196607 FUJ196607 FKN196607 FAR196607 EQV196607 EGZ196607 DXD196607 DNH196607 DDL196607 CTP196607 CJT196607 BZX196607 BQB196607 BGF196607 AWJ196607 AMN196607 ACR196607 SV196607 IZ196607 C196622 WVL131071 WLP131071 WBT131071 VRX131071 VIB131071 UYF131071 UOJ131071 UEN131071 TUR131071 TKV131071 TAZ131071 SRD131071 SHH131071 RXL131071 RNP131071 RDT131071 QTX131071 QKB131071 QAF131071 PQJ131071 PGN131071 OWR131071 OMV131071 OCZ131071 NTD131071 NJH131071 MZL131071 MPP131071 MFT131071 LVX131071 LMB131071 LCF131071 KSJ131071 KIN131071 JYR131071 JOV131071 JEZ131071 IVD131071 ILH131071 IBL131071 HRP131071 HHT131071 GXX131071 GOB131071 GEF131071 FUJ131071 FKN131071 FAR131071 EQV131071 EGZ131071 DXD131071 DNH131071 DDL131071 CTP131071 CJT131071 BZX131071 BQB131071 BGF131071 AWJ131071 AMN131071 ACR131071 SV131071 IZ131071 C131086 WVL65535 WLP65535 WBT65535 VRX65535 VIB65535 UYF65535 UOJ65535 UEN65535 TUR65535 TKV65535 TAZ65535 SRD65535 SHH65535 RXL65535 RNP65535 RDT65535 QTX65535 QKB65535 QAF65535 PQJ65535 PGN65535 OWR65535 OMV65535 OCZ65535 NTD65535 NJH65535 MZL65535 MPP65535 MFT65535 LVX65535 LMB65535 LCF65535 KSJ65535 KIN65535 JYR65535 JOV65535 JEZ65535 IVD65535 ILH65535 IBL65535 HRP65535 HHT65535 GXX65535 GOB65535 GEF65535 FUJ65535 FKN65535 FAR65535 EQV65535 EGZ65535 DXD65535 DNH65535 DDL65535 CTP65535 CJT65535 BZX65535 BQB65535 BGF65535 AWJ65535 AMN65535 ACR65535 SV65535 IZ65535 WVL12 WLP12 WBT12 VRX12 VIB12 UYF12 UOJ12 UEN12 TUR12 TKV12 TAZ12 SRD12 SHH12 RXL12 RNP12 RDT12 QTX12 QKB12 QAF12 PQJ12 PGN12 OWR12 OMV12 OCZ12 NTD12 NJH12 MZL12 MPP12 MFT12 LVX12 LMB12 LCF12 KSJ12 KIN12 JYR12 JOV12 JEZ12 IVD12 ILH12 IBL12 HRP12 HHT12 GXX12 GOB12 GEF12 FUJ12 FKN12 FAR12 EQV12 EGZ12 DXD12 DNH12 DDL12 CTP12 CJT12 BZX12 BQB12 BGF12 AWJ12 AMN12 ACR12 SV12 IZ12 C15" xr:uid="{00000000-0002-0000-0200-00000C000000}">
      <formula1>$B$92:$B$93</formula1>
    </dataValidation>
    <dataValidation type="list" showInputMessage="1" showErrorMessage="1" prompt="Select ASSESSE_x000a_ Male/ Female/_x000a_ Sr Citizen/very Sr.Citizen _x000a_from Drop down" sqref="D65543:E65543 WVM983033:WVN983033 WLQ983033:WLR983033 WBU983033:WBV983033 VRY983033:VRZ983033 VIC983033:VID983033 UYG983033:UYH983033 UOK983033:UOL983033 UEO983033:UEP983033 TUS983033:TUT983033 TKW983033:TKX983033 TBA983033:TBB983033 SRE983033:SRF983033 SHI983033:SHJ983033 RXM983033:RXN983033 RNQ983033:RNR983033 RDU983033:RDV983033 QTY983033:QTZ983033 QKC983033:QKD983033 QAG983033:QAH983033 PQK983033:PQL983033 PGO983033:PGP983033 OWS983033:OWT983033 OMW983033:OMX983033 ODA983033:ODB983033 NTE983033:NTF983033 NJI983033:NJJ983033 MZM983033:MZN983033 MPQ983033:MPR983033 MFU983033:MFV983033 LVY983033:LVZ983033 LMC983033:LMD983033 LCG983033:LCH983033 KSK983033:KSL983033 KIO983033:KIP983033 JYS983033:JYT983033 JOW983033:JOX983033 JFA983033:JFB983033 IVE983033:IVF983033 ILI983033:ILJ983033 IBM983033:IBN983033 HRQ983033:HRR983033 HHU983033:HHV983033 GXY983033:GXZ983033 GOC983033:GOD983033 GEG983033:GEH983033 FUK983033:FUL983033 FKO983033:FKP983033 FAS983033:FAT983033 EQW983033:EQX983033 EHA983033:EHB983033 DXE983033:DXF983033 DNI983033:DNJ983033 DDM983033:DDN983033 CTQ983033:CTR983033 CJU983033:CJV983033 BZY983033:BZZ983033 BQC983033:BQD983033 BGG983033:BGH983033 AWK983033:AWL983033 AMO983033:AMP983033 ACS983033:ACT983033 SW983033:SX983033 JA983033:JB983033 D983047:E983047 WVM917497:WVN917497 WLQ917497:WLR917497 WBU917497:WBV917497 VRY917497:VRZ917497 VIC917497:VID917497 UYG917497:UYH917497 UOK917497:UOL917497 UEO917497:UEP917497 TUS917497:TUT917497 TKW917497:TKX917497 TBA917497:TBB917497 SRE917497:SRF917497 SHI917497:SHJ917497 RXM917497:RXN917497 RNQ917497:RNR917497 RDU917497:RDV917497 QTY917497:QTZ917497 QKC917497:QKD917497 QAG917497:QAH917497 PQK917497:PQL917497 PGO917497:PGP917497 OWS917497:OWT917497 OMW917497:OMX917497 ODA917497:ODB917497 NTE917497:NTF917497 NJI917497:NJJ917497 MZM917497:MZN917497 MPQ917497:MPR917497 MFU917497:MFV917497 LVY917497:LVZ917497 LMC917497:LMD917497 LCG917497:LCH917497 KSK917497:KSL917497 KIO917497:KIP917497 JYS917497:JYT917497 JOW917497:JOX917497 JFA917497:JFB917497 IVE917497:IVF917497 ILI917497:ILJ917497 IBM917497:IBN917497 HRQ917497:HRR917497 HHU917497:HHV917497 GXY917497:GXZ917497 GOC917497:GOD917497 GEG917497:GEH917497 FUK917497:FUL917497 FKO917497:FKP917497 FAS917497:FAT917497 EQW917497:EQX917497 EHA917497:EHB917497 DXE917497:DXF917497 DNI917497:DNJ917497 DDM917497:DDN917497 CTQ917497:CTR917497 CJU917497:CJV917497 BZY917497:BZZ917497 BQC917497:BQD917497 BGG917497:BGH917497 AWK917497:AWL917497 AMO917497:AMP917497 ACS917497:ACT917497 SW917497:SX917497 JA917497:JB917497 D917511:E917511 WVM851961:WVN851961 WLQ851961:WLR851961 WBU851961:WBV851961 VRY851961:VRZ851961 VIC851961:VID851961 UYG851961:UYH851961 UOK851961:UOL851961 UEO851961:UEP851961 TUS851961:TUT851961 TKW851961:TKX851961 TBA851961:TBB851961 SRE851961:SRF851961 SHI851961:SHJ851961 RXM851961:RXN851961 RNQ851961:RNR851961 RDU851961:RDV851961 QTY851961:QTZ851961 QKC851961:QKD851961 QAG851961:QAH851961 PQK851961:PQL851961 PGO851961:PGP851961 OWS851961:OWT851961 OMW851961:OMX851961 ODA851961:ODB851961 NTE851961:NTF851961 NJI851961:NJJ851961 MZM851961:MZN851961 MPQ851961:MPR851961 MFU851961:MFV851961 LVY851961:LVZ851961 LMC851961:LMD851961 LCG851961:LCH851961 KSK851961:KSL851961 KIO851961:KIP851961 JYS851961:JYT851961 JOW851961:JOX851961 JFA851961:JFB851961 IVE851961:IVF851961 ILI851961:ILJ851961 IBM851961:IBN851961 HRQ851961:HRR851961 HHU851961:HHV851961 GXY851961:GXZ851961 GOC851961:GOD851961 GEG851961:GEH851961 FUK851961:FUL851961 FKO851961:FKP851961 FAS851961:FAT851961 EQW851961:EQX851961 EHA851961:EHB851961 DXE851961:DXF851961 DNI851961:DNJ851961 DDM851961:DDN851961 CTQ851961:CTR851961 CJU851961:CJV851961 BZY851961:BZZ851961 BQC851961:BQD851961 BGG851961:BGH851961 AWK851961:AWL851961 AMO851961:AMP851961 ACS851961:ACT851961 SW851961:SX851961 JA851961:JB851961 D851975:E851975 WVM786425:WVN786425 WLQ786425:WLR786425 WBU786425:WBV786425 VRY786425:VRZ786425 VIC786425:VID786425 UYG786425:UYH786425 UOK786425:UOL786425 UEO786425:UEP786425 TUS786425:TUT786425 TKW786425:TKX786425 TBA786425:TBB786425 SRE786425:SRF786425 SHI786425:SHJ786425 RXM786425:RXN786425 RNQ786425:RNR786425 RDU786425:RDV786425 QTY786425:QTZ786425 QKC786425:QKD786425 QAG786425:QAH786425 PQK786425:PQL786425 PGO786425:PGP786425 OWS786425:OWT786425 OMW786425:OMX786425 ODA786425:ODB786425 NTE786425:NTF786425 NJI786425:NJJ786425 MZM786425:MZN786425 MPQ786425:MPR786425 MFU786425:MFV786425 LVY786425:LVZ786425 LMC786425:LMD786425 LCG786425:LCH786425 KSK786425:KSL786425 KIO786425:KIP786425 JYS786425:JYT786425 JOW786425:JOX786425 JFA786425:JFB786425 IVE786425:IVF786425 ILI786425:ILJ786425 IBM786425:IBN786425 HRQ786425:HRR786425 HHU786425:HHV786425 GXY786425:GXZ786425 GOC786425:GOD786425 GEG786425:GEH786425 FUK786425:FUL786425 FKO786425:FKP786425 FAS786425:FAT786425 EQW786425:EQX786425 EHA786425:EHB786425 DXE786425:DXF786425 DNI786425:DNJ786425 DDM786425:DDN786425 CTQ786425:CTR786425 CJU786425:CJV786425 BZY786425:BZZ786425 BQC786425:BQD786425 BGG786425:BGH786425 AWK786425:AWL786425 AMO786425:AMP786425 ACS786425:ACT786425 SW786425:SX786425 JA786425:JB786425 D786439:E786439 WVM720889:WVN720889 WLQ720889:WLR720889 WBU720889:WBV720889 VRY720889:VRZ720889 VIC720889:VID720889 UYG720889:UYH720889 UOK720889:UOL720889 UEO720889:UEP720889 TUS720889:TUT720889 TKW720889:TKX720889 TBA720889:TBB720889 SRE720889:SRF720889 SHI720889:SHJ720889 RXM720889:RXN720889 RNQ720889:RNR720889 RDU720889:RDV720889 QTY720889:QTZ720889 QKC720889:QKD720889 QAG720889:QAH720889 PQK720889:PQL720889 PGO720889:PGP720889 OWS720889:OWT720889 OMW720889:OMX720889 ODA720889:ODB720889 NTE720889:NTF720889 NJI720889:NJJ720889 MZM720889:MZN720889 MPQ720889:MPR720889 MFU720889:MFV720889 LVY720889:LVZ720889 LMC720889:LMD720889 LCG720889:LCH720889 KSK720889:KSL720889 KIO720889:KIP720889 JYS720889:JYT720889 JOW720889:JOX720889 JFA720889:JFB720889 IVE720889:IVF720889 ILI720889:ILJ720889 IBM720889:IBN720889 HRQ720889:HRR720889 HHU720889:HHV720889 GXY720889:GXZ720889 GOC720889:GOD720889 GEG720889:GEH720889 FUK720889:FUL720889 FKO720889:FKP720889 FAS720889:FAT720889 EQW720889:EQX720889 EHA720889:EHB720889 DXE720889:DXF720889 DNI720889:DNJ720889 DDM720889:DDN720889 CTQ720889:CTR720889 CJU720889:CJV720889 BZY720889:BZZ720889 BQC720889:BQD720889 BGG720889:BGH720889 AWK720889:AWL720889 AMO720889:AMP720889 ACS720889:ACT720889 SW720889:SX720889 JA720889:JB720889 D720903:E720903 WVM655353:WVN655353 WLQ655353:WLR655353 WBU655353:WBV655353 VRY655353:VRZ655353 VIC655353:VID655353 UYG655353:UYH655353 UOK655353:UOL655353 UEO655353:UEP655353 TUS655353:TUT655353 TKW655353:TKX655353 TBA655353:TBB655353 SRE655353:SRF655353 SHI655353:SHJ655353 RXM655353:RXN655353 RNQ655353:RNR655353 RDU655353:RDV655353 QTY655353:QTZ655353 QKC655353:QKD655353 QAG655353:QAH655353 PQK655353:PQL655353 PGO655353:PGP655353 OWS655353:OWT655353 OMW655353:OMX655353 ODA655353:ODB655353 NTE655353:NTF655353 NJI655353:NJJ655353 MZM655353:MZN655353 MPQ655353:MPR655353 MFU655353:MFV655353 LVY655353:LVZ655353 LMC655353:LMD655353 LCG655353:LCH655353 KSK655353:KSL655353 KIO655353:KIP655353 JYS655353:JYT655353 JOW655353:JOX655353 JFA655353:JFB655353 IVE655353:IVF655353 ILI655353:ILJ655353 IBM655353:IBN655353 HRQ655353:HRR655353 HHU655353:HHV655353 GXY655353:GXZ655353 GOC655353:GOD655353 GEG655353:GEH655353 FUK655353:FUL655353 FKO655353:FKP655353 FAS655353:FAT655353 EQW655353:EQX655353 EHA655353:EHB655353 DXE655353:DXF655353 DNI655353:DNJ655353 DDM655353:DDN655353 CTQ655353:CTR655353 CJU655353:CJV655353 BZY655353:BZZ655353 BQC655353:BQD655353 BGG655353:BGH655353 AWK655353:AWL655353 AMO655353:AMP655353 ACS655353:ACT655353 SW655353:SX655353 JA655353:JB655353 D655367:E655367 WVM589817:WVN589817 WLQ589817:WLR589817 WBU589817:WBV589817 VRY589817:VRZ589817 VIC589817:VID589817 UYG589817:UYH589817 UOK589817:UOL589817 UEO589817:UEP589817 TUS589817:TUT589817 TKW589817:TKX589817 TBA589817:TBB589817 SRE589817:SRF589817 SHI589817:SHJ589817 RXM589817:RXN589817 RNQ589817:RNR589817 RDU589817:RDV589817 QTY589817:QTZ589817 QKC589817:QKD589817 QAG589817:QAH589817 PQK589817:PQL589817 PGO589817:PGP589817 OWS589817:OWT589817 OMW589817:OMX589817 ODA589817:ODB589817 NTE589817:NTF589817 NJI589817:NJJ589817 MZM589817:MZN589817 MPQ589817:MPR589817 MFU589817:MFV589817 LVY589817:LVZ589817 LMC589817:LMD589817 LCG589817:LCH589817 KSK589817:KSL589817 KIO589817:KIP589817 JYS589817:JYT589817 JOW589817:JOX589817 JFA589817:JFB589817 IVE589817:IVF589817 ILI589817:ILJ589817 IBM589817:IBN589817 HRQ589817:HRR589817 HHU589817:HHV589817 GXY589817:GXZ589817 GOC589817:GOD589817 GEG589817:GEH589817 FUK589817:FUL589817 FKO589817:FKP589817 FAS589817:FAT589817 EQW589817:EQX589817 EHA589817:EHB589817 DXE589817:DXF589817 DNI589817:DNJ589817 DDM589817:DDN589817 CTQ589817:CTR589817 CJU589817:CJV589817 BZY589817:BZZ589817 BQC589817:BQD589817 BGG589817:BGH589817 AWK589817:AWL589817 AMO589817:AMP589817 ACS589817:ACT589817 SW589817:SX589817 JA589817:JB589817 D589831:E589831 WVM524281:WVN524281 WLQ524281:WLR524281 WBU524281:WBV524281 VRY524281:VRZ524281 VIC524281:VID524281 UYG524281:UYH524281 UOK524281:UOL524281 UEO524281:UEP524281 TUS524281:TUT524281 TKW524281:TKX524281 TBA524281:TBB524281 SRE524281:SRF524281 SHI524281:SHJ524281 RXM524281:RXN524281 RNQ524281:RNR524281 RDU524281:RDV524281 QTY524281:QTZ524281 QKC524281:QKD524281 QAG524281:QAH524281 PQK524281:PQL524281 PGO524281:PGP524281 OWS524281:OWT524281 OMW524281:OMX524281 ODA524281:ODB524281 NTE524281:NTF524281 NJI524281:NJJ524281 MZM524281:MZN524281 MPQ524281:MPR524281 MFU524281:MFV524281 LVY524281:LVZ524281 LMC524281:LMD524281 LCG524281:LCH524281 KSK524281:KSL524281 KIO524281:KIP524281 JYS524281:JYT524281 JOW524281:JOX524281 JFA524281:JFB524281 IVE524281:IVF524281 ILI524281:ILJ524281 IBM524281:IBN524281 HRQ524281:HRR524281 HHU524281:HHV524281 GXY524281:GXZ524281 GOC524281:GOD524281 GEG524281:GEH524281 FUK524281:FUL524281 FKO524281:FKP524281 FAS524281:FAT524281 EQW524281:EQX524281 EHA524281:EHB524281 DXE524281:DXF524281 DNI524281:DNJ524281 DDM524281:DDN524281 CTQ524281:CTR524281 CJU524281:CJV524281 BZY524281:BZZ524281 BQC524281:BQD524281 BGG524281:BGH524281 AWK524281:AWL524281 AMO524281:AMP524281 ACS524281:ACT524281 SW524281:SX524281 JA524281:JB524281 D524295:E524295 WVM458745:WVN458745 WLQ458745:WLR458745 WBU458745:WBV458745 VRY458745:VRZ458745 VIC458745:VID458745 UYG458745:UYH458745 UOK458745:UOL458745 UEO458745:UEP458745 TUS458745:TUT458745 TKW458745:TKX458745 TBA458745:TBB458745 SRE458745:SRF458745 SHI458745:SHJ458745 RXM458745:RXN458745 RNQ458745:RNR458745 RDU458745:RDV458745 QTY458745:QTZ458745 QKC458745:QKD458745 QAG458745:QAH458745 PQK458745:PQL458745 PGO458745:PGP458745 OWS458745:OWT458745 OMW458745:OMX458745 ODA458745:ODB458745 NTE458745:NTF458745 NJI458745:NJJ458745 MZM458745:MZN458745 MPQ458745:MPR458745 MFU458745:MFV458745 LVY458745:LVZ458745 LMC458745:LMD458745 LCG458745:LCH458745 KSK458745:KSL458745 KIO458745:KIP458745 JYS458745:JYT458745 JOW458745:JOX458745 JFA458745:JFB458745 IVE458745:IVF458745 ILI458745:ILJ458745 IBM458745:IBN458745 HRQ458745:HRR458745 HHU458745:HHV458745 GXY458745:GXZ458745 GOC458745:GOD458745 GEG458745:GEH458745 FUK458745:FUL458745 FKO458745:FKP458745 FAS458745:FAT458745 EQW458745:EQX458745 EHA458745:EHB458745 DXE458745:DXF458745 DNI458745:DNJ458745 DDM458745:DDN458745 CTQ458745:CTR458745 CJU458745:CJV458745 BZY458745:BZZ458745 BQC458745:BQD458745 BGG458745:BGH458745 AWK458745:AWL458745 AMO458745:AMP458745 ACS458745:ACT458745 SW458745:SX458745 JA458745:JB458745 D458759:E458759 WVM393209:WVN393209 WLQ393209:WLR393209 WBU393209:WBV393209 VRY393209:VRZ393209 VIC393209:VID393209 UYG393209:UYH393209 UOK393209:UOL393209 UEO393209:UEP393209 TUS393209:TUT393209 TKW393209:TKX393209 TBA393209:TBB393209 SRE393209:SRF393209 SHI393209:SHJ393209 RXM393209:RXN393209 RNQ393209:RNR393209 RDU393209:RDV393209 QTY393209:QTZ393209 QKC393209:QKD393209 QAG393209:QAH393209 PQK393209:PQL393209 PGO393209:PGP393209 OWS393209:OWT393209 OMW393209:OMX393209 ODA393209:ODB393209 NTE393209:NTF393209 NJI393209:NJJ393209 MZM393209:MZN393209 MPQ393209:MPR393209 MFU393209:MFV393209 LVY393209:LVZ393209 LMC393209:LMD393209 LCG393209:LCH393209 KSK393209:KSL393209 KIO393209:KIP393209 JYS393209:JYT393209 JOW393209:JOX393209 JFA393209:JFB393209 IVE393209:IVF393209 ILI393209:ILJ393209 IBM393209:IBN393209 HRQ393209:HRR393209 HHU393209:HHV393209 GXY393209:GXZ393209 GOC393209:GOD393209 GEG393209:GEH393209 FUK393209:FUL393209 FKO393209:FKP393209 FAS393209:FAT393209 EQW393209:EQX393209 EHA393209:EHB393209 DXE393209:DXF393209 DNI393209:DNJ393209 DDM393209:DDN393209 CTQ393209:CTR393209 CJU393209:CJV393209 BZY393209:BZZ393209 BQC393209:BQD393209 BGG393209:BGH393209 AWK393209:AWL393209 AMO393209:AMP393209 ACS393209:ACT393209 SW393209:SX393209 JA393209:JB393209 D393223:E393223 WVM327673:WVN327673 WLQ327673:WLR327673 WBU327673:WBV327673 VRY327673:VRZ327673 VIC327673:VID327673 UYG327673:UYH327673 UOK327673:UOL327673 UEO327673:UEP327673 TUS327673:TUT327673 TKW327673:TKX327673 TBA327673:TBB327673 SRE327673:SRF327673 SHI327673:SHJ327673 RXM327673:RXN327673 RNQ327673:RNR327673 RDU327673:RDV327673 QTY327673:QTZ327673 QKC327673:QKD327673 QAG327673:QAH327673 PQK327673:PQL327673 PGO327673:PGP327673 OWS327673:OWT327673 OMW327673:OMX327673 ODA327673:ODB327673 NTE327673:NTF327673 NJI327673:NJJ327673 MZM327673:MZN327673 MPQ327673:MPR327673 MFU327673:MFV327673 LVY327673:LVZ327673 LMC327673:LMD327673 LCG327673:LCH327673 KSK327673:KSL327673 KIO327673:KIP327673 JYS327673:JYT327673 JOW327673:JOX327673 JFA327673:JFB327673 IVE327673:IVF327673 ILI327673:ILJ327673 IBM327673:IBN327673 HRQ327673:HRR327673 HHU327673:HHV327673 GXY327673:GXZ327673 GOC327673:GOD327673 GEG327673:GEH327673 FUK327673:FUL327673 FKO327673:FKP327673 FAS327673:FAT327673 EQW327673:EQX327673 EHA327673:EHB327673 DXE327673:DXF327673 DNI327673:DNJ327673 DDM327673:DDN327673 CTQ327673:CTR327673 CJU327673:CJV327673 BZY327673:BZZ327673 BQC327673:BQD327673 BGG327673:BGH327673 AWK327673:AWL327673 AMO327673:AMP327673 ACS327673:ACT327673 SW327673:SX327673 JA327673:JB327673 D327687:E327687 WVM262137:WVN262137 WLQ262137:WLR262137 WBU262137:WBV262137 VRY262137:VRZ262137 VIC262137:VID262137 UYG262137:UYH262137 UOK262137:UOL262137 UEO262137:UEP262137 TUS262137:TUT262137 TKW262137:TKX262137 TBA262137:TBB262137 SRE262137:SRF262137 SHI262137:SHJ262137 RXM262137:RXN262137 RNQ262137:RNR262137 RDU262137:RDV262137 QTY262137:QTZ262137 QKC262137:QKD262137 QAG262137:QAH262137 PQK262137:PQL262137 PGO262137:PGP262137 OWS262137:OWT262137 OMW262137:OMX262137 ODA262137:ODB262137 NTE262137:NTF262137 NJI262137:NJJ262137 MZM262137:MZN262137 MPQ262137:MPR262137 MFU262137:MFV262137 LVY262137:LVZ262137 LMC262137:LMD262137 LCG262137:LCH262137 KSK262137:KSL262137 KIO262137:KIP262137 JYS262137:JYT262137 JOW262137:JOX262137 JFA262137:JFB262137 IVE262137:IVF262137 ILI262137:ILJ262137 IBM262137:IBN262137 HRQ262137:HRR262137 HHU262137:HHV262137 GXY262137:GXZ262137 GOC262137:GOD262137 GEG262137:GEH262137 FUK262137:FUL262137 FKO262137:FKP262137 FAS262137:FAT262137 EQW262137:EQX262137 EHA262137:EHB262137 DXE262137:DXF262137 DNI262137:DNJ262137 DDM262137:DDN262137 CTQ262137:CTR262137 CJU262137:CJV262137 BZY262137:BZZ262137 BQC262137:BQD262137 BGG262137:BGH262137 AWK262137:AWL262137 AMO262137:AMP262137 ACS262137:ACT262137 SW262137:SX262137 JA262137:JB262137 D262151:E262151 WVM196601:WVN196601 WLQ196601:WLR196601 WBU196601:WBV196601 VRY196601:VRZ196601 VIC196601:VID196601 UYG196601:UYH196601 UOK196601:UOL196601 UEO196601:UEP196601 TUS196601:TUT196601 TKW196601:TKX196601 TBA196601:TBB196601 SRE196601:SRF196601 SHI196601:SHJ196601 RXM196601:RXN196601 RNQ196601:RNR196601 RDU196601:RDV196601 QTY196601:QTZ196601 QKC196601:QKD196601 QAG196601:QAH196601 PQK196601:PQL196601 PGO196601:PGP196601 OWS196601:OWT196601 OMW196601:OMX196601 ODA196601:ODB196601 NTE196601:NTF196601 NJI196601:NJJ196601 MZM196601:MZN196601 MPQ196601:MPR196601 MFU196601:MFV196601 LVY196601:LVZ196601 LMC196601:LMD196601 LCG196601:LCH196601 KSK196601:KSL196601 KIO196601:KIP196601 JYS196601:JYT196601 JOW196601:JOX196601 JFA196601:JFB196601 IVE196601:IVF196601 ILI196601:ILJ196601 IBM196601:IBN196601 HRQ196601:HRR196601 HHU196601:HHV196601 GXY196601:GXZ196601 GOC196601:GOD196601 GEG196601:GEH196601 FUK196601:FUL196601 FKO196601:FKP196601 FAS196601:FAT196601 EQW196601:EQX196601 EHA196601:EHB196601 DXE196601:DXF196601 DNI196601:DNJ196601 DDM196601:DDN196601 CTQ196601:CTR196601 CJU196601:CJV196601 BZY196601:BZZ196601 BQC196601:BQD196601 BGG196601:BGH196601 AWK196601:AWL196601 AMO196601:AMP196601 ACS196601:ACT196601 SW196601:SX196601 JA196601:JB196601 D196615:E196615 WVM131065:WVN131065 WLQ131065:WLR131065 WBU131065:WBV131065 VRY131065:VRZ131065 VIC131065:VID131065 UYG131065:UYH131065 UOK131065:UOL131065 UEO131065:UEP131065 TUS131065:TUT131065 TKW131065:TKX131065 TBA131065:TBB131065 SRE131065:SRF131065 SHI131065:SHJ131065 RXM131065:RXN131065 RNQ131065:RNR131065 RDU131065:RDV131065 QTY131065:QTZ131065 QKC131065:QKD131065 QAG131065:QAH131065 PQK131065:PQL131065 PGO131065:PGP131065 OWS131065:OWT131065 OMW131065:OMX131065 ODA131065:ODB131065 NTE131065:NTF131065 NJI131065:NJJ131065 MZM131065:MZN131065 MPQ131065:MPR131065 MFU131065:MFV131065 LVY131065:LVZ131065 LMC131065:LMD131065 LCG131065:LCH131065 KSK131065:KSL131065 KIO131065:KIP131065 JYS131065:JYT131065 JOW131065:JOX131065 JFA131065:JFB131065 IVE131065:IVF131065 ILI131065:ILJ131065 IBM131065:IBN131065 HRQ131065:HRR131065 HHU131065:HHV131065 GXY131065:GXZ131065 GOC131065:GOD131065 GEG131065:GEH131065 FUK131065:FUL131065 FKO131065:FKP131065 FAS131065:FAT131065 EQW131065:EQX131065 EHA131065:EHB131065 DXE131065:DXF131065 DNI131065:DNJ131065 DDM131065:DDN131065 CTQ131065:CTR131065 CJU131065:CJV131065 BZY131065:BZZ131065 BQC131065:BQD131065 BGG131065:BGH131065 AWK131065:AWL131065 AMO131065:AMP131065 ACS131065:ACT131065 SW131065:SX131065 JA131065:JB131065 D131079:E131079 WVM65529:WVN65529 WLQ65529:WLR65529 WBU65529:WBV65529 VRY65529:VRZ65529 VIC65529:VID65529 UYG65529:UYH65529 UOK65529:UOL65529 UEO65529:UEP65529 TUS65529:TUT65529 TKW65529:TKX65529 TBA65529:TBB65529 SRE65529:SRF65529 SHI65529:SHJ65529 RXM65529:RXN65529 RNQ65529:RNR65529 RDU65529:RDV65529 QTY65529:QTZ65529 QKC65529:QKD65529 QAG65529:QAH65529 PQK65529:PQL65529 PGO65529:PGP65529 OWS65529:OWT65529 OMW65529:OMX65529 ODA65529:ODB65529 NTE65529:NTF65529 NJI65529:NJJ65529 MZM65529:MZN65529 MPQ65529:MPR65529 MFU65529:MFV65529 LVY65529:LVZ65529 LMC65529:LMD65529 LCG65529:LCH65529 KSK65529:KSL65529 KIO65529:KIP65529 JYS65529:JYT65529 JOW65529:JOX65529 JFA65529:JFB65529 IVE65529:IVF65529 ILI65529:ILJ65529 IBM65529:IBN65529 HRQ65529:HRR65529 HHU65529:HHV65529 GXY65529:GXZ65529 GOC65529:GOD65529 GEG65529:GEH65529 FUK65529:FUL65529 FKO65529:FKP65529 FAS65529:FAT65529 EQW65529:EQX65529 EHA65529:EHB65529 DXE65529:DXF65529 DNI65529:DNJ65529 DDM65529:DDN65529 CTQ65529:CTR65529 CJU65529:CJV65529 BZY65529:BZZ65529 BQC65529:BQD65529 BGG65529:BGH65529 AWK65529:AWL65529 AMO65529:AMP65529 ACS65529:ACT65529 SW65529:SX65529 JA65529:JB65529 WVL4:WVM4 WLP4:WLQ4 WBT4:WBU4 VRX4:VRY4 VIB4:VIC4 UYF4:UYG4 UOJ4:UOK4 UEN4:UEO4 TUR4:TUS4 TKV4:TKW4 TAZ4:TBA4 SRD4:SRE4 SHH4:SHI4 RXL4:RXM4 RNP4:RNQ4 RDT4:RDU4 QTX4:QTY4 QKB4:QKC4 QAF4:QAG4 PQJ4:PQK4 PGN4:PGO4 OWR4:OWS4 OMV4:OMW4 OCZ4:ODA4 NTD4:NTE4 NJH4:NJI4 MZL4:MZM4 MPP4:MPQ4 MFT4:MFU4 LVX4:LVY4 LMB4:LMC4 LCF4:LCG4 KSJ4:KSK4 KIN4:KIO4 JYR4:JYS4 JOV4:JOW4 JEZ4:JFA4 IVD4:IVE4 ILH4:ILI4 IBL4:IBM4 HRP4:HRQ4 HHT4:HHU4 GXX4:GXY4 GOB4:GOC4 GEF4:GEG4 FUJ4:FUK4 FKN4:FKO4 FAR4:FAS4 EQV4:EQW4 EGZ4:EHA4 DXD4:DXE4 DNH4:DNI4 DDL4:DDM4 CTP4:CTQ4 CJT4:CJU4 BZX4:BZY4 BQB4:BQC4 BGF4:BGG4 AWJ4:AWK4 AMN4:AMO4 ACR4:ACS4 SV4:SW4 IZ4:JA4" xr:uid="{00000000-0002-0000-0200-00000D000000}">
      <formula1>$B$96:$B$99</formula1>
    </dataValidation>
    <dataValidation type="list" showErrorMessage="1" sqref="IZ70 WVL983097 WLP983097 WBT983097 VRX983097 VIB983097 UYF983097 UOJ983097 UEN983097 TUR983097 TKV983097 TAZ983097 SRD983097 SHH983097 RXL983097 RNP983097 RDT983097 QTX983097 QKB983097 QAF983097 PQJ983097 PGN983097 OWR983097 OMV983097 OCZ983097 NTD983097 NJH983097 MZL983097 MPP983097 MFT983097 LVX983097 LMB983097 LCF983097 KSJ983097 KIN983097 JYR983097 JOV983097 JEZ983097 IVD983097 ILH983097 IBL983097 HRP983097 HHT983097 GXX983097 GOB983097 GEF983097 FUJ983097 FKN983097 FAR983097 EQV983097 EGZ983097 DXD983097 DNH983097 DDL983097 CTP983097 CJT983097 BZX983097 BQB983097 BGF983097 AWJ983097 AMN983097 ACR983097 SV983097 IZ983097 C983112 WVL917561 WLP917561 WBT917561 VRX917561 VIB917561 UYF917561 UOJ917561 UEN917561 TUR917561 TKV917561 TAZ917561 SRD917561 SHH917561 RXL917561 RNP917561 RDT917561 QTX917561 QKB917561 QAF917561 PQJ917561 PGN917561 OWR917561 OMV917561 OCZ917561 NTD917561 NJH917561 MZL917561 MPP917561 MFT917561 LVX917561 LMB917561 LCF917561 KSJ917561 KIN917561 JYR917561 JOV917561 JEZ917561 IVD917561 ILH917561 IBL917561 HRP917561 HHT917561 GXX917561 GOB917561 GEF917561 FUJ917561 FKN917561 FAR917561 EQV917561 EGZ917561 DXD917561 DNH917561 DDL917561 CTP917561 CJT917561 BZX917561 BQB917561 BGF917561 AWJ917561 AMN917561 ACR917561 SV917561 IZ917561 C917576 WVL852025 WLP852025 WBT852025 VRX852025 VIB852025 UYF852025 UOJ852025 UEN852025 TUR852025 TKV852025 TAZ852025 SRD852025 SHH852025 RXL852025 RNP852025 RDT852025 QTX852025 QKB852025 QAF852025 PQJ852025 PGN852025 OWR852025 OMV852025 OCZ852025 NTD852025 NJH852025 MZL852025 MPP852025 MFT852025 LVX852025 LMB852025 LCF852025 KSJ852025 KIN852025 JYR852025 JOV852025 JEZ852025 IVD852025 ILH852025 IBL852025 HRP852025 HHT852025 GXX852025 GOB852025 GEF852025 FUJ852025 FKN852025 FAR852025 EQV852025 EGZ852025 DXD852025 DNH852025 DDL852025 CTP852025 CJT852025 BZX852025 BQB852025 BGF852025 AWJ852025 AMN852025 ACR852025 SV852025 IZ852025 C852040 WVL786489 WLP786489 WBT786489 VRX786489 VIB786489 UYF786489 UOJ786489 UEN786489 TUR786489 TKV786489 TAZ786489 SRD786489 SHH786489 RXL786489 RNP786489 RDT786489 QTX786489 QKB786489 QAF786489 PQJ786489 PGN786489 OWR786489 OMV786489 OCZ786489 NTD786489 NJH786489 MZL786489 MPP786489 MFT786489 LVX786489 LMB786489 LCF786489 KSJ786489 KIN786489 JYR786489 JOV786489 JEZ786489 IVD786489 ILH786489 IBL786489 HRP786489 HHT786489 GXX786489 GOB786489 GEF786489 FUJ786489 FKN786489 FAR786489 EQV786489 EGZ786489 DXD786489 DNH786489 DDL786489 CTP786489 CJT786489 BZX786489 BQB786489 BGF786489 AWJ786489 AMN786489 ACR786489 SV786489 IZ786489 C786504 WVL720953 WLP720953 WBT720953 VRX720953 VIB720953 UYF720953 UOJ720953 UEN720953 TUR720953 TKV720953 TAZ720953 SRD720953 SHH720953 RXL720953 RNP720953 RDT720953 QTX720953 QKB720953 QAF720953 PQJ720953 PGN720953 OWR720953 OMV720953 OCZ720953 NTD720953 NJH720953 MZL720953 MPP720953 MFT720953 LVX720953 LMB720953 LCF720953 KSJ720953 KIN720953 JYR720953 JOV720953 JEZ720953 IVD720953 ILH720953 IBL720953 HRP720953 HHT720953 GXX720953 GOB720953 GEF720953 FUJ720953 FKN720953 FAR720953 EQV720953 EGZ720953 DXD720953 DNH720953 DDL720953 CTP720953 CJT720953 BZX720953 BQB720953 BGF720953 AWJ720953 AMN720953 ACR720953 SV720953 IZ720953 C720968 WVL655417 WLP655417 WBT655417 VRX655417 VIB655417 UYF655417 UOJ655417 UEN655417 TUR655417 TKV655417 TAZ655417 SRD655417 SHH655417 RXL655417 RNP655417 RDT655417 QTX655417 QKB655417 QAF655417 PQJ655417 PGN655417 OWR655417 OMV655417 OCZ655417 NTD655417 NJH655417 MZL655417 MPP655417 MFT655417 LVX655417 LMB655417 LCF655417 KSJ655417 KIN655417 JYR655417 JOV655417 JEZ655417 IVD655417 ILH655417 IBL655417 HRP655417 HHT655417 GXX655417 GOB655417 GEF655417 FUJ655417 FKN655417 FAR655417 EQV655417 EGZ655417 DXD655417 DNH655417 DDL655417 CTP655417 CJT655417 BZX655417 BQB655417 BGF655417 AWJ655417 AMN655417 ACR655417 SV655417 IZ655417 C655432 WVL589881 WLP589881 WBT589881 VRX589881 VIB589881 UYF589881 UOJ589881 UEN589881 TUR589881 TKV589881 TAZ589881 SRD589881 SHH589881 RXL589881 RNP589881 RDT589881 QTX589881 QKB589881 QAF589881 PQJ589881 PGN589881 OWR589881 OMV589881 OCZ589881 NTD589881 NJH589881 MZL589881 MPP589881 MFT589881 LVX589881 LMB589881 LCF589881 KSJ589881 KIN589881 JYR589881 JOV589881 JEZ589881 IVD589881 ILH589881 IBL589881 HRP589881 HHT589881 GXX589881 GOB589881 GEF589881 FUJ589881 FKN589881 FAR589881 EQV589881 EGZ589881 DXD589881 DNH589881 DDL589881 CTP589881 CJT589881 BZX589881 BQB589881 BGF589881 AWJ589881 AMN589881 ACR589881 SV589881 IZ589881 C589896 WVL524345 WLP524345 WBT524345 VRX524345 VIB524345 UYF524345 UOJ524345 UEN524345 TUR524345 TKV524345 TAZ524345 SRD524345 SHH524345 RXL524345 RNP524345 RDT524345 QTX524345 QKB524345 QAF524345 PQJ524345 PGN524345 OWR524345 OMV524345 OCZ524345 NTD524345 NJH524345 MZL524345 MPP524345 MFT524345 LVX524345 LMB524345 LCF524345 KSJ524345 KIN524345 JYR524345 JOV524345 JEZ524345 IVD524345 ILH524345 IBL524345 HRP524345 HHT524345 GXX524345 GOB524345 GEF524345 FUJ524345 FKN524345 FAR524345 EQV524345 EGZ524345 DXD524345 DNH524345 DDL524345 CTP524345 CJT524345 BZX524345 BQB524345 BGF524345 AWJ524345 AMN524345 ACR524345 SV524345 IZ524345 C524360 WVL458809 WLP458809 WBT458809 VRX458809 VIB458809 UYF458809 UOJ458809 UEN458809 TUR458809 TKV458809 TAZ458809 SRD458809 SHH458809 RXL458809 RNP458809 RDT458809 QTX458809 QKB458809 QAF458809 PQJ458809 PGN458809 OWR458809 OMV458809 OCZ458809 NTD458809 NJH458809 MZL458809 MPP458809 MFT458809 LVX458809 LMB458809 LCF458809 KSJ458809 KIN458809 JYR458809 JOV458809 JEZ458809 IVD458809 ILH458809 IBL458809 HRP458809 HHT458809 GXX458809 GOB458809 GEF458809 FUJ458809 FKN458809 FAR458809 EQV458809 EGZ458809 DXD458809 DNH458809 DDL458809 CTP458809 CJT458809 BZX458809 BQB458809 BGF458809 AWJ458809 AMN458809 ACR458809 SV458809 IZ458809 C458824 WVL393273 WLP393273 WBT393273 VRX393273 VIB393273 UYF393273 UOJ393273 UEN393273 TUR393273 TKV393273 TAZ393273 SRD393273 SHH393273 RXL393273 RNP393273 RDT393273 QTX393273 QKB393273 QAF393273 PQJ393273 PGN393273 OWR393273 OMV393273 OCZ393273 NTD393273 NJH393273 MZL393273 MPP393273 MFT393273 LVX393273 LMB393273 LCF393273 KSJ393273 KIN393273 JYR393273 JOV393273 JEZ393273 IVD393273 ILH393273 IBL393273 HRP393273 HHT393273 GXX393273 GOB393273 GEF393273 FUJ393273 FKN393273 FAR393273 EQV393273 EGZ393273 DXD393273 DNH393273 DDL393273 CTP393273 CJT393273 BZX393273 BQB393273 BGF393273 AWJ393273 AMN393273 ACR393273 SV393273 IZ393273 C393288 WVL327737 WLP327737 WBT327737 VRX327737 VIB327737 UYF327737 UOJ327737 UEN327737 TUR327737 TKV327737 TAZ327737 SRD327737 SHH327737 RXL327737 RNP327737 RDT327737 QTX327737 QKB327737 QAF327737 PQJ327737 PGN327737 OWR327737 OMV327737 OCZ327737 NTD327737 NJH327737 MZL327737 MPP327737 MFT327737 LVX327737 LMB327737 LCF327737 KSJ327737 KIN327737 JYR327737 JOV327737 JEZ327737 IVD327737 ILH327737 IBL327737 HRP327737 HHT327737 GXX327737 GOB327737 GEF327737 FUJ327737 FKN327737 FAR327737 EQV327737 EGZ327737 DXD327737 DNH327737 DDL327737 CTP327737 CJT327737 BZX327737 BQB327737 BGF327737 AWJ327737 AMN327737 ACR327737 SV327737 IZ327737 C327752 WVL262201 WLP262201 WBT262201 VRX262201 VIB262201 UYF262201 UOJ262201 UEN262201 TUR262201 TKV262201 TAZ262201 SRD262201 SHH262201 RXL262201 RNP262201 RDT262201 QTX262201 QKB262201 QAF262201 PQJ262201 PGN262201 OWR262201 OMV262201 OCZ262201 NTD262201 NJH262201 MZL262201 MPP262201 MFT262201 LVX262201 LMB262201 LCF262201 KSJ262201 KIN262201 JYR262201 JOV262201 JEZ262201 IVD262201 ILH262201 IBL262201 HRP262201 HHT262201 GXX262201 GOB262201 GEF262201 FUJ262201 FKN262201 FAR262201 EQV262201 EGZ262201 DXD262201 DNH262201 DDL262201 CTP262201 CJT262201 BZX262201 BQB262201 BGF262201 AWJ262201 AMN262201 ACR262201 SV262201 IZ262201 C262216 WVL196665 WLP196665 WBT196665 VRX196665 VIB196665 UYF196665 UOJ196665 UEN196665 TUR196665 TKV196665 TAZ196665 SRD196665 SHH196665 RXL196665 RNP196665 RDT196665 QTX196665 QKB196665 QAF196665 PQJ196665 PGN196665 OWR196665 OMV196665 OCZ196665 NTD196665 NJH196665 MZL196665 MPP196665 MFT196665 LVX196665 LMB196665 LCF196665 KSJ196665 KIN196665 JYR196665 JOV196665 JEZ196665 IVD196665 ILH196665 IBL196665 HRP196665 HHT196665 GXX196665 GOB196665 GEF196665 FUJ196665 FKN196665 FAR196665 EQV196665 EGZ196665 DXD196665 DNH196665 DDL196665 CTP196665 CJT196665 BZX196665 BQB196665 BGF196665 AWJ196665 AMN196665 ACR196665 SV196665 IZ196665 C196680 WVL131129 WLP131129 WBT131129 VRX131129 VIB131129 UYF131129 UOJ131129 UEN131129 TUR131129 TKV131129 TAZ131129 SRD131129 SHH131129 RXL131129 RNP131129 RDT131129 QTX131129 QKB131129 QAF131129 PQJ131129 PGN131129 OWR131129 OMV131129 OCZ131129 NTD131129 NJH131129 MZL131129 MPP131129 MFT131129 LVX131129 LMB131129 LCF131129 KSJ131129 KIN131129 JYR131129 JOV131129 JEZ131129 IVD131129 ILH131129 IBL131129 HRP131129 HHT131129 GXX131129 GOB131129 GEF131129 FUJ131129 FKN131129 FAR131129 EQV131129 EGZ131129 DXD131129 DNH131129 DDL131129 CTP131129 CJT131129 BZX131129 BQB131129 BGF131129 AWJ131129 AMN131129 ACR131129 SV131129 IZ131129 C131144 WVL65593 WLP65593 WBT65593 VRX65593 VIB65593 UYF65593 UOJ65593 UEN65593 TUR65593 TKV65593 TAZ65593 SRD65593 SHH65593 RXL65593 RNP65593 RDT65593 QTX65593 QKB65593 QAF65593 PQJ65593 PGN65593 OWR65593 OMV65593 OCZ65593 NTD65593 NJH65593 MZL65593 MPP65593 MFT65593 LVX65593 LMB65593 LCF65593 KSJ65593 KIN65593 JYR65593 JOV65593 JEZ65593 IVD65593 ILH65593 IBL65593 HRP65593 HHT65593 GXX65593 GOB65593 GEF65593 FUJ65593 FKN65593 FAR65593 EQV65593 EGZ65593 DXD65593 DNH65593 DDL65593 CTP65593 CJT65593 BZX65593 BQB65593 BGF65593 AWJ65593 AMN65593 ACR65593 SV65593 IZ65593 C65608 WVL70 WLP70 WBT70 VRX70 VIB70 UYF70 UOJ70 UEN70 TUR70 TKV70 TAZ70 SRD70 SHH70 RXL70 RNP70 RDT70 QTX70 QKB70 QAF70 PQJ70 PGN70 OWR70 OMV70 OCZ70 NTD70 NJH70 MZL70 MPP70 MFT70 LVX70 LMB70 LCF70 KSJ70 KIN70 JYR70 JOV70 JEZ70 IVD70 ILH70 IBL70 HRP70 HHT70 GXX70 GOB70 GEF70 FUJ70 FKN70 FAR70 EQV70 EGZ70 DXD70 DNH70 DDL70 CTP70 CJT70 BZX70 BQB70 BGF70 AWJ70 AMN70 ACR70 SV70" xr:uid="{00000000-0002-0000-0200-00000E000000}">
      <formula1>$C$116:$C$118</formula1>
    </dataValidation>
    <dataValidation type="list" allowBlank="1" showInputMessage="1" showErrorMessage="1" prompt="SELOECT FROM DROP DOWN" sqref="B51:B52" xr:uid="{00000000-0002-0000-0200-00000F000000}">
      <formula1>$C$103:$C$114</formula1>
    </dataValidation>
    <dataValidation type="list" allowBlank="1" showInputMessage="1" showErrorMessage="1" prompt="Select section from Drop down list &amp; follow the exemption limit" sqref="B62:B63" xr:uid="{00000000-0002-0000-0200-000010000000}">
      <formula1>$B$102:$B$108</formula1>
    </dataValidation>
    <dataValidation type="list" allowBlank="1" showInputMessage="1" showErrorMessage="1" prompt="select from Drop Down List" sqref="B38:B39" xr:uid="{00000000-0002-0000-0200-000011000000}">
      <formula1>$C$97:$C$100</formula1>
    </dataValidation>
    <dataValidation type="list" allowBlank="1" showInputMessage="1" showErrorMessage="1" prompt="select from Drop Down List" sqref="B65566:B65568 B40 IY32:IY34 SU32:SU34 ACQ32:ACQ34 AMM32:AMM34 AWI32:AWI34 BGE32:BGE34 BQA32:BQA34 BZW32:BZW34 CJS32:CJS34 CTO32:CTO34 DDK32:DDK34 DNG32:DNG34 DXC32:DXC34 EGY32:EGY34 EQU32:EQU34 FAQ32:FAQ34 FKM32:FKM34 FUI32:FUI34 GEE32:GEE34 GOA32:GOA34 GXW32:GXW34 HHS32:HHS34 HRO32:HRO34 IBK32:IBK34 ILG32:ILG34 IVC32:IVC34 JEY32:JEY34 JOU32:JOU34 JYQ32:JYQ34 KIM32:KIM34 KSI32:KSI34 LCE32:LCE34 LMA32:LMA34 LVW32:LVW34 MFS32:MFS34 MPO32:MPO34 MZK32:MZK34 NJG32:NJG34 NTC32:NTC34 OCY32:OCY34 OMU32:OMU34 OWQ32:OWQ34 PGM32:PGM34 PQI32:PQI34 QAE32:QAE34 QKA32:QKA34 QTW32:QTW34 RDS32:RDS34 RNO32:RNO34 RXK32:RXK34 SHG32:SHG34 SRC32:SRC34 TAY32:TAY34 TKU32:TKU34 TUQ32:TUQ34 UEM32:UEM34 UOI32:UOI34 UYE32:UYE34 VIA32:VIA34 VRW32:VRW34 WBS32:WBS34 WLO32:WLO34 WVK32:WVK34 IY65555:IY65557 SU65555:SU65557 ACQ65555:ACQ65557 AMM65555:AMM65557 AWI65555:AWI65557 BGE65555:BGE65557 BQA65555:BQA65557 BZW65555:BZW65557 CJS65555:CJS65557 CTO65555:CTO65557 DDK65555:DDK65557 DNG65555:DNG65557 DXC65555:DXC65557 EGY65555:EGY65557 EQU65555:EQU65557 FAQ65555:FAQ65557 FKM65555:FKM65557 FUI65555:FUI65557 GEE65555:GEE65557 GOA65555:GOA65557 GXW65555:GXW65557 HHS65555:HHS65557 HRO65555:HRO65557 IBK65555:IBK65557 ILG65555:ILG65557 IVC65555:IVC65557 JEY65555:JEY65557 JOU65555:JOU65557 JYQ65555:JYQ65557 KIM65555:KIM65557 KSI65555:KSI65557 LCE65555:LCE65557 LMA65555:LMA65557 LVW65555:LVW65557 MFS65555:MFS65557 MPO65555:MPO65557 MZK65555:MZK65557 NJG65555:NJG65557 NTC65555:NTC65557 OCY65555:OCY65557 OMU65555:OMU65557 OWQ65555:OWQ65557 PGM65555:PGM65557 PQI65555:PQI65557 QAE65555:QAE65557 QKA65555:QKA65557 QTW65555:QTW65557 RDS65555:RDS65557 RNO65555:RNO65557 RXK65555:RXK65557 SHG65555:SHG65557 SRC65555:SRC65557 TAY65555:TAY65557 TKU65555:TKU65557 TUQ65555:TUQ65557 UEM65555:UEM65557 UOI65555:UOI65557 UYE65555:UYE65557 VIA65555:VIA65557 VRW65555:VRW65557 WBS65555:WBS65557 WLO65555:WLO65557 WVK65555:WVK65557 IY131091:IY131093 SU131091:SU131093 ACQ131091:ACQ131093 AMM131091:AMM131093 AWI131091:AWI131093 BGE131091:BGE131093 BQA131091:BQA131093 BZW131091:BZW131093 CJS131091:CJS131093 CTO131091:CTO131093 DDK131091:DDK131093 DNG131091:DNG131093 DXC131091:DXC131093 EGY131091:EGY131093 EQU131091:EQU131093 FAQ131091:FAQ131093 FKM131091:FKM131093 FUI131091:FUI131093 GEE131091:GEE131093 GOA131091:GOA131093 GXW131091:GXW131093 HHS131091:HHS131093 HRO131091:HRO131093 IBK131091:IBK131093 ILG131091:ILG131093 IVC131091:IVC131093 JEY131091:JEY131093 JOU131091:JOU131093 JYQ131091:JYQ131093 KIM131091:KIM131093 KSI131091:KSI131093 LCE131091:LCE131093 LMA131091:LMA131093 LVW131091:LVW131093 MFS131091:MFS131093 MPO131091:MPO131093 MZK131091:MZK131093 NJG131091:NJG131093 NTC131091:NTC131093 OCY131091:OCY131093 OMU131091:OMU131093 OWQ131091:OWQ131093 PGM131091:PGM131093 PQI131091:PQI131093 QAE131091:QAE131093 QKA131091:QKA131093 QTW131091:QTW131093 RDS131091:RDS131093 RNO131091:RNO131093 RXK131091:RXK131093 SHG131091:SHG131093 SRC131091:SRC131093 TAY131091:TAY131093 TKU131091:TKU131093 TUQ131091:TUQ131093 UEM131091:UEM131093 UOI131091:UOI131093 UYE131091:UYE131093 VIA131091:VIA131093 VRW131091:VRW131093 WBS131091:WBS131093 WLO131091:WLO131093 WVK131091:WVK131093 IY196627:IY196629 SU196627:SU196629 ACQ196627:ACQ196629 AMM196627:AMM196629 AWI196627:AWI196629 BGE196627:BGE196629 BQA196627:BQA196629 BZW196627:BZW196629 CJS196627:CJS196629 CTO196627:CTO196629 DDK196627:DDK196629 DNG196627:DNG196629 DXC196627:DXC196629 EGY196627:EGY196629 EQU196627:EQU196629 FAQ196627:FAQ196629 FKM196627:FKM196629 FUI196627:FUI196629 GEE196627:GEE196629 GOA196627:GOA196629 GXW196627:GXW196629 HHS196627:HHS196629 HRO196627:HRO196629 IBK196627:IBK196629 ILG196627:ILG196629 IVC196627:IVC196629 JEY196627:JEY196629 JOU196627:JOU196629 JYQ196627:JYQ196629 KIM196627:KIM196629 KSI196627:KSI196629 LCE196627:LCE196629 LMA196627:LMA196629 LVW196627:LVW196629 MFS196627:MFS196629 MPO196627:MPO196629 MZK196627:MZK196629 NJG196627:NJG196629 NTC196627:NTC196629 OCY196627:OCY196629 OMU196627:OMU196629 OWQ196627:OWQ196629 PGM196627:PGM196629 PQI196627:PQI196629 QAE196627:QAE196629 QKA196627:QKA196629 QTW196627:QTW196629 RDS196627:RDS196629 RNO196627:RNO196629 RXK196627:RXK196629 SHG196627:SHG196629 SRC196627:SRC196629 TAY196627:TAY196629 TKU196627:TKU196629 TUQ196627:TUQ196629 UEM196627:UEM196629 UOI196627:UOI196629 UYE196627:UYE196629 VIA196627:VIA196629 VRW196627:VRW196629 WBS196627:WBS196629 WLO196627:WLO196629 WVK196627:WVK196629 IY262163:IY262165 SU262163:SU262165 ACQ262163:ACQ262165 AMM262163:AMM262165 AWI262163:AWI262165 BGE262163:BGE262165 BQA262163:BQA262165 BZW262163:BZW262165 CJS262163:CJS262165 CTO262163:CTO262165 DDK262163:DDK262165 DNG262163:DNG262165 DXC262163:DXC262165 EGY262163:EGY262165 EQU262163:EQU262165 FAQ262163:FAQ262165 FKM262163:FKM262165 FUI262163:FUI262165 GEE262163:GEE262165 GOA262163:GOA262165 GXW262163:GXW262165 HHS262163:HHS262165 HRO262163:HRO262165 IBK262163:IBK262165 ILG262163:ILG262165 IVC262163:IVC262165 JEY262163:JEY262165 JOU262163:JOU262165 JYQ262163:JYQ262165 KIM262163:KIM262165 KSI262163:KSI262165 LCE262163:LCE262165 LMA262163:LMA262165 LVW262163:LVW262165 MFS262163:MFS262165 MPO262163:MPO262165 MZK262163:MZK262165 NJG262163:NJG262165 NTC262163:NTC262165 OCY262163:OCY262165 OMU262163:OMU262165 OWQ262163:OWQ262165 PGM262163:PGM262165 PQI262163:PQI262165 QAE262163:QAE262165 QKA262163:QKA262165 QTW262163:QTW262165 RDS262163:RDS262165 RNO262163:RNO262165 RXK262163:RXK262165 SHG262163:SHG262165 SRC262163:SRC262165 TAY262163:TAY262165 TKU262163:TKU262165 TUQ262163:TUQ262165 UEM262163:UEM262165 UOI262163:UOI262165 UYE262163:UYE262165 VIA262163:VIA262165 VRW262163:VRW262165 WBS262163:WBS262165 WLO262163:WLO262165 WVK262163:WVK262165 IY327699:IY327701 SU327699:SU327701 ACQ327699:ACQ327701 AMM327699:AMM327701 AWI327699:AWI327701 BGE327699:BGE327701 BQA327699:BQA327701 BZW327699:BZW327701 CJS327699:CJS327701 CTO327699:CTO327701 DDK327699:DDK327701 DNG327699:DNG327701 DXC327699:DXC327701 EGY327699:EGY327701 EQU327699:EQU327701 FAQ327699:FAQ327701 FKM327699:FKM327701 FUI327699:FUI327701 GEE327699:GEE327701 GOA327699:GOA327701 GXW327699:GXW327701 HHS327699:HHS327701 HRO327699:HRO327701 IBK327699:IBK327701 ILG327699:ILG327701 IVC327699:IVC327701 JEY327699:JEY327701 JOU327699:JOU327701 JYQ327699:JYQ327701 KIM327699:KIM327701 KSI327699:KSI327701 LCE327699:LCE327701 LMA327699:LMA327701 LVW327699:LVW327701 MFS327699:MFS327701 MPO327699:MPO327701 MZK327699:MZK327701 NJG327699:NJG327701 NTC327699:NTC327701 OCY327699:OCY327701 OMU327699:OMU327701 OWQ327699:OWQ327701 PGM327699:PGM327701 PQI327699:PQI327701 QAE327699:QAE327701 QKA327699:QKA327701 QTW327699:QTW327701 RDS327699:RDS327701 RNO327699:RNO327701 RXK327699:RXK327701 SHG327699:SHG327701 SRC327699:SRC327701 TAY327699:TAY327701 TKU327699:TKU327701 TUQ327699:TUQ327701 UEM327699:UEM327701 UOI327699:UOI327701 UYE327699:UYE327701 VIA327699:VIA327701 VRW327699:VRW327701 WBS327699:WBS327701 WLO327699:WLO327701 WVK327699:WVK327701 IY393235:IY393237 SU393235:SU393237 ACQ393235:ACQ393237 AMM393235:AMM393237 AWI393235:AWI393237 BGE393235:BGE393237 BQA393235:BQA393237 BZW393235:BZW393237 CJS393235:CJS393237 CTO393235:CTO393237 DDK393235:DDK393237 DNG393235:DNG393237 DXC393235:DXC393237 EGY393235:EGY393237 EQU393235:EQU393237 FAQ393235:FAQ393237 FKM393235:FKM393237 FUI393235:FUI393237 GEE393235:GEE393237 GOA393235:GOA393237 GXW393235:GXW393237 HHS393235:HHS393237 HRO393235:HRO393237 IBK393235:IBK393237 ILG393235:ILG393237 IVC393235:IVC393237 JEY393235:JEY393237 JOU393235:JOU393237 JYQ393235:JYQ393237 KIM393235:KIM393237 KSI393235:KSI393237 LCE393235:LCE393237 LMA393235:LMA393237 LVW393235:LVW393237 MFS393235:MFS393237 MPO393235:MPO393237 MZK393235:MZK393237 NJG393235:NJG393237 NTC393235:NTC393237 OCY393235:OCY393237 OMU393235:OMU393237 OWQ393235:OWQ393237 PGM393235:PGM393237 PQI393235:PQI393237 QAE393235:QAE393237 QKA393235:QKA393237 QTW393235:QTW393237 RDS393235:RDS393237 RNO393235:RNO393237 RXK393235:RXK393237 SHG393235:SHG393237 SRC393235:SRC393237 TAY393235:TAY393237 TKU393235:TKU393237 TUQ393235:TUQ393237 UEM393235:UEM393237 UOI393235:UOI393237 UYE393235:UYE393237 VIA393235:VIA393237 VRW393235:VRW393237 WBS393235:WBS393237 WLO393235:WLO393237 WVK393235:WVK393237 IY458771:IY458773 SU458771:SU458773 ACQ458771:ACQ458773 AMM458771:AMM458773 AWI458771:AWI458773 BGE458771:BGE458773 BQA458771:BQA458773 BZW458771:BZW458773 CJS458771:CJS458773 CTO458771:CTO458773 DDK458771:DDK458773 DNG458771:DNG458773 DXC458771:DXC458773 EGY458771:EGY458773 EQU458771:EQU458773 FAQ458771:FAQ458773 FKM458771:FKM458773 FUI458771:FUI458773 GEE458771:GEE458773 GOA458771:GOA458773 GXW458771:GXW458773 HHS458771:HHS458773 HRO458771:HRO458773 IBK458771:IBK458773 ILG458771:ILG458773 IVC458771:IVC458773 JEY458771:JEY458773 JOU458771:JOU458773 JYQ458771:JYQ458773 KIM458771:KIM458773 KSI458771:KSI458773 LCE458771:LCE458773 LMA458771:LMA458773 LVW458771:LVW458773 MFS458771:MFS458773 MPO458771:MPO458773 MZK458771:MZK458773 NJG458771:NJG458773 NTC458771:NTC458773 OCY458771:OCY458773 OMU458771:OMU458773 OWQ458771:OWQ458773 PGM458771:PGM458773 PQI458771:PQI458773 QAE458771:QAE458773 QKA458771:QKA458773 QTW458771:QTW458773 RDS458771:RDS458773 RNO458771:RNO458773 RXK458771:RXK458773 SHG458771:SHG458773 SRC458771:SRC458773 TAY458771:TAY458773 TKU458771:TKU458773 TUQ458771:TUQ458773 UEM458771:UEM458773 UOI458771:UOI458773 UYE458771:UYE458773 VIA458771:VIA458773 VRW458771:VRW458773 WBS458771:WBS458773 WLO458771:WLO458773 WVK458771:WVK458773 IY524307:IY524309 SU524307:SU524309 ACQ524307:ACQ524309 AMM524307:AMM524309 AWI524307:AWI524309 BGE524307:BGE524309 BQA524307:BQA524309 BZW524307:BZW524309 CJS524307:CJS524309 CTO524307:CTO524309 DDK524307:DDK524309 DNG524307:DNG524309 DXC524307:DXC524309 EGY524307:EGY524309 EQU524307:EQU524309 FAQ524307:FAQ524309 FKM524307:FKM524309 FUI524307:FUI524309 GEE524307:GEE524309 GOA524307:GOA524309 GXW524307:GXW524309 HHS524307:HHS524309 HRO524307:HRO524309 IBK524307:IBK524309 ILG524307:ILG524309 IVC524307:IVC524309 JEY524307:JEY524309 JOU524307:JOU524309 JYQ524307:JYQ524309 KIM524307:KIM524309 KSI524307:KSI524309 LCE524307:LCE524309 LMA524307:LMA524309 LVW524307:LVW524309 MFS524307:MFS524309 MPO524307:MPO524309 MZK524307:MZK524309 NJG524307:NJG524309 NTC524307:NTC524309 OCY524307:OCY524309 OMU524307:OMU524309 OWQ524307:OWQ524309 PGM524307:PGM524309 PQI524307:PQI524309 QAE524307:QAE524309 QKA524307:QKA524309 QTW524307:QTW524309 RDS524307:RDS524309 RNO524307:RNO524309 RXK524307:RXK524309 SHG524307:SHG524309 SRC524307:SRC524309 TAY524307:TAY524309 TKU524307:TKU524309 TUQ524307:TUQ524309 UEM524307:UEM524309 UOI524307:UOI524309 UYE524307:UYE524309 VIA524307:VIA524309 VRW524307:VRW524309 WBS524307:WBS524309 WLO524307:WLO524309 WVK524307:WVK524309 IY589843:IY589845 SU589843:SU589845 ACQ589843:ACQ589845 AMM589843:AMM589845 AWI589843:AWI589845 BGE589843:BGE589845 BQA589843:BQA589845 BZW589843:BZW589845 CJS589843:CJS589845 CTO589843:CTO589845 DDK589843:DDK589845 DNG589843:DNG589845 DXC589843:DXC589845 EGY589843:EGY589845 EQU589843:EQU589845 FAQ589843:FAQ589845 FKM589843:FKM589845 FUI589843:FUI589845 GEE589843:GEE589845 GOA589843:GOA589845 GXW589843:GXW589845 HHS589843:HHS589845 HRO589843:HRO589845 IBK589843:IBK589845 ILG589843:ILG589845 IVC589843:IVC589845 JEY589843:JEY589845 JOU589843:JOU589845 JYQ589843:JYQ589845 KIM589843:KIM589845 KSI589843:KSI589845 LCE589843:LCE589845 LMA589843:LMA589845 LVW589843:LVW589845 MFS589843:MFS589845 MPO589843:MPO589845 MZK589843:MZK589845 NJG589843:NJG589845 NTC589843:NTC589845 OCY589843:OCY589845 OMU589843:OMU589845 OWQ589843:OWQ589845 PGM589843:PGM589845 PQI589843:PQI589845 QAE589843:QAE589845 QKA589843:QKA589845 QTW589843:QTW589845 RDS589843:RDS589845 RNO589843:RNO589845 RXK589843:RXK589845 SHG589843:SHG589845 SRC589843:SRC589845 TAY589843:TAY589845 TKU589843:TKU589845 TUQ589843:TUQ589845 UEM589843:UEM589845 UOI589843:UOI589845 UYE589843:UYE589845 VIA589843:VIA589845 VRW589843:VRW589845 WBS589843:WBS589845 WLO589843:WLO589845 WVK589843:WVK589845 IY655379:IY655381 SU655379:SU655381 ACQ655379:ACQ655381 AMM655379:AMM655381 AWI655379:AWI655381 BGE655379:BGE655381 BQA655379:BQA655381 BZW655379:BZW655381 CJS655379:CJS655381 CTO655379:CTO655381 DDK655379:DDK655381 DNG655379:DNG655381 DXC655379:DXC655381 EGY655379:EGY655381 EQU655379:EQU655381 FAQ655379:FAQ655381 FKM655379:FKM655381 FUI655379:FUI655381 GEE655379:GEE655381 GOA655379:GOA655381 GXW655379:GXW655381 HHS655379:HHS655381 HRO655379:HRO655381 IBK655379:IBK655381 ILG655379:ILG655381 IVC655379:IVC655381 JEY655379:JEY655381 JOU655379:JOU655381 JYQ655379:JYQ655381 KIM655379:KIM655381 KSI655379:KSI655381 LCE655379:LCE655381 LMA655379:LMA655381 LVW655379:LVW655381 MFS655379:MFS655381 MPO655379:MPO655381 MZK655379:MZK655381 NJG655379:NJG655381 NTC655379:NTC655381 OCY655379:OCY655381 OMU655379:OMU655381 OWQ655379:OWQ655381 PGM655379:PGM655381 PQI655379:PQI655381 QAE655379:QAE655381 QKA655379:QKA655381 QTW655379:QTW655381 RDS655379:RDS655381 RNO655379:RNO655381 RXK655379:RXK655381 SHG655379:SHG655381 SRC655379:SRC655381 TAY655379:TAY655381 TKU655379:TKU655381 TUQ655379:TUQ655381 UEM655379:UEM655381 UOI655379:UOI655381 UYE655379:UYE655381 VIA655379:VIA655381 VRW655379:VRW655381 WBS655379:WBS655381 WLO655379:WLO655381 WVK655379:WVK655381 IY720915:IY720917 SU720915:SU720917 ACQ720915:ACQ720917 AMM720915:AMM720917 AWI720915:AWI720917 BGE720915:BGE720917 BQA720915:BQA720917 BZW720915:BZW720917 CJS720915:CJS720917 CTO720915:CTO720917 DDK720915:DDK720917 DNG720915:DNG720917 DXC720915:DXC720917 EGY720915:EGY720917 EQU720915:EQU720917 FAQ720915:FAQ720917 FKM720915:FKM720917 FUI720915:FUI720917 GEE720915:GEE720917 GOA720915:GOA720917 GXW720915:GXW720917 HHS720915:HHS720917 HRO720915:HRO720917 IBK720915:IBK720917 ILG720915:ILG720917 IVC720915:IVC720917 JEY720915:JEY720917 JOU720915:JOU720917 JYQ720915:JYQ720917 KIM720915:KIM720917 KSI720915:KSI720917 LCE720915:LCE720917 LMA720915:LMA720917 LVW720915:LVW720917 MFS720915:MFS720917 MPO720915:MPO720917 MZK720915:MZK720917 NJG720915:NJG720917 NTC720915:NTC720917 OCY720915:OCY720917 OMU720915:OMU720917 OWQ720915:OWQ720917 PGM720915:PGM720917 PQI720915:PQI720917 QAE720915:QAE720917 QKA720915:QKA720917 QTW720915:QTW720917 RDS720915:RDS720917 RNO720915:RNO720917 RXK720915:RXK720917 SHG720915:SHG720917 SRC720915:SRC720917 TAY720915:TAY720917 TKU720915:TKU720917 TUQ720915:TUQ720917 UEM720915:UEM720917 UOI720915:UOI720917 UYE720915:UYE720917 VIA720915:VIA720917 VRW720915:VRW720917 WBS720915:WBS720917 WLO720915:WLO720917 WVK720915:WVK720917 IY786451:IY786453 SU786451:SU786453 ACQ786451:ACQ786453 AMM786451:AMM786453 AWI786451:AWI786453 BGE786451:BGE786453 BQA786451:BQA786453 BZW786451:BZW786453 CJS786451:CJS786453 CTO786451:CTO786453 DDK786451:DDK786453 DNG786451:DNG786453 DXC786451:DXC786453 EGY786451:EGY786453 EQU786451:EQU786453 FAQ786451:FAQ786453 FKM786451:FKM786453 FUI786451:FUI786453 GEE786451:GEE786453 GOA786451:GOA786453 GXW786451:GXW786453 HHS786451:HHS786453 HRO786451:HRO786453 IBK786451:IBK786453 ILG786451:ILG786453 IVC786451:IVC786453 JEY786451:JEY786453 JOU786451:JOU786453 JYQ786451:JYQ786453 KIM786451:KIM786453 KSI786451:KSI786453 LCE786451:LCE786453 LMA786451:LMA786453 LVW786451:LVW786453 MFS786451:MFS786453 MPO786451:MPO786453 MZK786451:MZK786453 NJG786451:NJG786453 NTC786451:NTC786453 OCY786451:OCY786453 OMU786451:OMU786453 OWQ786451:OWQ786453 PGM786451:PGM786453 PQI786451:PQI786453 QAE786451:QAE786453 QKA786451:QKA786453 QTW786451:QTW786453 RDS786451:RDS786453 RNO786451:RNO786453 RXK786451:RXK786453 SHG786451:SHG786453 SRC786451:SRC786453 TAY786451:TAY786453 TKU786451:TKU786453 TUQ786451:TUQ786453 UEM786451:UEM786453 UOI786451:UOI786453 UYE786451:UYE786453 VIA786451:VIA786453 VRW786451:VRW786453 WBS786451:WBS786453 WLO786451:WLO786453 WVK786451:WVK786453 IY851987:IY851989 SU851987:SU851989 ACQ851987:ACQ851989 AMM851987:AMM851989 AWI851987:AWI851989 BGE851987:BGE851989 BQA851987:BQA851989 BZW851987:BZW851989 CJS851987:CJS851989 CTO851987:CTO851989 DDK851987:DDK851989 DNG851987:DNG851989 DXC851987:DXC851989 EGY851987:EGY851989 EQU851987:EQU851989 FAQ851987:FAQ851989 FKM851987:FKM851989 FUI851987:FUI851989 GEE851987:GEE851989 GOA851987:GOA851989 GXW851987:GXW851989 HHS851987:HHS851989 HRO851987:HRO851989 IBK851987:IBK851989 ILG851987:ILG851989 IVC851987:IVC851989 JEY851987:JEY851989 JOU851987:JOU851989 JYQ851987:JYQ851989 KIM851987:KIM851989 KSI851987:KSI851989 LCE851987:LCE851989 LMA851987:LMA851989 LVW851987:LVW851989 MFS851987:MFS851989 MPO851987:MPO851989 MZK851987:MZK851989 NJG851987:NJG851989 NTC851987:NTC851989 OCY851987:OCY851989 OMU851987:OMU851989 OWQ851987:OWQ851989 PGM851987:PGM851989 PQI851987:PQI851989 QAE851987:QAE851989 QKA851987:QKA851989 QTW851987:QTW851989 RDS851987:RDS851989 RNO851987:RNO851989 RXK851987:RXK851989 SHG851987:SHG851989 SRC851987:SRC851989 TAY851987:TAY851989 TKU851987:TKU851989 TUQ851987:TUQ851989 UEM851987:UEM851989 UOI851987:UOI851989 UYE851987:UYE851989 VIA851987:VIA851989 VRW851987:VRW851989 WBS851987:WBS851989 WLO851987:WLO851989 WVK851987:WVK851989 IY917523:IY917525 SU917523:SU917525 ACQ917523:ACQ917525 AMM917523:AMM917525 AWI917523:AWI917525 BGE917523:BGE917525 BQA917523:BQA917525 BZW917523:BZW917525 CJS917523:CJS917525 CTO917523:CTO917525 DDK917523:DDK917525 DNG917523:DNG917525 DXC917523:DXC917525 EGY917523:EGY917525 EQU917523:EQU917525 FAQ917523:FAQ917525 FKM917523:FKM917525 FUI917523:FUI917525 GEE917523:GEE917525 GOA917523:GOA917525 GXW917523:GXW917525 HHS917523:HHS917525 HRO917523:HRO917525 IBK917523:IBK917525 ILG917523:ILG917525 IVC917523:IVC917525 JEY917523:JEY917525 JOU917523:JOU917525 JYQ917523:JYQ917525 KIM917523:KIM917525 KSI917523:KSI917525 LCE917523:LCE917525 LMA917523:LMA917525 LVW917523:LVW917525 MFS917523:MFS917525 MPO917523:MPO917525 MZK917523:MZK917525 NJG917523:NJG917525 NTC917523:NTC917525 OCY917523:OCY917525 OMU917523:OMU917525 OWQ917523:OWQ917525 PGM917523:PGM917525 PQI917523:PQI917525 QAE917523:QAE917525 QKA917523:QKA917525 QTW917523:QTW917525 RDS917523:RDS917525 RNO917523:RNO917525 RXK917523:RXK917525 SHG917523:SHG917525 SRC917523:SRC917525 TAY917523:TAY917525 TKU917523:TKU917525 TUQ917523:TUQ917525 UEM917523:UEM917525 UOI917523:UOI917525 UYE917523:UYE917525 VIA917523:VIA917525 VRW917523:VRW917525 WBS917523:WBS917525 WLO917523:WLO917525 WVK917523:WVK917525 IY983059:IY983061 SU983059:SU983061 ACQ983059:ACQ983061 AMM983059:AMM983061 AWI983059:AWI983061 BGE983059:BGE983061 BQA983059:BQA983061 BZW983059:BZW983061 CJS983059:CJS983061 CTO983059:CTO983061 DDK983059:DDK983061 DNG983059:DNG983061 DXC983059:DXC983061 EGY983059:EGY983061 EQU983059:EQU983061 FAQ983059:FAQ983061 FKM983059:FKM983061 FUI983059:FUI983061 GEE983059:GEE983061 GOA983059:GOA983061 GXW983059:GXW983061 HHS983059:HHS983061 HRO983059:HRO983061 IBK983059:IBK983061 ILG983059:ILG983061 IVC983059:IVC983061 JEY983059:JEY983061 JOU983059:JOU983061 JYQ983059:JYQ983061 KIM983059:KIM983061 KSI983059:KSI983061 LCE983059:LCE983061 LMA983059:LMA983061 LVW983059:LVW983061 MFS983059:MFS983061 MPO983059:MPO983061 MZK983059:MZK983061 NJG983059:NJG983061 NTC983059:NTC983061 OCY983059:OCY983061 OMU983059:OMU983061 OWQ983059:OWQ983061 PGM983059:PGM983061 PQI983059:PQI983061 QAE983059:QAE983061 QKA983059:QKA983061 QTW983059:QTW983061 RDS983059:RDS983061 RNO983059:RNO983061 RXK983059:RXK983061 SHG983059:SHG983061 SRC983059:SRC983061 TAY983059:TAY983061 TKU983059:TKU983061 TUQ983059:TUQ983061 UEM983059:UEM983061 UOI983059:UOI983061 UYE983059:UYE983061 VIA983059:VIA983061 VRW983059:VRW983061 WBS983059:WBS983061 WLO983059:WLO983061 WVK983059:WVK983061 B131102:B131104 B196638:B196640 B262174:B262176 B327710:B327712 B393246:B393248 B458782:B458784 B524318:B524320 B589854:B589856 B655390:B655392 B720926:B720928 B786462:B786464 B851998:B852000 B917534:B917536 B983070:B983072" xr:uid="{00000000-0002-0000-0200-000012000000}">
      <formula1>$C$97:$C$102</formula1>
    </dataValidation>
    <dataValidation type="list" showErrorMessage="1" sqref="J14" xr:uid="{00000000-0002-0000-0200-000013000000}">
      <formula1>$C$115:$C$117</formula1>
    </dataValidation>
    <dataValidation type="list" showInputMessage="1" showErrorMessage="1" prompt="Select ASSESSE_x000a_ Male/ Female/_x000a_ Sr Citizen/very Sr.Citizen _x000a_from Drop down" sqref="E5" xr:uid="{00000000-0002-0000-0200-000014000000}">
      <formula1>$B$95:$B$99</formula1>
    </dataValidation>
    <dataValidation allowBlank="1" showErrorMessage="1" sqref="I11 M64 I34:K65 C60 B27 B48" xr:uid="{00000000-0002-0000-0200-000015000000}"/>
    <dataValidation allowBlank="1" sqref="I2 B5:C6" xr:uid="{00000000-0002-0000-0200-000017000000}"/>
    <dataValidation allowBlank="1" showInputMessage="1" showErrorMessage="1" errorTitle="INVALID AMOUNT" error="Enter a valid amount_x000a_" prompt="Salaried people Enter Gross Annuall Salary or Gross salary received in service Period _x000a__x000a_" sqref="C9" xr:uid="{00000000-0002-0000-0200-000016000000}"/>
    <dataValidation allowBlank="1" showErrorMessage="1" errorTitle="INVALID AMOUNT" error="Enter a valid amount_x000a_" prompt="Salaried people Enter Gross Annuall Salary or Gross salary received in service Period _x000a__x000a_" sqref="C10" xr:uid="{AB2AD197-1464-46C1-B02D-9540E5465E24}"/>
    <dataValidation allowBlank="1" showErrorMessage="1" errorTitle="INVALID AMOUNT" error="Enter a valid amount_x000a_" prompt="_x000a_" sqref="C11" xr:uid="{0A6AA719-D4C0-4EA3-A6EF-ADB89D3B28BC}"/>
  </dataValidations>
  <hyperlinks>
    <hyperlink ref="B20" location="'Information &amp; Rules exmpt,Ded'!B69" display="         Children Education Allowance (u/s 10(14))" xr:uid="{00000000-0004-0000-0200-00000F000000}"/>
    <hyperlink ref="B58" location="'Information &amp; Rules exmpt,Ded'!B91" display="      80D - Medical Insurance+ health Check (for Sr Citizen Parents )" xr:uid="{00000000-0004-0000-0200-00000E000000}"/>
    <hyperlink ref="B42:D42" location="'Tax Calculator'!I12" display=" 6. Income from house property (Go to I12)" xr:uid="{00000000-0004-0000-0200-00000D000000}"/>
    <hyperlink ref="B65" location="'Information &amp; Rules exmpt,Ded'!B86" display="       Section 80EE Relief on Housing Loan Interest" xr:uid="{00000000-0004-0000-0200-00000C000000}"/>
    <hyperlink ref="B64" location="'Information &amp; Rules exmpt,Ded'!B98" display="       Section 80TTA- Interest received in Saving Account" xr:uid="{00000000-0004-0000-0200-00000B000000}"/>
    <hyperlink ref="B60" location="'Information &amp; Rules exmpt,Ded'!B95" display="       80G  Donation to approved fund (as per applicability 50%/100%)  " xr:uid="{00000000-0004-0000-0200-00000A000000}"/>
    <hyperlink ref="B57" location="'Information &amp; Rules exmpt,Ded'!B91" display="       80D - Medical Insurance / Expenses (V Sr.Citizen) (for Parents)" xr:uid="{00000000-0004-0000-0200-000009000000}"/>
    <hyperlink ref="B56" location="'Information &amp; Rules exmpt,Ded'!B91" display="       80D - Medical Insurance premiums+Health Check" xr:uid="{00000000-0004-0000-0200-000008000000}"/>
    <hyperlink ref="B46:C46" location="'Information &amp; Rules exmpt,Ded'!B99:B112" display="       a 1.  Deduction under Sec  80CCE (Max Rs.1,50,000/-)" xr:uid="{00000000-0004-0000-0200-000007000000}"/>
    <hyperlink ref="B44:C44" location="'Information &amp; Rules exmpt,Ded'!B88" display=" 9.  Less: Deduction under chapter VI A " xr:uid="{00000000-0004-0000-0200-000006000000}"/>
    <hyperlink ref="B42:C42" location="'Simple Tax Calculator'!B69:B84" display=" 7. Income from house property (Go to B66)" xr:uid="{00000000-0004-0000-0200-000005000000}"/>
    <hyperlink ref="B31:C31" location="'Information &amp; Rules exmpt,Ded'!B70" display="  3. Deduction u/s 16" xr:uid="{00000000-0004-0000-0200-000004000000}"/>
    <hyperlink ref="B26:D26" location="'Information &amp; Rules exmpt,Ded'!B69" display="        Select applicable exempted allowance from Drop Down List" xr:uid="{00000000-0004-0000-0200-000003000000}"/>
    <hyperlink ref="B24" location="'Information &amp; Rules exmpt,Ded'!B85" display="          LTA (u/s 10(5) with rule 2B)" xr:uid="{00000000-0004-0000-0200-000002000000}"/>
    <hyperlink ref="B14" location="'Information &amp; Rules exmpt,Ded'!B86" display="Calculate H.R.A. Exemption (if Detail of Basic &amp; HRA is available)" xr:uid="{00000000-0004-0000-0200-000001000000}"/>
    <hyperlink ref="B42" location="'Tax Calculator'!B63:B76" display=" 7. Income from house property (Go to B63)" xr:uid="{00000000-0004-0000-0200-000000000000}"/>
  </hyperlinks>
  <printOptions horizontalCentered="1"/>
  <pageMargins left="0.23622047244094491" right="0.23622047244094491" top="0.74803149606299213" bottom="0.74803149606299213" header="0.31496062992125984" footer="0.31496062992125984"/>
  <pageSetup orientation="portrait" blackAndWhite="1" r:id="rId1"/>
  <ignoredErrors>
    <ignoredError sqref="K10 C78" unlockedFormula="1"/>
    <ignoredError sqref="J74" formula="1"/>
  </ignoredError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R320"/>
  <sheetViews>
    <sheetView tabSelected="1" topLeftCell="B1" zoomScaleNormal="100" workbookViewId="0">
      <selection activeCell="F67" sqref="F67"/>
    </sheetView>
  </sheetViews>
  <sheetFormatPr defaultColWidth="9.1796875" defaultRowHeight="0" customHeight="1" zeroHeight="1"/>
  <cols>
    <col min="1" max="1" width="3.453125" style="356" customWidth="1"/>
    <col min="2" max="4" width="14.7265625" style="83" customWidth="1"/>
    <col min="5" max="5" width="13.7265625" style="83" customWidth="1"/>
    <col min="6" max="6" width="10.7265625" style="83" customWidth="1"/>
    <col min="7" max="7" width="11.7265625" style="83" customWidth="1"/>
    <col min="8" max="8" width="2.7265625" style="52" customWidth="1"/>
    <col min="9" max="9" width="10.7265625" style="83" customWidth="1"/>
    <col min="10" max="10" width="3.453125" style="69" customWidth="1"/>
    <col min="11" max="14" width="10.7265625" style="33" customWidth="1"/>
    <col min="15" max="15" width="18.54296875" style="33" customWidth="1"/>
    <col min="16" max="16" width="10.7265625" style="33" customWidth="1"/>
    <col min="17" max="17" width="2.7265625" style="33" customWidth="1"/>
    <col min="18" max="18" width="10.7265625" style="33" customWidth="1"/>
    <col min="19" max="59" width="9.1796875" style="33" customWidth="1"/>
    <col min="60" max="68" width="9.1796875" style="35" customWidth="1"/>
    <col min="69" max="70" width="9.1796875" style="2" customWidth="1"/>
    <col min="71" max="16384" width="9.1796875" style="2"/>
  </cols>
  <sheetData>
    <row r="1" spans="1:68" ht="18" customHeight="1">
      <c r="A1" s="349"/>
      <c r="B1" s="35"/>
      <c r="C1" s="35"/>
      <c r="D1" s="35"/>
      <c r="E1" s="35"/>
      <c r="F1" s="35"/>
      <c r="G1" s="35"/>
      <c r="H1" s="35"/>
      <c r="I1" s="35"/>
      <c r="J1" s="168"/>
    </row>
    <row r="2" spans="1:68" ht="25.5" customHeight="1">
      <c r="A2" s="351"/>
      <c r="B2" s="1017" t="s">
        <v>370</v>
      </c>
      <c r="C2" s="1017"/>
      <c r="D2" s="1017"/>
      <c r="E2" s="1017"/>
      <c r="F2" s="1017"/>
      <c r="G2" s="1017"/>
      <c r="H2" s="1017"/>
      <c r="I2" s="1017"/>
      <c r="J2" s="33"/>
      <c r="K2" s="1051" t="s">
        <v>341</v>
      </c>
      <c r="L2" s="1052"/>
      <c r="M2" s="1052"/>
      <c r="N2" s="1052"/>
      <c r="O2" s="1052"/>
      <c r="P2" s="1052"/>
      <c r="Q2" s="1052"/>
      <c r="R2" s="1053"/>
    </row>
    <row r="3" spans="1:68" ht="21" customHeight="1">
      <c r="A3" s="351"/>
      <c r="B3" s="1018" t="str">
        <f>'Salary Statement'!B3</f>
        <v>Employer's Name &amp; Address</v>
      </c>
      <c r="C3" s="1019"/>
      <c r="D3" s="1019"/>
      <c r="E3" s="1019"/>
      <c r="F3" s="1019"/>
      <c r="G3" s="1019"/>
      <c r="H3" s="1019"/>
      <c r="I3" s="1020"/>
      <c r="J3" s="33"/>
      <c r="K3" s="1058" t="s">
        <v>340</v>
      </c>
      <c r="L3" s="1059"/>
      <c r="M3" s="1059"/>
      <c r="N3" s="1059"/>
      <c r="O3" s="1060"/>
      <c r="P3" s="1054" t="s">
        <v>342</v>
      </c>
      <c r="Q3" s="491"/>
      <c r="R3" s="1057" t="s">
        <v>327</v>
      </c>
    </row>
    <row r="4" spans="1:68" ht="15" customHeight="1">
      <c r="A4" s="351"/>
      <c r="B4" s="1021"/>
      <c r="C4" s="1022"/>
      <c r="D4" s="1022"/>
      <c r="E4" s="1022"/>
      <c r="F4" s="1022"/>
      <c r="G4" s="1022"/>
      <c r="H4" s="1022"/>
      <c r="I4" s="1023"/>
      <c r="J4" s="33"/>
      <c r="K4" s="1061"/>
      <c r="L4" s="1062"/>
      <c r="M4" s="1062"/>
      <c r="N4" s="1062"/>
      <c r="O4" s="1063"/>
      <c r="P4" s="1054"/>
      <c r="Q4" s="492"/>
      <c r="R4" s="1057"/>
    </row>
    <row r="5" spans="1:68" ht="15" customHeight="1">
      <c r="A5" s="351"/>
      <c r="B5" s="1024"/>
      <c r="C5" s="1025"/>
      <c r="D5" s="1025"/>
      <c r="E5" s="1025"/>
      <c r="F5" s="1025"/>
      <c r="G5" s="1025"/>
      <c r="H5" s="1025"/>
      <c r="I5" s="1026"/>
      <c r="J5" s="33"/>
      <c r="K5" s="1064" t="s">
        <v>395</v>
      </c>
      <c r="L5" s="1065"/>
      <c r="M5" s="1065"/>
      <c r="N5" s="1065"/>
      <c r="O5" s="1065"/>
      <c r="P5" s="573">
        <f>IF(N55="Let Out","0",'Tax Calculator'!J21)</f>
        <v>0</v>
      </c>
      <c r="Q5" s="155"/>
      <c r="R5" s="574" t="s">
        <v>344</v>
      </c>
    </row>
    <row r="6" spans="1:68" ht="20.25" customHeight="1">
      <c r="A6" s="351"/>
      <c r="B6" s="1027" t="s">
        <v>269</v>
      </c>
      <c r="C6" s="1028"/>
      <c r="D6" s="1028"/>
      <c r="E6" s="1028"/>
      <c r="F6" s="1028"/>
      <c r="G6" s="1028"/>
      <c r="H6" s="1028"/>
      <c r="I6" s="1029"/>
      <c r="J6" s="33"/>
      <c r="K6" s="566"/>
      <c r="L6" s="567"/>
      <c r="M6" s="567"/>
      <c r="N6" s="567"/>
      <c r="O6" s="567"/>
      <c r="P6" s="575"/>
      <c r="Q6" s="567"/>
      <c r="R6" s="576"/>
    </row>
    <row r="7" spans="1:68" ht="17.25" customHeight="1">
      <c r="A7" s="351"/>
      <c r="B7" s="1030" t="s">
        <v>288</v>
      </c>
      <c r="C7" s="1031"/>
      <c r="D7" s="1031"/>
      <c r="E7" s="1031"/>
      <c r="F7" s="1031"/>
      <c r="G7" s="1031"/>
      <c r="H7" s="1031"/>
      <c r="I7" s="1032"/>
      <c r="J7" s="33"/>
      <c r="K7" s="1070" t="s">
        <v>394</v>
      </c>
      <c r="L7" s="1071"/>
      <c r="M7" s="1071"/>
      <c r="N7" s="1071"/>
      <c r="O7" s="568"/>
      <c r="P7" s="577">
        <f>IF(N55="Let Out","0",'Tax Calculator'!K21)</f>
        <v>0</v>
      </c>
      <c r="Q7" s="155"/>
      <c r="R7" s="578" t="s">
        <v>344</v>
      </c>
    </row>
    <row r="8" spans="1:68" ht="18" customHeight="1">
      <c r="A8" s="351"/>
      <c r="B8" s="523" t="s">
        <v>334</v>
      </c>
      <c r="C8" s="1033" t="str">
        <f>'Tax Calculator'!B5</f>
        <v>KRISHAN KUMAR BHARGAVA</v>
      </c>
      <c r="D8" s="1033"/>
      <c r="E8" s="1033"/>
      <c r="F8" s="1033"/>
      <c r="G8" s="70" t="s">
        <v>81</v>
      </c>
      <c r="H8" s="1036" t="str">
        <f>'Tax Calculator'!E5</f>
        <v>MALE</v>
      </c>
      <c r="I8" s="1037"/>
      <c r="J8" s="33"/>
      <c r="K8" s="569"/>
      <c r="L8" s="508"/>
      <c r="M8" s="508"/>
      <c r="N8" s="508"/>
      <c r="O8" s="508"/>
      <c r="P8" s="579"/>
      <c r="Q8" s="579"/>
      <c r="R8" s="576"/>
    </row>
    <row r="9" spans="1:68" s="73" customFormat="1" ht="12" customHeight="1">
      <c r="A9" s="351"/>
      <c r="B9" s="524"/>
      <c r="C9" s="456"/>
      <c r="D9" s="440"/>
      <c r="E9" s="440"/>
      <c r="F9" s="440"/>
      <c r="G9" s="115"/>
      <c r="H9" s="455"/>
      <c r="I9" s="525"/>
      <c r="J9" s="34"/>
      <c r="K9" s="1068" t="s">
        <v>393</v>
      </c>
      <c r="L9" s="1069"/>
      <c r="M9" s="1069"/>
      <c r="N9" s="1069"/>
      <c r="O9" s="570"/>
      <c r="P9" s="577">
        <f>IF(N55="Let Out","0",'Tax Calculator'!J22)</f>
        <v>0</v>
      </c>
      <c r="Q9" s="580"/>
      <c r="R9" s="581">
        <v>0</v>
      </c>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7"/>
      <c r="BI9" s="37"/>
      <c r="BJ9" s="37"/>
      <c r="BK9" s="37"/>
      <c r="BL9" s="37"/>
      <c r="BM9" s="37"/>
      <c r="BN9" s="37"/>
      <c r="BO9" s="37"/>
      <c r="BP9" s="37"/>
    </row>
    <row r="10" spans="1:68" ht="18" customHeight="1">
      <c r="A10" s="351"/>
      <c r="B10" s="526" t="s">
        <v>335</v>
      </c>
      <c r="C10" s="1004"/>
      <c r="D10" s="1004"/>
      <c r="E10" s="1004"/>
      <c r="F10" s="1004"/>
      <c r="G10" s="70" t="s">
        <v>1</v>
      </c>
      <c r="H10" s="1002" t="str">
        <f>'Salary Statement'!U5</f>
        <v>ABSPK4135P</v>
      </c>
      <c r="I10" s="1003"/>
      <c r="J10" s="33"/>
      <c r="K10" s="571"/>
      <c r="L10" s="572"/>
      <c r="M10" s="572"/>
      <c r="N10" s="572"/>
      <c r="O10" s="344"/>
      <c r="P10" s="579"/>
      <c r="Q10" s="579"/>
      <c r="R10" s="576"/>
    </row>
    <row r="11" spans="1:68" ht="18" customHeight="1">
      <c r="A11" s="351"/>
      <c r="B11" s="526"/>
      <c r="C11" s="773"/>
      <c r="D11" s="773"/>
      <c r="E11" s="773"/>
      <c r="F11" s="773"/>
      <c r="G11" s="557"/>
      <c r="H11" s="1039"/>
      <c r="I11" s="1040"/>
      <c r="J11" s="33"/>
      <c r="K11" s="1072" t="s">
        <v>392</v>
      </c>
      <c r="L11" s="1073"/>
      <c r="M11" s="1073"/>
      <c r="N11" s="1073"/>
      <c r="O11" s="1073"/>
      <c r="P11" s="577">
        <f>IF(N55="Let Out","0",'Tax Calculator'!C65)</f>
        <v>0</v>
      </c>
      <c r="Q11" s="155"/>
      <c r="R11" s="578" t="s">
        <v>344</v>
      </c>
    </row>
    <row r="12" spans="1:68" ht="18" customHeight="1">
      <c r="A12" s="351"/>
      <c r="B12" s="527"/>
      <c r="C12" s="1038"/>
      <c r="D12" s="1038"/>
      <c r="E12" s="1038"/>
      <c r="F12" s="1038"/>
      <c r="G12" s="341"/>
      <c r="H12" s="341"/>
      <c r="I12" s="528"/>
      <c r="J12" s="33"/>
      <c r="K12" s="1066" t="s">
        <v>115</v>
      </c>
      <c r="L12" s="1067"/>
      <c r="M12" s="1067"/>
      <c r="N12" s="1067"/>
      <c r="O12" s="1067"/>
      <c r="P12" s="496"/>
      <c r="Q12" s="496"/>
      <c r="R12" s="497"/>
    </row>
    <row r="13" spans="1:68" ht="15" customHeight="1">
      <c r="A13" s="351"/>
      <c r="B13" s="529"/>
      <c r="C13" s="369"/>
      <c r="D13" s="369"/>
      <c r="E13" s="369"/>
      <c r="F13" s="369"/>
      <c r="G13" s="1015" t="s">
        <v>343</v>
      </c>
      <c r="H13" s="530"/>
      <c r="I13" s="1034" t="s">
        <v>327</v>
      </c>
      <c r="J13" s="33"/>
      <c r="K13" s="1055" t="s">
        <v>391</v>
      </c>
      <c r="L13" s="1056"/>
      <c r="M13" s="1056"/>
      <c r="N13" s="1056"/>
      <c r="O13" s="1056"/>
      <c r="P13" s="582">
        <f>'Tax Calculator'!K15</f>
        <v>0</v>
      </c>
      <c r="Q13" s="583"/>
      <c r="R13" s="584">
        <f>P13</f>
        <v>0</v>
      </c>
    </row>
    <row r="14" spans="1:68" ht="15" customHeight="1">
      <c r="A14" s="351"/>
      <c r="B14" s="526"/>
      <c r="C14" s="369"/>
      <c r="D14" s="369"/>
      <c r="E14" s="369"/>
      <c r="F14" s="369"/>
      <c r="G14" s="1016"/>
      <c r="H14" s="530"/>
      <c r="I14" s="1035"/>
      <c r="J14" s="33"/>
      <c r="K14" s="1055" t="s">
        <v>390</v>
      </c>
      <c r="L14" s="1056"/>
      <c r="M14" s="1056"/>
      <c r="N14" s="1056"/>
      <c r="O14" s="1056"/>
      <c r="P14" s="582" t="str">
        <f>'Tax Calculator'!K16</f>
        <v>0</v>
      </c>
      <c r="Q14" s="155"/>
      <c r="R14" s="585" t="str">
        <f>P14</f>
        <v>0</v>
      </c>
    </row>
    <row r="15" spans="1:68" ht="15" customHeight="1">
      <c r="A15" s="351"/>
      <c r="B15" s="1043" t="s">
        <v>346</v>
      </c>
      <c r="C15" s="1044"/>
      <c r="D15" s="1044"/>
      <c r="E15" s="1044"/>
      <c r="F15" s="70"/>
      <c r="G15" s="477">
        <f>'Tax Calculator'!E9</f>
        <v>0</v>
      </c>
      <c r="H15" s="531"/>
      <c r="I15" s="532">
        <f>'Tax Calculator'!G9</f>
        <v>0</v>
      </c>
      <c r="J15" s="33"/>
      <c r="K15" s="992" t="s">
        <v>389</v>
      </c>
      <c r="L15" s="993"/>
      <c r="M15" s="993"/>
      <c r="N15" s="993"/>
      <c r="O15" s="993"/>
      <c r="P15" s="582" t="str">
        <f>'Tax Calculator'!K17</f>
        <v>0</v>
      </c>
      <c r="Q15" s="155"/>
      <c r="R15" s="585" t="str">
        <f>P15</f>
        <v>0</v>
      </c>
    </row>
    <row r="16" spans="1:68" ht="15" customHeight="1">
      <c r="A16" s="351"/>
      <c r="B16" s="1045" t="s">
        <v>347</v>
      </c>
      <c r="C16" s="1046"/>
      <c r="D16" s="1046"/>
      <c r="E16" s="1046"/>
      <c r="F16" s="71"/>
      <c r="G16" s="478">
        <f>'Tax Calculator'!E13</f>
        <v>0</v>
      </c>
      <c r="H16" s="533"/>
      <c r="I16" s="534">
        <f>'Tax Calculator'!G13</f>
        <v>0</v>
      </c>
      <c r="J16" s="33"/>
      <c r="K16" s="992" t="s">
        <v>388</v>
      </c>
      <c r="L16" s="993"/>
      <c r="M16" s="993"/>
      <c r="N16" s="993"/>
      <c r="O16" s="993"/>
      <c r="P16" s="582" t="str">
        <f>'Tax Calculator'!K18</f>
        <v>0</v>
      </c>
      <c r="Q16" s="155"/>
      <c r="R16" s="585" t="str">
        <f>P16</f>
        <v>0</v>
      </c>
    </row>
    <row r="17" spans="1:18" ht="15" customHeight="1">
      <c r="A17" s="351"/>
      <c r="B17" s="1005" t="s">
        <v>250</v>
      </c>
      <c r="C17" s="1006"/>
      <c r="D17" s="1006"/>
      <c r="E17" s="1006"/>
      <c r="F17" s="345">
        <f>'Tax Calculator'!C18</f>
        <v>0</v>
      </c>
      <c r="G17" s="500">
        <f>'Tax Calculator'!D14</f>
        <v>0</v>
      </c>
      <c r="H17" s="533"/>
      <c r="I17" s="535"/>
      <c r="J17" s="33"/>
      <c r="K17" s="992" t="s">
        <v>387</v>
      </c>
      <c r="L17" s="993"/>
      <c r="M17" s="993"/>
      <c r="N17" s="993"/>
      <c r="O17" s="993"/>
      <c r="P17" s="582" t="str">
        <f>'Tax Calculator'!K19</f>
        <v>0</v>
      </c>
      <c r="Q17" s="155"/>
      <c r="R17" s="585" t="str">
        <f>P17</f>
        <v>0</v>
      </c>
    </row>
    <row r="18" spans="1:18" ht="15" customHeight="1">
      <c r="A18" s="351"/>
      <c r="B18" s="1005" t="s">
        <v>249</v>
      </c>
      <c r="C18" s="1006"/>
      <c r="D18" s="1006"/>
      <c r="E18" s="1006"/>
      <c r="F18" s="345">
        <f>'Tax Calculator'!C19</f>
        <v>0</v>
      </c>
      <c r="G18" s="500">
        <f>'Tax Calculator'!D19</f>
        <v>0</v>
      </c>
      <c r="H18" s="533"/>
      <c r="I18" s="536">
        <f>'Tax Calculator'!G19</f>
        <v>0</v>
      </c>
      <c r="J18" s="33"/>
      <c r="K18" s="994" t="s">
        <v>386</v>
      </c>
      <c r="L18" s="995"/>
      <c r="M18" s="995"/>
      <c r="N18" s="995"/>
      <c r="O18" s="995"/>
      <c r="P18" s="582">
        <f>IF(N55="Self Occupied","0",'Tax Calculator'!J21)</f>
        <v>0</v>
      </c>
      <c r="Q18" s="155"/>
      <c r="R18" s="578" t="s">
        <v>344</v>
      </c>
    </row>
    <row r="19" spans="1:18" ht="15" customHeight="1">
      <c r="A19" s="351"/>
      <c r="B19" s="1005" t="s">
        <v>248</v>
      </c>
      <c r="C19" s="1006"/>
      <c r="D19" s="1006"/>
      <c r="E19" s="1006"/>
      <c r="F19" s="499">
        <f>'Tax Calculator'!C20</f>
        <v>0</v>
      </c>
      <c r="G19" s="501">
        <f>'Tax Calculator'!D20</f>
        <v>0</v>
      </c>
      <c r="H19" s="533"/>
      <c r="I19" s="535"/>
      <c r="J19" s="33"/>
      <c r="K19" s="992" t="s">
        <v>385</v>
      </c>
      <c r="L19" s="993"/>
      <c r="M19" s="993"/>
      <c r="N19" s="993"/>
      <c r="O19" s="993"/>
      <c r="P19" s="582">
        <f>IF(N55="Self Occupied","0",'Tax Calculator'!K21)</f>
        <v>0</v>
      </c>
      <c r="Q19" s="155"/>
      <c r="R19" s="578" t="s">
        <v>344</v>
      </c>
    </row>
    <row r="20" spans="1:18" ht="15" customHeight="1">
      <c r="A20" s="351"/>
      <c r="B20" s="1005" t="s">
        <v>247</v>
      </c>
      <c r="C20" s="1006"/>
      <c r="D20" s="1006"/>
      <c r="E20" s="1006"/>
      <c r="F20" s="499">
        <f>'Tax Calculator'!C24</f>
        <v>0</v>
      </c>
      <c r="G20" s="501">
        <f>'Tax Calculator'!D24</f>
        <v>0</v>
      </c>
      <c r="H20" s="533"/>
      <c r="I20" s="535"/>
      <c r="J20" s="33"/>
      <c r="K20" s="994" t="s">
        <v>383</v>
      </c>
      <c r="L20" s="995"/>
      <c r="M20" s="995"/>
      <c r="N20" s="995"/>
      <c r="O20" s="995"/>
      <c r="P20" s="582">
        <f>SUM(P18-P19)</f>
        <v>0</v>
      </c>
      <c r="Q20" s="155"/>
      <c r="R20" s="578" t="s">
        <v>344</v>
      </c>
    </row>
    <row r="21" spans="1:18" ht="15" customHeight="1">
      <c r="A21" s="351"/>
      <c r="B21" s="1005" t="s">
        <v>276</v>
      </c>
      <c r="C21" s="1006"/>
      <c r="D21" s="1006"/>
      <c r="E21" s="1006"/>
      <c r="F21" s="499">
        <f>'Tax Calculator'!C25</f>
        <v>0</v>
      </c>
      <c r="G21" s="501">
        <f>'Tax Calculator'!D25</f>
        <v>0</v>
      </c>
      <c r="H21" s="533"/>
      <c r="I21" s="537">
        <f>'Tax Calculator'!G25</f>
        <v>0</v>
      </c>
      <c r="J21" s="33"/>
      <c r="K21" s="996" t="s">
        <v>384</v>
      </c>
      <c r="L21" s="997"/>
      <c r="M21" s="997"/>
      <c r="N21" s="997"/>
      <c r="O21" s="997"/>
      <c r="P21" s="586">
        <f>IF(N55="Self Occupied","0",'Tax Calculator'!J22)</f>
        <v>0</v>
      </c>
      <c r="Q21" s="587"/>
      <c r="R21" s="588">
        <f>'Tax Calculator'!K20</f>
        <v>0</v>
      </c>
    </row>
    <row r="22" spans="1:18" ht="15" customHeight="1">
      <c r="A22" s="351"/>
      <c r="B22" s="1007" t="str">
        <f>'Tax Calculator'!B27</f>
        <v>uniform Allowance</v>
      </c>
      <c r="C22" s="1008"/>
      <c r="D22" s="1008"/>
      <c r="E22" s="1008"/>
      <c r="F22" s="499">
        <f>'Tax Calculator'!C27</f>
        <v>0</v>
      </c>
      <c r="G22" s="501">
        <f>'Tax Calculator'!D27</f>
        <v>0</v>
      </c>
      <c r="H22" s="533"/>
      <c r="I22" s="535"/>
      <c r="J22" s="33"/>
      <c r="K22" s="193"/>
      <c r="L22" s="193"/>
      <c r="M22" s="193"/>
      <c r="N22" s="193"/>
      <c r="O22" s="193"/>
      <c r="P22" s="193"/>
      <c r="Q22" s="77"/>
      <c r="R22" s="193"/>
    </row>
    <row r="23" spans="1:18" ht="15" customHeight="1">
      <c r="A23" s="351"/>
      <c r="B23" s="1009" t="str">
        <f>'Tax Calculator'!B28</f>
        <v>Washing Allowance</v>
      </c>
      <c r="C23" s="1010"/>
      <c r="D23" s="1010"/>
      <c r="E23" s="1010"/>
      <c r="F23" s="499">
        <f>'Tax Calculator'!C28</f>
        <v>0</v>
      </c>
      <c r="G23" s="501">
        <f>'Tax Calculator'!D28</f>
        <v>0</v>
      </c>
      <c r="H23" s="533"/>
      <c r="I23" s="535"/>
      <c r="J23" s="33"/>
      <c r="K23" s="998" t="s">
        <v>368</v>
      </c>
      <c r="L23" s="999"/>
      <c r="M23" s="999"/>
      <c r="N23" s="999"/>
      <c r="O23" s="999"/>
      <c r="P23" s="519"/>
      <c r="Q23" s="519"/>
      <c r="R23" s="515"/>
    </row>
    <row r="24" spans="1:18" ht="15" customHeight="1">
      <c r="A24" s="351"/>
      <c r="B24" s="1009" t="str">
        <f>'Tax Calculator'!B29</f>
        <v>Other Exempted Allowance</v>
      </c>
      <c r="C24" s="1010"/>
      <c r="D24" s="1010"/>
      <c r="E24" s="1010"/>
      <c r="F24" s="499">
        <f>'Tax Calculator'!C29</f>
        <v>0</v>
      </c>
      <c r="G24" s="501">
        <f>'Tax Calculator'!D29</f>
        <v>0</v>
      </c>
      <c r="H24" s="533"/>
      <c r="I24" s="535"/>
      <c r="J24" s="33"/>
      <c r="K24" s="980" t="s">
        <v>375</v>
      </c>
      <c r="L24" s="981"/>
      <c r="M24" s="981"/>
      <c r="N24" s="981"/>
      <c r="O24" s="981"/>
      <c r="P24" s="589">
        <f>'Tax Calculator'!D14</f>
        <v>0</v>
      </c>
      <c r="Q24" s="155"/>
      <c r="R24" s="590" t="s">
        <v>344</v>
      </c>
    </row>
    <row r="25" spans="1:18" ht="15" customHeight="1">
      <c r="A25" s="351"/>
      <c r="B25" s="1041" t="str">
        <f>'Tax Calculator'!B30</f>
        <v xml:space="preserve">   OR - Total Allowances exemption  u/s 10 &amp; 17 from Form-16                                      .  (if Detail of Basic, HRA &amp; other heads etc. are not available)</v>
      </c>
      <c r="C25" s="1042"/>
      <c r="D25" s="1042"/>
      <c r="E25" s="1042"/>
      <c r="F25" s="766">
        <f>'Tax Calculator'!C30</f>
        <v>0</v>
      </c>
      <c r="G25" s="624">
        <f>'Tax Calculator'!D30</f>
        <v>0</v>
      </c>
      <c r="H25" s="533"/>
      <c r="I25" s="535"/>
      <c r="J25" s="33"/>
      <c r="K25" s="982" t="s">
        <v>374</v>
      </c>
      <c r="L25" s="983"/>
      <c r="M25" s="983"/>
      <c r="N25" s="983"/>
      <c r="O25" s="983"/>
      <c r="P25" s="591">
        <f>'Tax Calculator'!D19</f>
        <v>0</v>
      </c>
      <c r="Q25" s="155"/>
      <c r="R25" s="592">
        <f>'Tax Calculator'!G19</f>
        <v>0</v>
      </c>
    </row>
    <row r="26" spans="1:18" ht="15" customHeight="1">
      <c r="A26" s="351"/>
      <c r="B26" s="1041"/>
      <c r="C26" s="1042"/>
      <c r="D26" s="1042"/>
      <c r="E26" s="1042"/>
      <c r="F26" s="624"/>
      <c r="G26" s="624"/>
      <c r="H26" s="533"/>
      <c r="I26" s="535"/>
      <c r="J26" s="33"/>
      <c r="K26" s="982" t="s">
        <v>248</v>
      </c>
      <c r="L26" s="983"/>
      <c r="M26" s="983"/>
      <c r="N26" s="983"/>
      <c r="O26" s="983"/>
      <c r="P26" s="591">
        <f>'Tax Calculator'!D20</f>
        <v>0</v>
      </c>
      <c r="Q26" s="155"/>
      <c r="R26" s="592" t="s">
        <v>344</v>
      </c>
    </row>
    <row r="27" spans="1:18" ht="15" customHeight="1">
      <c r="A27" s="351"/>
      <c r="B27" s="1011" t="s">
        <v>348</v>
      </c>
      <c r="C27" s="1012"/>
      <c r="D27" s="1012"/>
      <c r="E27" s="1012"/>
      <c r="F27" s="345">
        <f>'Tax Calculator'!C32</f>
        <v>0</v>
      </c>
      <c r="G27" s="479">
        <f>'Tax Calculator'!E31</f>
        <v>0</v>
      </c>
      <c r="H27" s="533"/>
      <c r="I27" s="535"/>
      <c r="J27" s="33"/>
      <c r="K27" s="982" t="s">
        <v>377</v>
      </c>
      <c r="L27" s="983"/>
      <c r="M27" s="983"/>
      <c r="N27" s="983"/>
      <c r="O27" s="983"/>
      <c r="P27" s="591">
        <f>'Tax Calculator'!D24</f>
        <v>0</v>
      </c>
      <c r="Q27" s="155"/>
      <c r="R27" s="592" t="s">
        <v>344</v>
      </c>
    </row>
    <row r="28" spans="1:18" ht="15" customHeight="1">
      <c r="A28" s="351"/>
      <c r="B28" s="1047" t="s">
        <v>228</v>
      </c>
      <c r="C28" s="1048"/>
      <c r="D28" s="1048"/>
      <c r="E28" s="1048"/>
      <c r="F28" s="345">
        <f>'Tax Calculator'!C33</f>
        <v>0</v>
      </c>
      <c r="G28" s="70"/>
      <c r="H28" s="533"/>
      <c r="I28" s="535"/>
      <c r="J28" s="33"/>
      <c r="K28" s="982" t="s">
        <v>376</v>
      </c>
      <c r="L28" s="983"/>
      <c r="M28" s="983"/>
      <c r="N28" s="983"/>
      <c r="O28" s="983"/>
      <c r="P28" s="591">
        <f>'Tax Calculator'!D25</f>
        <v>0</v>
      </c>
      <c r="Q28" s="155"/>
      <c r="R28" s="593">
        <f>'Tax Calculator'!G25</f>
        <v>0</v>
      </c>
    </row>
    <row r="29" spans="1:18" ht="15" customHeight="1">
      <c r="A29" s="351"/>
      <c r="B29" s="1047" t="s">
        <v>214</v>
      </c>
      <c r="C29" s="1048"/>
      <c r="D29" s="1048"/>
      <c r="E29" s="1048"/>
      <c r="F29" s="345">
        <f>'Tax Calculator'!D34</f>
        <v>0</v>
      </c>
      <c r="G29" s="70"/>
      <c r="H29" s="533"/>
      <c r="I29" s="535"/>
      <c r="J29" s="33"/>
      <c r="K29" s="982" t="str">
        <f>'Tax Calculator'!B27</f>
        <v>uniform Allowance</v>
      </c>
      <c r="L29" s="983"/>
      <c r="M29" s="983"/>
      <c r="N29" s="983"/>
      <c r="O29" s="983"/>
      <c r="P29" s="591">
        <f>'Tax Calculator'!L48</f>
        <v>0</v>
      </c>
      <c r="Q29" s="155"/>
      <c r="R29" s="592" t="s">
        <v>344</v>
      </c>
    </row>
    <row r="30" spans="1:18" ht="15" customHeight="1">
      <c r="A30" s="351"/>
      <c r="B30" s="978" t="s">
        <v>349</v>
      </c>
      <c r="C30" s="979"/>
      <c r="D30" s="979"/>
      <c r="E30" s="979"/>
      <c r="F30" s="345"/>
      <c r="G30" s="480">
        <f>'Tax Calculator'!E35</f>
        <v>0</v>
      </c>
      <c r="H30" s="533"/>
      <c r="I30" s="534">
        <f>'Tax Calculator'!G35</f>
        <v>0</v>
      </c>
      <c r="J30" s="33"/>
      <c r="K30" s="984" t="str">
        <f>'Tax Calculator'!B28</f>
        <v>Washing Allowance</v>
      </c>
      <c r="L30" s="985"/>
      <c r="M30" s="985"/>
      <c r="N30" s="985"/>
      <c r="O30" s="985"/>
      <c r="P30" s="594">
        <f>'Tax Calculator'!D28</f>
        <v>0</v>
      </c>
      <c r="Q30" s="595"/>
      <c r="R30" s="592" t="s">
        <v>344</v>
      </c>
    </row>
    <row r="31" spans="1:18" ht="15" customHeight="1">
      <c r="A31" s="351"/>
      <c r="B31" s="538" t="s">
        <v>350</v>
      </c>
      <c r="C31" s="343"/>
      <c r="D31" s="343"/>
      <c r="E31" s="343"/>
      <c r="F31" s="343"/>
      <c r="G31" s="477">
        <f>'Tax Calculator'!E36</f>
        <v>0</v>
      </c>
      <c r="H31" s="533"/>
      <c r="I31" s="532">
        <f>'Tax Calculator'!G36</f>
        <v>0</v>
      </c>
      <c r="J31" s="33"/>
      <c r="K31" s="986"/>
      <c r="L31" s="986"/>
      <c r="M31" s="986"/>
      <c r="N31" s="986"/>
      <c r="O31" s="986"/>
      <c r="P31" s="986"/>
      <c r="Q31" s="986"/>
      <c r="R31" s="986"/>
    </row>
    <row r="32" spans="1:18" ht="15" customHeight="1">
      <c r="A32" s="351"/>
      <c r="B32" s="538" t="s">
        <v>351</v>
      </c>
      <c r="C32" s="343"/>
      <c r="D32" s="343"/>
      <c r="E32" s="343"/>
      <c r="F32" s="343"/>
      <c r="G32" s="481">
        <f>'Tax Calculator'!E42</f>
        <v>0</v>
      </c>
      <c r="H32" s="533"/>
      <c r="I32" s="532">
        <f>'Tax Calculator'!G42</f>
        <v>0</v>
      </c>
      <c r="J32" s="36"/>
      <c r="K32" s="988" t="s">
        <v>367</v>
      </c>
      <c r="L32" s="989"/>
      <c r="M32" s="989"/>
      <c r="N32" s="989"/>
      <c r="O32" s="989"/>
      <c r="P32" s="520"/>
      <c r="Q32" s="516"/>
      <c r="R32" s="521"/>
    </row>
    <row r="33" spans="1:59" ht="15" customHeight="1">
      <c r="A33" s="351"/>
      <c r="B33" s="538" t="s">
        <v>352</v>
      </c>
      <c r="C33" s="343"/>
      <c r="D33" s="343"/>
      <c r="E33" s="343"/>
      <c r="F33" s="343"/>
      <c r="G33" s="482">
        <f>'Tax Calculator'!E43</f>
        <v>0</v>
      </c>
      <c r="H33" s="533"/>
      <c r="I33" s="539">
        <f>'Tax Calculator'!G43</f>
        <v>0</v>
      </c>
      <c r="J33" s="33"/>
      <c r="K33" s="982" t="s">
        <v>378</v>
      </c>
      <c r="L33" s="983"/>
      <c r="M33" s="983"/>
      <c r="N33" s="510" t="str">
        <f>'Tax Calculator'!C15</f>
        <v>Metro</v>
      </c>
      <c r="O33" s="506"/>
      <c r="P33" s="506"/>
      <c r="Q33" s="522"/>
      <c r="R33" s="495"/>
    </row>
    <row r="34" spans="1:59" ht="15" customHeight="1">
      <c r="A34" s="351"/>
      <c r="B34" s="538" t="s">
        <v>353</v>
      </c>
      <c r="C34" s="343"/>
      <c r="D34" s="343"/>
      <c r="E34" s="343"/>
      <c r="F34" s="343"/>
      <c r="G34" s="478">
        <f>'Tax Calculator'!E44</f>
        <v>0</v>
      </c>
      <c r="H34" s="533"/>
      <c r="I34" s="540">
        <f>'Tax Calculator'!G44</f>
        <v>0</v>
      </c>
      <c r="J34" s="33"/>
      <c r="K34" s="982" t="s">
        <v>379</v>
      </c>
      <c r="L34" s="983"/>
      <c r="M34" s="983"/>
      <c r="N34" s="511">
        <f>'Tax Calculator'!C16</f>
        <v>0</v>
      </c>
      <c r="O34" s="506" t="str">
        <f>IF(N33="Metro","50% of Basic","40% of Basic")</f>
        <v>50% of Basic</v>
      </c>
      <c r="P34" s="512">
        <f>'Tax Calculator'!D16</f>
        <v>0</v>
      </c>
      <c r="Q34" s="493"/>
      <c r="R34" s="495"/>
    </row>
    <row r="35" spans="1:59" ht="15" customHeight="1">
      <c r="A35" s="351"/>
      <c r="B35" s="538" t="s">
        <v>229</v>
      </c>
      <c r="C35" s="541"/>
      <c r="D35" s="541"/>
      <c r="E35" s="541"/>
      <c r="F35" s="541"/>
      <c r="G35" s="487">
        <f>'Tax Calculator'!D46</f>
        <v>0</v>
      </c>
      <c r="H35" s="533"/>
      <c r="I35" s="542"/>
      <c r="J35" s="33"/>
      <c r="K35" s="982" t="s">
        <v>380</v>
      </c>
      <c r="L35" s="983"/>
      <c r="M35" s="983"/>
      <c r="N35" s="511">
        <f>'Tax Calculator'!C17</f>
        <v>0</v>
      </c>
      <c r="O35" s="509" t="s">
        <v>363</v>
      </c>
      <c r="P35" s="513">
        <f>'Tax Calculator'!D17</f>
        <v>0</v>
      </c>
      <c r="Q35" s="493"/>
      <c r="R35" s="495"/>
    </row>
    <row r="36" spans="1:59" ht="15" customHeight="1">
      <c r="A36" s="351"/>
      <c r="B36" s="1011" t="str">
        <f>'Tax Calculator'!B48</f>
        <v xml:space="preserve">       80C - PF &amp; VPF Contribution</v>
      </c>
      <c r="C36" s="1012"/>
      <c r="D36" s="1012"/>
      <c r="E36" s="1012"/>
      <c r="F36" s="499">
        <f>'Tax Calculator'!C48</f>
        <v>0</v>
      </c>
      <c r="G36" s="457"/>
      <c r="H36" s="533"/>
      <c r="I36" s="542"/>
      <c r="J36" s="33"/>
      <c r="K36" s="982" t="s">
        <v>381</v>
      </c>
      <c r="L36" s="983"/>
      <c r="M36" s="983"/>
      <c r="N36" s="510">
        <f>'Tax Calculator'!C18</f>
        <v>0</v>
      </c>
      <c r="O36" s="506" t="s">
        <v>364</v>
      </c>
      <c r="P36" s="513">
        <f>'Tax Calculator'!D18</f>
        <v>0</v>
      </c>
      <c r="Q36" s="493"/>
      <c r="R36" s="495"/>
    </row>
    <row r="37" spans="1:59" ht="15" customHeight="1">
      <c r="A37" s="351"/>
      <c r="B37" s="1011" t="str">
        <f>'Tax Calculator'!B49</f>
        <v xml:space="preserve">       80C - Life Insurance premiums </v>
      </c>
      <c r="C37" s="1012"/>
      <c r="D37" s="1012"/>
      <c r="E37" s="1012"/>
      <c r="F37" s="499">
        <f>'Tax Calculator'!C49</f>
        <v>0</v>
      </c>
      <c r="G37" s="483"/>
      <c r="H37" s="533"/>
      <c r="I37" s="542"/>
      <c r="J37" s="33"/>
      <c r="K37" s="982" t="s">
        <v>382</v>
      </c>
      <c r="L37" s="983"/>
      <c r="M37" s="983"/>
      <c r="N37" s="507"/>
      <c r="O37" s="506" t="s">
        <v>365</v>
      </c>
      <c r="P37" s="514">
        <f>'Tax Calculator'!D14</f>
        <v>0</v>
      </c>
      <c r="Q37" s="494"/>
      <c r="R37" s="592" t="s">
        <v>344</v>
      </c>
    </row>
    <row r="38" spans="1:59" ht="15" customHeight="1">
      <c r="A38" s="351"/>
      <c r="B38" s="1011" t="str">
        <f>'Tax Calculator'!B50</f>
        <v xml:space="preserve">       80C -Tuition  fees  for 2 children </v>
      </c>
      <c r="C38" s="1012"/>
      <c r="D38" s="1012"/>
      <c r="E38" s="1012"/>
      <c r="F38" s="499">
        <f>'Tax Calculator'!C50</f>
        <v>0</v>
      </c>
      <c r="G38" s="484"/>
      <c r="H38" s="533"/>
      <c r="I38" s="542"/>
      <c r="J38" s="33"/>
      <c r="K38" s="987"/>
      <c r="L38" s="987"/>
      <c r="M38" s="987"/>
      <c r="N38" s="987"/>
      <c r="O38" s="987"/>
      <c r="P38" s="987"/>
      <c r="Q38" s="77"/>
      <c r="R38" s="193"/>
    </row>
    <row r="39" spans="1:59" ht="15" customHeight="1">
      <c r="A39" s="351"/>
      <c r="B39" s="1011" t="str">
        <f>'Tax Calculator'!B51</f>
        <v xml:space="preserve">       80C - FD (5 Years and above)</v>
      </c>
      <c r="C39" s="1012"/>
      <c r="D39" s="1012"/>
      <c r="E39" s="1012"/>
      <c r="F39" s="499">
        <f>'Tax Calculator'!C51</f>
        <v>0</v>
      </c>
      <c r="G39" s="484"/>
      <c r="H39" s="533"/>
      <c r="I39" s="542"/>
      <c r="J39" s="33"/>
      <c r="K39" s="990" t="s">
        <v>366</v>
      </c>
      <c r="L39" s="991"/>
      <c r="M39" s="991"/>
      <c r="N39" s="991"/>
      <c r="O39" s="991"/>
      <c r="P39" s="517"/>
      <c r="Q39" s="517"/>
      <c r="R39" s="518"/>
    </row>
    <row r="40" spans="1:59" ht="15" customHeight="1">
      <c r="A40" s="351"/>
      <c r="B40" s="1011" t="str">
        <f>'Tax Calculator'!B52</f>
        <v xml:space="preserve">       80C - Home. Loan (Principal Repayment )  </v>
      </c>
      <c r="C40" s="1012"/>
      <c r="D40" s="1012"/>
      <c r="E40" s="1012"/>
      <c r="F40" s="499">
        <f>'Tax Calculator'!C52</f>
        <v>0</v>
      </c>
      <c r="G40" s="484"/>
      <c r="H40" s="533"/>
      <c r="I40" s="542"/>
      <c r="J40" s="33"/>
      <c r="K40" s="982" t="str">
        <f>'Tax Calculator'!B37</f>
        <v xml:space="preserve">            Interst received from saving A/c (Bank/Post Office) </v>
      </c>
      <c r="L40" s="983"/>
      <c r="M40" s="983"/>
      <c r="N40" s="983"/>
      <c r="O40" s="983"/>
      <c r="P40" s="596">
        <f>'Tax Calculator'!C37</f>
        <v>0</v>
      </c>
      <c r="Q40" s="597"/>
      <c r="R40" s="598">
        <f>P40</f>
        <v>0</v>
      </c>
    </row>
    <row r="41" spans="1:59" ht="15" customHeight="1">
      <c r="A41" s="351"/>
      <c r="B41" s="1013" t="s">
        <v>223</v>
      </c>
      <c r="C41" s="1014"/>
      <c r="D41" s="1014"/>
      <c r="E41" s="1014"/>
      <c r="F41" s="499">
        <f>'Tax Calculator'!C53</f>
        <v>0</v>
      </c>
      <c r="G41" s="484"/>
      <c r="H41" s="533"/>
      <c r="I41" s="542"/>
      <c r="J41" s="33"/>
      <c r="K41" s="982" t="str">
        <f>'Tax Calculator'!B38</f>
        <v xml:space="preserve">            Interest from - Fixed Deposit(FD)</v>
      </c>
      <c r="L41" s="983"/>
      <c r="M41" s="983"/>
      <c r="N41" s="983"/>
      <c r="O41" s="983"/>
      <c r="P41" s="591">
        <f>'Tax Calculator'!C38</f>
        <v>0</v>
      </c>
      <c r="Q41" s="155"/>
      <c r="R41" s="599">
        <f t="shared" ref="R41:R44" si="0">P41</f>
        <v>0</v>
      </c>
    </row>
    <row r="42" spans="1:59" ht="15" customHeight="1">
      <c r="A42" s="351"/>
      <c r="B42" s="978" t="s">
        <v>224</v>
      </c>
      <c r="C42" s="979"/>
      <c r="D42" s="979"/>
      <c r="E42" s="979"/>
      <c r="F42" s="499">
        <f>'Tax Calculator'!C54</f>
        <v>0</v>
      </c>
      <c r="G42" s="488">
        <f>'Tax Calculator'!C54</f>
        <v>0</v>
      </c>
      <c r="H42" s="533"/>
      <c r="I42" s="552">
        <f>'Tax Calculator'!G54</f>
        <v>0</v>
      </c>
      <c r="J42" s="33"/>
      <c r="K42" s="982" t="str">
        <f>'Tax Calculator'!B39</f>
        <v xml:space="preserve">            Interest from - Recuring Deposit(RD)</v>
      </c>
      <c r="L42" s="983"/>
      <c r="M42" s="983"/>
      <c r="N42" s="983"/>
      <c r="O42" s="983"/>
      <c r="P42" s="591">
        <f>'Tax Calculator'!C39</f>
        <v>0</v>
      </c>
      <c r="Q42" s="155"/>
      <c r="R42" s="599">
        <f t="shared" si="0"/>
        <v>0</v>
      </c>
    </row>
    <row r="43" spans="1:59" s="35" customFormat="1" ht="15" customHeight="1">
      <c r="A43" s="351"/>
      <c r="B43" s="978" t="s">
        <v>225</v>
      </c>
      <c r="C43" s="979"/>
      <c r="D43" s="979"/>
      <c r="E43" s="979"/>
      <c r="F43" s="499">
        <f>'Tax Calculator'!C55</f>
        <v>0</v>
      </c>
      <c r="G43" s="489">
        <f>'Tax Calculator'!D55</f>
        <v>0</v>
      </c>
      <c r="H43" s="533"/>
      <c r="I43" s="542"/>
      <c r="J43" s="33"/>
      <c r="K43" s="982" t="str">
        <f>'Tax Calculator'!B40</f>
        <v xml:space="preserve">            Interest on Saving Bonds</v>
      </c>
      <c r="L43" s="983"/>
      <c r="M43" s="983"/>
      <c r="N43" s="983"/>
      <c r="O43" s="983"/>
      <c r="P43" s="591">
        <f>'Tax Calculator'!C40</f>
        <v>0</v>
      </c>
      <c r="Q43" s="155"/>
      <c r="R43" s="599">
        <f t="shared" si="0"/>
        <v>0</v>
      </c>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row>
    <row r="44" spans="1:59" s="35" customFormat="1" ht="15" customHeight="1">
      <c r="A44" s="351"/>
      <c r="B44" s="978" t="s">
        <v>130</v>
      </c>
      <c r="C44" s="979"/>
      <c r="D44" s="979"/>
      <c r="E44" s="979"/>
      <c r="F44" s="499">
        <f>'Tax Calculator'!C56</f>
        <v>0</v>
      </c>
      <c r="G44" s="489">
        <f>'Tax Calculator'!D56</f>
        <v>0</v>
      </c>
      <c r="H44" s="533"/>
      <c r="I44" s="542"/>
      <c r="J44" s="33"/>
      <c r="K44" s="984" t="str">
        <f>'Tax Calculator'!B41</f>
        <v xml:space="preserve">            Other Sources</v>
      </c>
      <c r="L44" s="985"/>
      <c r="M44" s="985"/>
      <c r="N44" s="985"/>
      <c r="O44" s="985"/>
      <c r="P44" s="591">
        <f>'Tax Calculator'!C41</f>
        <v>0</v>
      </c>
      <c r="Q44" s="595"/>
      <c r="R44" s="599">
        <f t="shared" si="0"/>
        <v>0</v>
      </c>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row>
    <row r="45" spans="1:59" s="35" customFormat="1" ht="15" customHeight="1">
      <c r="A45" s="351"/>
      <c r="B45" s="978" t="s">
        <v>179</v>
      </c>
      <c r="C45" s="979"/>
      <c r="D45" s="979"/>
      <c r="E45" s="979"/>
      <c r="F45" s="505">
        <f>SUM('Tax Calculator'!C57:'Tax Calculator'!C58)</f>
        <v>0</v>
      </c>
      <c r="G45" s="489">
        <f>'Tax Calculator'!D57</f>
        <v>0</v>
      </c>
      <c r="H45" s="533"/>
      <c r="I45" s="542"/>
      <c r="J45" s="36"/>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row>
    <row r="46" spans="1:59" s="35" customFormat="1" ht="15" customHeight="1">
      <c r="A46" s="351"/>
      <c r="B46" s="978" t="s">
        <v>338</v>
      </c>
      <c r="C46" s="979"/>
      <c r="D46" s="979"/>
      <c r="E46" s="979"/>
      <c r="F46" s="499">
        <f>'Tax Calculator'!C59</f>
        <v>0</v>
      </c>
      <c r="G46" s="489">
        <f>'Tax Calculator'!D59</f>
        <v>0</v>
      </c>
      <c r="H46" s="533"/>
      <c r="I46" s="542"/>
      <c r="J46" s="145"/>
      <c r="K46" s="553"/>
      <c r="L46" s="553"/>
      <c r="M46" s="553"/>
      <c r="N46" s="553"/>
      <c r="O46" s="553"/>
      <c r="P46" s="553"/>
      <c r="Q46" s="553"/>
      <c r="R46" s="55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row>
    <row r="47" spans="1:59" s="35" customFormat="1" ht="15" customHeight="1">
      <c r="A47" s="351"/>
      <c r="B47" s="978" t="s">
        <v>339</v>
      </c>
      <c r="C47" s="979"/>
      <c r="D47" s="979"/>
      <c r="E47" s="979"/>
      <c r="F47" s="499">
        <f>'Tax Calculator'!C60</f>
        <v>0</v>
      </c>
      <c r="G47" s="485">
        <f>'Tax Calculator'!D60</f>
        <v>0</v>
      </c>
      <c r="H47" s="533"/>
      <c r="I47" s="542"/>
      <c r="J47" s="145"/>
      <c r="K47" s="554"/>
      <c r="L47" s="554"/>
      <c r="M47" s="554"/>
      <c r="N47" s="553"/>
      <c r="O47" s="553"/>
      <c r="P47" s="553"/>
      <c r="Q47" s="553"/>
      <c r="R47" s="55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row>
    <row r="48" spans="1:59" s="35" customFormat="1" ht="15" customHeight="1">
      <c r="A48" s="351"/>
      <c r="B48" s="978" t="str">
        <f>'Tax Calculator'!B62</f>
        <v xml:space="preserve">       Section 80E</v>
      </c>
      <c r="C48" s="979"/>
      <c r="D48" s="979"/>
      <c r="E48" s="979"/>
      <c r="F48" s="499">
        <f>'Tax Calculator'!C62</f>
        <v>0</v>
      </c>
      <c r="G48" s="486">
        <f>F48</f>
        <v>0</v>
      </c>
      <c r="H48" s="533"/>
      <c r="I48" s="542"/>
      <c r="J48" s="145"/>
      <c r="K48" s="554"/>
      <c r="L48" s="554"/>
      <c r="M48" s="554"/>
      <c r="N48" s="553"/>
      <c r="O48" s="553"/>
      <c r="P48" s="553"/>
      <c r="Q48" s="553"/>
      <c r="R48" s="55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row>
    <row r="49" spans="1:70" s="35" customFormat="1" ht="15" customHeight="1">
      <c r="A49" s="351"/>
      <c r="B49" s="978" t="str">
        <f>'Tax Calculator'!B63</f>
        <v xml:space="preserve">       Section 80U</v>
      </c>
      <c r="C49" s="979"/>
      <c r="D49" s="979"/>
      <c r="E49" s="979"/>
      <c r="F49" s="499">
        <f>'Tax Calculator'!C63</f>
        <v>0</v>
      </c>
      <c r="G49" s="486">
        <f>F49</f>
        <v>0</v>
      </c>
      <c r="H49" s="533"/>
      <c r="I49" s="542"/>
      <c r="J49" s="145"/>
      <c r="K49" s="554"/>
      <c r="L49" s="554"/>
      <c r="M49" s="554"/>
      <c r="N49" s="553"/>
      <c r="O49" s="553"/>
      <c r="P49" s="553"/>
      <c r="Q49" s="553"/>
      <c r="R49" s="555"/>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row>
    <row r="50" spans="1:70" s="35" customFormat="1" ht="15" customHeight="1">
      <c r="A50" s="351"/>
      <c r="B50" s="978" t="s">
        <v>213</v>
      </c>
      <c r="C50" s="979"/>
      <c r="D50" s="979"/>
      <c r="E50" s="979"/>
      <c r="F50" s="499">
        <f>'Tax Calculator'!C64</f>
        <v>0</v>
      </c>
      <c r="G50" s="490">
        <f>F50</f>
        <v>0</v>
      </c>
      <c r="H50" s="533"/>
      <c r="I50" s="542"/>
      <c r="J50" s="144"/>
      <c r="K50" s="554"/>
      <c r="L50" s="554"/>
      <c r="M50" s="554"/>
      <c r="N50" s="553"/>
      <c r="O50" s="553"/>
      <c r="P50" s="553"/>
      <c r="Q50" s="553"/>
      <c r="R50" s="555"/>
      <c r="S50" s="36"/>
      <c r="T50" s="36"/>
      <c r="U50" s="36"/>
      <c r="V50" s="36"/>
      <c r="W50" s="36"/>
      <c r="X50" s="36"/>
      <c r="Y50" s="36"/>
      <c r="Z50" s="36"/>
      <c r="AA50" s="36"/>
      <c r="AB50" s="36"/>
      <c r="AC50" s="36"/>
      <c r="AD50" s="36"/>
      <c r="AE50" s="36"/>
      <c r="AF50" s="36"/>
      <c r="AG50" s="36"/>
      <c r="AH50" s="36"/>
      <c r="AI50" s="36"/>
      <c r="AJ50" s="36"/>
      <c r="AK50" s="33"/>
      <c r="AL50" s="33"/>
      <c r="AM50" s="33"/>
      <c r="AN50" s="33"/>
      <c r="AO50" s="33"/>
      <c r="AP50" s="33"/>
      <c r="AQ50" s="33"/>
      <c r="AR50" s="33"/>
      <c r="AS50" s="33"/>
      <c r="AT50" s="33"/>
      <c r="AU50" s="33"/>
      <c r="AV50" s="33"/>
      <c r="AW50" s="33"/>
      <c r="AX50" s="33"/>
      <c r="AY50" s="33"/>
      <c r="AZ50" s="33"/>
      <c r="BA50" s="33"/>
      <c r="BB50" s="33"/>
      <c r="BC50" s="33"/>
      <c r="BD50" s="33"/>
      <c r="BE50" s="33"/>
      <c r="BF50" s="33"/>
      <c r="BG50" s="33"/>
    </row>
    <row r="51" spans="1:70" s="35" customFormat="1" ht="15" customHeight="1">
      <c r="A51" s="351"/>
      <c r="B51" s="978" t="s">
        <v>241</v>
      </c>
      <c r="C51" s="979"/>
      <c r="D51" s="979"/>
      <c r="E51" s="979"/>
      <c r="F51" s="499">
        <f>'Tax Calculator'!C65</f>
        <v>0</v>
      </c>
      <c r="G51" s="490">
        <f>F51</f>
        <v>0</v>
      </c>
      <c r="H51" s="533"/>
      <c r="I51" s="542"/>
      <c r="J51" s="144"/>
      <c r="K51" s="556"/>
      <c r="L51" s="556"/>
      <c r="M51" s="556"/>
      <c r="N51" s="553"/>
      <c r="O51" s="555"/>
      <c r="P51" s="555"/>
      <c r="Q51" s="555"/>
      <c r="R51" s="555"/>
      <c r="S51" s="36"/>
      <c r="T51" s="36"/>
      <c r="U51" s="36"/>
      <c r="V51" s="36"/>
      <c r="W51" s="36"/>
      <c r="X51" s="36"/>
      <c r="Y51" s="36"/>
      <c r="Z51" s="36"/>
      <c r="AA51" s="36"/>
      <c r="AB51" s="36"/>
      <c r="AC51" s="36"/>
      <c r="AD51" s="36"/>
      <c r="AE51" s="36"/>
      <c r="AF51" s="36"/>
      <c r="AG51" s="36"/>
      <c r="AH51" s="36"/>
      <c r="AI51" s="36"/>
      <c r="AJ51" s="36"/>
      <c r="AK51" s="33"/>
      <c r="AL51" s="33"/>
      <c r="AM51" s="33"/>
      <c r="AN51" s="33"/>
      <c r="AO51" s="33"/>
      <c r="AP51" s="33"/>
      <c r="AQ51" s="33"/>
      <c r="AR51" s="33"/>
      <c r="AS51" s="33"/>
      <c r="AT51" s="33"/>
      <c r="AU51" s="33"/>
      <c r="AV51" s="33"/>
      <c r="AW51" s="33"/>
      <c r="AX51" s="33"/>
      <c r="AY51" s="33"/>
      <c r="AZ51" s="33"/>
      <c r="BA51" s="33"/>
      <c r="BB51" s="33"/>
      <c r="BC51" s="33"/>
      <c r="BD51" s="33"/>
      <c r="BE51" s="33"/>
      <c r="BF51" s="33"/>
      <c r="BG51" s="33"/>
    </row>
    <row r="52" spans="1:70" s="35" customFormat="1" ht="15" customHeight="1">
      <c r="A52" s="351"/>
      <c r="B52" s="978" t="s">
        <v>242</v>
      </c>
      <c r="C52" s="979"/>
      <c r="D52" s="979"/>
      <c r="E52" s="979"/>
      <c r="F52" s="499">
        <f>'Tax Calculator'!C66</f>
        <v>0</v>
      </c>
      <c r="G52" s="482">
        <f>'Tax Calculator'!D66</f>
        <v>0</v>
      </c>
      <c r="H52" s="533"/>
      <c r="I52" s="542"/>
      <c r="J52" s="144"/>
      <c r="K52" s="556"/>
      <c r="L52" s="556"/>
      <c r="M52" s="556"/>
      <c r="N52" s="553"/>
      <c r="O52" s="555"/>
      <c r="P52" s="555"/>
      <c r="Q52" s="555"/>
      <c r="R52" s="555"/>
      <c r="S52" s="36"/>
      <c r="T52" s="36"/>
      <c r="U52" s="36"/>
      <c r="V52" s="36"/>
      <c r="W52" s="36"/>
      <c r="X52" s="36"/>
      <c r="Y52" s="36"/>
      <c r="Z52" s="36"/>
      <c r="AA52" s="36"/>
      <c r="AB52" s="36"/>
      <c r="AC52" s="36"/>
      <c r="AD52" s="36"/>
      <c r="AE52" s="36"/>
      <c r="AF52" s="36"/>
      <c r="AG52" s="36"/>
      <c r="AH52" s="36"/>
      <c r="AI52" s="36"/>
      <c r="AJ52" s="36"/>
      <c r="AK52" s="33"/>
      <c r="AL52" s="33"/>
      <c r="AM52" s="33"/>
      <c r="AN52" s="33"/>
      <c r="AO52" s="33"/>
      <c r="AP52" s="33"/>
      <c r="AQ52" s="33"/>
      <c r="AR52" s="33"/>
      <c r="AS52" s="33"/>
      <c r="AT52" s="33"/>
      <c r="AU52" s="33"/>
      <c r="AV52" s="33"/>
      <c r="AW52" s="33"/>
      <c r="AX52" s="33"/>
      <c r="AY52" s="33"/>
      <c r="AZ52" s="33"/>
      <c r="BA52" s="33"/>
      <c r="BB52" s="33"/>
      <c r="BC52" s="33"/>
      <c r="BD52" s="33"/>
      <c r="BE52" s="33"/>
      <c r="BF52" s="33"/>
      <c r="BG52" s="33"/>
    </row>
    <row r="53" spans="1:70" s="35" customFormat="1" ht="15" customHeight="1">
      <c r="A53" s="351"/>
      <c r="B53" s="1043" t="s">
        <v>354</v>
      </c>
      <c r="C53" s="1044"/>
      <c r="D53" s="1044"/>
      <c r="E53" s="1044"/>
      <c r="F53" s="344"/>
      <c r="G53" s="480">
        <f>'Tax Calculator'!E68</f>
        <v>0</v>
      </c>
      <c r="H53" s="533"/>
      <c r="I53" s="534">
        <f>'Tax Calculator'!G68</f>
        <v>0</v>
      </c>
      <c r="J53" s="144"/>
      <c r="K53" s="556"/>
      <c r="L53" s="556"/>
      <c r="M53" s="556"/>
      <c r="N53" s="553"/>
      <c r="O53" s="555"/>
      <c r="P53" s="555"/>
      <c r="Q53" s="555"/>
      <c r="R53" s="555"/>
      <c r="S53" s="36"/>
      <c r="T53" s="36"/>
      <c r="U53" s="36"/>
      <c r="V53" s="36"/>
      <c r="W53" s="36"/>
      <c r="X53" s="36"/>
      <c r="Y53" s="36"/>
      <c r="Z53" s="36"/>
      <c r="AA53" s="36"/>
      <c r="AB53" s="36"/>
      <c r="AC53" s="36"/>
      <c r="AD53" s="36"/>
      <c r="AE53" s="36"/>
      <c r="AF53" s="36"/>
      <c r="AG53" s="36"/>
      <c r="AH53" s="36"/>
      <c r="AI53" s="36"/>
      <c r="AJ53" s="36"/>
      <c r="AK53" s="33"/>
      <c r="AL53" s="33"/>
      <c r="AM53" s="33"/>
      <c r="AN53" s="33"/>
      <c r="AO53" s="33"/>
      <c r="AP53" s="33"/>
      <c r="AQ53" s="33"/>
      <c r="AR53" s="33"/>
      <c r="AS53" s="33"/>
      <c r="AT53" s="33"/>
      <c r="AU53" s="33"/>
      <c r="AV53" s="33"/>
      <c r="AW53" s="33"/>
      <c r="AX53" s="33"/>
      <c r="AY53" s="33"/>
      <c r="AZ53" s="33"/>
      <c r="BA53" s="33"/>
      <c r="BB53" s="33"/>
      <c r="BC53" s="33"/>
      <c r="BD53" s="33"/>
      <c r="BE53" s="33"/>
      <c r="BF53" s="33"/>
      <c r="BG53" s="33"/>
    </row>
    <row r="54" spans="1:70" s="35" customFormat="1" ht="15" customHeight="1">
      <c r="A54" s="351"/>
      <c r="B54" s="1043" t="s">
        <v>355</v>
      </c>
      <c r="C54" s="1044"/>
      <c r="D54" s="1044"/>
      <c r="E54" s="1044"/>
      <c r="F54" s="342"/>
      <c r="G54" s="482" t="str">
        <f>'Tax Calculator'!E69</f>
        <v>0</v>
      </c>
      <c r="H54" s="533"/>
      <c r="I54" s="532" t="str">
        <f>'Tax Calculator'!G69</f>
        <v>0</v>
      </c>
      <c r="J54" s="144"/>
      <c r="K54" s="556"/>
      <c r="L54" s="556"/>
      <c r="M54" s="556"/>
      <c r="N54" s="553"/>
      <c r="O54" s="555"/>
      <c r="P54" s="555"/>
      <c r="Q54" s="555"/>
      <c r="R54" s="555"/>
      <c r="S54" s="36"/>
      <c r="T54" s="36"/>
      <c r="U54" s="36"/>
      <c r="V54" s="36"/>
      <c r="W54" s="36"/>
      <c r="X54" s="36"/>
      <c r="Y54" s="36"/>
      <c r="Z54" s="36"/>
      <c r="AA54" s="36"/>
      <c r="AB54" s="36"/>
      <c r="AC54" s="36"/>
      <c r="AD54" s="36"/>
      <c r="AE54" s="36"/>
      <c r="AF54" s="36"/>
      <c r="AG54" s="36"/>
      <c r="AH54" s="36"/>
      <c r="AI54" s="36"/>
      <c r="AJ54" s="36"/>
      <c r="AK54" s="33"/>
      <c r="AL54" s="33"/>
      <c r="AM54" s="33"/>
      <c r="AN54" s="33"/>
      <c r="AO54" s="33"/>
      <c r="AP54" s="33"/>
      <c r="AQ54" s="33"/>
      <c r="AR54" s="33"/>
      <c r="AS54" s="33"/>
      <c r="AT54" s="33"/>
      <c r="AU54" s="33"/>
      <c r="AV54" s="33"/>
      <c r="AW54" s="33"/>
      <c r="AX54" s="33"/>
      <c r="AY54" s="33"/>
      <c r="AZ54" s="33"/>
      <c r="BA54" s="33"/>
      <c r="BB54" s="33"/>
      <c r="BC54" s="33"/>
      <c r="BD54" s="33"/>
      <c r="BE54" s="33"/>
      <c r="BF54" s="33"/>
      <c r="BG54" s="33"/>
    </row>
    <row r="55" spans="1:70" s="35" customFormat="1" ht="15" customHeight="1">
      <c r="A55" s="351"/>
      <c r="B55" s="978" t="s">
        <v>356</v>
      </c>
      <c r="C55" s="979"/>
      <c r="D55" s="979"/>
      <c r="E55" s="979"/>
      <c r="F55" s="343"/>
      <c r="G55" s="482">
        <f>'Tax Calculator'!E70</f>
        <v>0</v>
      </c>
      <c r="H55" s="533"/>
      <c r="I55" s="532">
        <f>'Tax Calculator'!G70</f>
        <v>0</v>
      </c>
      <c r="J55" s="144"/>
      <c r="K55" s="977" t="s">
        <v>635</v>
      </c>
      <c r="L55" s="977"/>
      <c r="M55" s="977"/>
      <c r="N55" s="977"/>
      <c r="O55" s="977"/>
      <c r="P55" s="977"/>
      <c r="Q55" s="977"/>
      <c r="R55" s="977"/>
      <c r="S55" s="36"/>
      <c r="T55" s="36"/>
      <c r="U55" s="36"/>
      <c r="V55" s="36"/>
      <c r="W55" s="36"/>
      <c r="X55" s="36"/>
      <c r="Y55" s="36"/>
      <c r="Z55" s="36"/>
      <c r="AA55" s="36"/>
      <c r="AB55" s="36"/>
      <c r="AC55" s="36"/>
      <c r="AD55" s="36"/>
      <c r="AE55" s="36"/>
      <c r="AF55" s="36"/>
      <c r="AG55" s="36"/>
      <c r="AH55" s="36"/>
      <c r="AI55" s="36"/>
      <c r="AJ55" s="36"/>
      <c r="AK55" s="33"/>
      <c r="AL55" s="33"/>
      <c r="AM55" s="33"/>
      <c r="AN55" s="33"/>
      <c r="AO55" s="33"/>
      <c r="AP55" s="33"/>
      <c r="AQ55" s="33"/>
      <c r="AR55" s="33"/>
      <c r="AS55" s="33"/>
      <c r="AT55" s="33"/>
      <c r="AU55" s="33"/>
      <c r="AV55" s="33"/>
      <c r="AW55" s="33"/>
      <c r="AX55" s="33"/>
      <c r="AY55" s="33"/>
      <c r="AZ55" s="33"/>
      <c r="BA55" s="33"/>
      <c r="BB55" s="33"/>
      <c r="BC55" s="33"/>
      <c r="BD55" s="33"/>
      <c r="BE55" s="33"/>
      <c r="BF55" s="33"/>
      <c r="BG55" s="33"/>
    </row>
    <row r="56" spans="1:70" s="35" customFormat="1" ht="15" customHeight="1">
      <c r="A56" s="351"/>
      <c r="B56" s="978" t="s">
        <v>357</v>
      </c>
      <c r="C56" s="979"/>
      <c r="D56" s="979"/>
      <c r="E56" s="979"/>
      <c r="F56" s="343"/>
      <c r="G56" s="482">
        <f>'Tax Calculator'!E71</f>
        <v>0</v>
      </c>
      <c r="H56" s="533"/>
      <c r="I56" s="532">
        <f>'Tax Calculator'!G71</f>
        <v>0</v>
      </c>
      <c r="J56" s="144"/>
      <c r="K56" s="786" t="s">
        <v>628</v>
      </c>
      <c r="L56" s="786"/>
      <c r="M56" s="786"/>
      <c r="N56" s="786"/>
      <c r="O56" s="786"/>
      <c r="P56" s="786"/>
      <c r="Q56" s="786"/>
      <c r="R56" s="786"/>
      <c r="S56" s="36"/>
      <c r="T56" s="36"/>
      <c r="U56" s="36"/>
      <c r="V56" s="36"/>
      <c r="W56" s="36"/>
      <c r="X56" s="36"/>
      <c r="Y56" s="36"/>
      <c r="Z56" s="36"/>
      <c r="AA56" s="36"/>
      <c r="AB56" s="36"/>
      <c r="AC56" s="36"/>
      <c r="AD56" s="36"/>
      <c r="AE56" s="36"/>
      <c r="AF56" s="36"/>
      <c r="AG56" s="36"/>
      <c r="AH56" s="36"/>
      <c r="AI56" s="36"/>
      <c r="AJ56" s="36"/>
      <c r="AK56" s="33"/>
      <c r="AL56" s="33"/>
      <c r="AM56" s="33"/>
      <c r="AN56" s="33"/>
      <c r="AO56" s="33"/>
      <c r="AP56" s="33"/>
      <c r="AQ56" s="33"/>
      <c r="AR56" s="33"/>
      <c r="AS56" s="33"/>
      <c r="AT56" s="33"/>
      <c r="AU56" s="33"/>
      <c r="AV56" s="33"/>
      <c r="AW56" s="33"/>
      <c r="AX56" s="33"/>
      <c r="AY56" s="33"/>
      <c r="AZ56" s="33"/>
      <c r="BA56" s="33"/>
      <c r="BB56" s="33"/>
      <c r="BC56" s="33"/>
      <c r="BD56" s="33"/>
      <c r="BE56" s="33"/>
      <c r="BF56" s="33"/>
      <c r="BG56" s="33"/>
    </row>
    <row r="57" spans="1:70" s="35" customFormat="1" ht="15" customHeight="1">
      <c r="A57" s="351"/>
      <c r="B57" s="978" t="s">
        <v>358</v>
      </c>
      <c r="C57" s="979"/>
      <c r="D57" s="979"/>
      <c r="E57" s="979"/>
      <c r="F57" s="343"/>
      <c r="G57" s="482">
        <f>'Tax Calculator'!E72</f>
        <v>0</v>
      </c>
      <c r="H57" s="533"/>
      <c r="I57" s="539">
        <f>'Tax Calculator'!G72</f>
        <v>0</v>
      </c>
      <c r="J57" s="144"/>
      <c r="K57" s="786" t="s">
        <v>629</v>
      </c>
      <c r="L57" s="786"/>
      <c r="M57" s="786"/>
      <c r="N57" s="786"/>
      <c r="O57" s="786"/>
      <c r="P57" s="786"/>
      <c r="Q57" s="786"/>
      <c r="R57" s="786"/>
      <c r="S57" s="36"/>
      <c r="T57" s="36"/>
      <c r="U57" s="36"/>
      <c r="V57" s="36"/>
      <c r="W57" s="36"/>
      <c r="X57" s="36"/>
      <c r="Y57" s="36"/>
      <c r="Z57" s="36"/>
      <c r="AA57" s="36"/>
      <c r="AB57" s="36"/>
      <c r="AC57" s="36"/>
      <c r="AD57" s="36"/>
      <c r="AE57" s="36"/>
      <c r="AF57" s="36"/>
      <c r="AG57" s="36"/>
      <c r="AH57" s="36"/>
      <c r="AI57" s="36"/>
      <c r="AJ57" s="36"/>
      <c r="AK57" s="33"/>
      <c r="AL57" s="33"/>
      <c r="AM57" s="33"/>
      <c r="AN57" s="33"/>
      <c r="AO57" s="33"/>
      <c r="AP57" s="33"/>
      <c r="AQ57" s="33"/>
      <c r="AR57" s="33"/>
      <c r="AS57" s="33"/>
      <c r="AT57" s="33"/>
      <c r="AU57" s="33"/>
      <c r="AV57" s="33"/>
      <c r="AW57" s="33"/>
      <c r="AX57" s="33"/>
      <c r="AY57" s="33"/>
      <c r="AZ57" s="33"/>
      <c r="BA57" s="33"/>
      <c r="BB57" s="33"/>
      <c r="BC57" s="33"/>
      <c r="BD57" s="33"/>
      <c r="BE57" s="33"/>
      <c r="BF57" s="33"/>
      <c r="BG57" s="33"/>
    </row>
    <row r="58" spans="1:70" s="35" customFormat="1" ht="15" customHeight="1">
      <c r="A58" s="351"/>
      <c r="B58" s="978" t="s">
        <v>359</v>
      </c>
      <c r="C58" s="979"/>
      <c r="D58" s="979"/>
      <c r="E58" s="979"/>
      <c r="F58" s="343"/>
      <c r="G58" s="482">
        <f>'Tax Calculator'!E76</f>
        <v>0</v>
      </c>
      <c r="H58" s="533"/>
      <c r="I58" s="539">
        <f>'Tax Calculator'!G76</f>
        <v>0</v>
      </c>
      <c r="J58" s="144"/>
      <c r="K58" s="786"/>
      <c r="L58" s="786"/>
      <c r="M58" s="786"/>
      <c r="N58" s="786"/>
      <c r="O58" s="786"/>
      <c r="P58" s="786"/>
      <c r="Q58" s="786"/>
      <c r="R58" s="786"/>
      <c r="S58" s="36"/>
      <c r="T58" s="36"/>
      <c r="U58" s="36"/>
      <c r="V58" s="36"/>
      <c r="W58" s="36"/>
      <c r="X58" s="36"/>
      <c r="Y58" s="36"/>
      <c r="Z58" s="36"/>
      <c r="AA58" s="36"/>
      <c r="AB58" s="36"/>
      <c r="AC58" s="36"/>
      <c r="AD58" s="36"/>
      <c r="AE58" s="36"/>
      <c r="AF58" s="36"/>
      <c r="AG58" s="36"/>
      <c r="AH58" s="36"/>
      <c r="AI58" s="36"/>
      <c r="AJ58" s="36"/>
      <c r="AK58" s="33"/>
      <c r="AL58" s="33"/>
      <c r="AM58" s="33"/>
      <c r="AN58" s="33"/>
      <c r="AO58" s="33"/>
      <c r="AP58" s="33"/>
      <c r="AQ58" s="33"/>
      <c r="AR58" s="33"/>
      <c r="AS58" s="33"/>
      <c r="AT58" s="33"/>
      <c r="AU58" s="33"/>
      <c r="AV58" s="33"/>
      <c r="AW58" s="33"/>
      <c r="AX58" s="33"/>
      <c r="AY58" s="33"/>
      <c r="AZ58" s="33"/>
      <c r="BA58" s="33"/>
      <c r="BB58" s="33"/>
      <c r="BC58" s="33"/>
      <c r="BD58" s="33"/>
      <c r="BE58" s="33"/>
      <c r="BF58" s="33"/>
      <c r="BG58" s="33"/>
    </row>
    <row r="59" spans="1:70" s="35" customFormat="1" ht="15" customHeight="1">
      <c r="A59" s="351"/>
      <c r="B59" s="978" t="s">
        <v>360</v>
      </c>
      <c r="C59" s="979"/>
      <c r="D59" s="979"/>
      <c r="E59" s="979"/>
      <c r="F59" s="343"/>
      <c r="G59" s="482">
        <f>'Tax Calculator'!E77</f>
        <v>0</v>
      </c>
      <c r="H59" s="533"/>
      <c r="I59" s="539">
        <f>'Tax Calculator'!G77</f>
        <v>0</v>
      </c>
      <c r="J59" s="144"/>
      <c r="K59" s="786" t="s">
        <v>634</v>
      </c>
      <c r="L59" s="786"/>
      <c r="M59" s="786"/>
      <c r="N59" s="786"/>
      <c r="O59" s="786"/>
      <c r="P59" s="786"/>
      <c r="Q59" s="786"/>
      <c r="R59" s="786"/>
      <c r="S59" s="36"/>
      <c r="T59" s="36"/>
      <c r="U59" s="36"/>
      <c r="V59" s="36"/>
      <c r="W59" s="36"/>
      <c r="X59" s="36"/>
      <c r="Y59" s="36"/>
      <c r="Z59" s="36"/>
      <c r="AA59" s="36"/>
      <c r="AB59" s="36"/>
      <c r="AC59" s="36"/>
      <c r="AD59" s="36"/>
      <c r="AE59" s="36"/>
      <c r="AF59" s="36"/>
      <c r="AG59" s="36"/>
      <c r="AH59" s="36"/>
      <c r="AI59" s="36"/>
      <c r="AJ59" s="36"/>
      <c r="AK59" s="33"/>
      <c r="AL59" s="33"/>
      <c r="AM59" s="33"/>
      <c r="AN59" s="33"/>
      <c r="AO59" s="33"/>
      <c r="AP59" s="33"/>
      <c r="AQ59" s="33"/>
      <c r="AR59" s="33"/>
      <c r="AS59" s="33"/>
      <c r="AT59" s="33"/>
      <c r="AU59" s="33"/>
      <c r="AV59" s="33"/>
      <c r="AW59" s="33"/>
      <c r="AX59" s="33"/>
      <c r="AY59" s="33"/>
      <c r="AZ59" s="33"/>
      <c r="BA59" s="33"/>
      <c r="BB59" s="33"/>
      <c r="BC59" s="33"/>
      <c r="BD59" s="33"/>
      <c r="BE59" s="33"/>
      <c r="BF59" s="33"/>
      <c r="BG59" s="33"/>
    </row>
    <row r="60" spans="1:70" s="35" customFormat="1" ht="15" customHeight="1">
      <c r="A60" s="351"/>
      <c r="B60" s="978" t="s">
        <v>361</v>
      </c>
      <c r="C60" s="979"/>
      <c r="D60" s="979"/>
      <c r="E60" s="979"/>
      <c r="F60" s="342"/>
      <c r="G60" s="482">
        <f>SUM('Tax Calculator'!E78:E79)</f>
        <v>0</v>
      </c>
      <c r="H60" s="533"/>
      <c r="I60" s="543">
        <f>G60</f>
        <v>0</v>
      </c>
      <c r="J60" s="144"/>
      <c r="K60" s="786" t="s">
        <v>636</v>
      </c>
      <c r="L60" s="786"/>
      <c r="M60" s="786"/>
      <c r="N60" s="786"/>
      <c r="O60" s="786"/>
      <c r="P60" s="786"/>
      <c r="Q60" s="786"/>
      <c r="R60" s="786"/>
      <c r="S60" s="36"/>
      <c r="T60" s="36"/>
      <c r="U60" s="36"/>
      <c r="V60" s="36"/>
      <c r="W60" s="36"/>
      <c r="X60" s="36"/>
      <c r="Y60" s="36"/>
      <c r="Z60" s="36"/>
      <c r="AA60" s="36"/>
      <c r="AB60" s="36"/>
      <c r="AC60" s="36"/>
      <c r="AD60" s="36"/>
      <c r="AE60" s="36"/>
      <c r="AF60" s="36"/>
      <c r="AG60" s="36"/>
      <c r="AH60" s="36"/>
      <c r="AI60" s="36"/>
      <c r="AJ60" s="36"/>
      <c r="AK60" s="33"/>
      <c r="AL60" s="33"/>
      <c r="AM60" s="33"/>
      <c r="AN60" s="33"/>
      <c r="AO60" s="33"/>
      <c r="AP60" s="33"/>
      <c r="AQ60" s="33"/>
      <c r="AR60" s="33"/>
      <c r="AS60" s="33"/>
      <c r="AT60" s="33"/>
      <c r="AU60" s="33"/>
      <c r="AV60" s="33"/>
      <c r="AW60" s="33"/>
      <c r="AX60" s="33"/>
      <c r="AY60" s="33"/>
      <c r="AZ60" s="33"/>
      <c r="BA60" s="33"/>
      <c r="BB60" s="33"/>
      <c r="BC60" s="33"/>
      <c r="BD60" s="33"/>
      <c r="BE60" s="33"/>
      <c r="BF60" s="33"/>
      <c r="BG60" s="33"/>
    </row>
    <row r="61" spans="1:70" s="35" customFormat="1" ht="15" customHeight="1">
      <c r="A61" s="354"/>
      <c r="B61" s="1043" t="s">
        <v>362</v>
      </c>
      <c r="C61" s="1044"/>
      <c r="D61" s="1044"/>
      <c r="E61" s="1044"/>
      <c r="F61" s="551" t="str">
        <f>'Tax Calculator'!C80</f>
        <v>Refundable</v>
      </c>
      <c r="G61" s="498">
        <f>'Tax Calculator'!E80</f>
        <v>0</v>
      </c>
      <c r="H61" s="533"/>
      <c r="I61" s="544">
        <f>'Tax Calculator'!G80</f>
        <v>0</v>
      </c>
      <c r="J61" s="144"/>
      <c r="K61" s="786"/>
      <c r="L61" s="786"/>
      <c r="M61" s="786"/>
      <c r="N61" s="786"/>
      <c r="O61" s="786"/>
      <c r="P61" s="786"/>
      <c r="Q61" s="786"/>
      <c r="R61" s="786"/>
      <c r="S61" s="36"/>
      <c r="T61" s="36"/>
      <c r="U61" s="36"/>
      <c r="V61" s="36"/>
      <c r="W61" s="36"/>
      <c r="X61" s="36"/>
      <c r="Y61" s="36"/>
      <c r="Z61" s="36"/>
      <c r="AA61" s="36"/>
      <c r="AB61" s="36"/>
      <c r="AC61" s="36"/>
      <c r="AD61" s="36"/>
      <c r="AE61" s="36"/>
      <c r="AF61" s="36"/>
      <c r="AG61" s="36"/>
      <c r="AH61" s="36"/>
      <c r="AI61" s="36"/>
      <c r="AJ61" s="36"/>
      <c r="AK61" s="33"/>
      <c r="AL61" s="33"/>
      <c r="AM61" s="33"/>
      <c r="AN61" s="33"/>
      <c r="AO61" s="33"/>
      <c r="AP61" s="33"/>
      <c r="AQ61" s="33"/>
      <c r="AR61" s="33"/>
      <c r="AS61" s="33"/>
      <c r="AT61" s="33"/>
      <c r="AU61" s="33"/>
      <c r="AV61" s="33"/>
      <c r="AW61" s="33"/>
      <c r="AX61" s="33"/>
      <c r="AY61" s="33"/>
      <c r="AZ61" s="33"/>
      <c r="BA61" s="33"/>
      <c r="BB61" s="33"/>
      <c r="BC61" s="33"/>
      <c r="BD61" s="33"/>
      <c r="BE61" s="33"/>
      <c r="BF61" s="33"/>
      <c r="BG61" s="33"/>
    </row>
    <row r="62" spans="1:70" s="35" customFormat="1" ht="15" customHeight="1">
      <c r="A62" s="354"/>
      <c r="B62" s="1049" t="s">
        <v>369</v>
      </c>
      <c r="C62" s="1050"/>
      <c r="D62" s="1050"/>
      <c r="E62" s="1050"/>
      <c r="F62" s="375" t="str">
        <f>'Tax Calculator'!J10</f>
        <v>Old Regime</v>
      </c>
      <c r="G62" s="1000">
        <f>'Tax Calculator'!K10</f>
        <v>0</v>
      </c>
      <c r="H62" s="1000"/>
      <c r="I62" s="1001"/>
      <c r="J62" s="144"/>
      <c r="K62" s="787" t="s">
        <v>637</v>
      </c>
      <c r="L62" s="786"/>
      <c r="M62" s="786"/>
      <c r="N62" s="786"/>
      <c r="O62" s="786"/>
      <c r="P62" s="786"/>
      <c r="Q62" s="786"/>
      <c r="R62" s="786"/>
      <c r="S62" s="36"/>
      <c r="T62" s="36"/>
      <c r="U62" s="36"/>
      <c r="V62" s="36"/>
      <c r="W62" s="36"/>
      <c r="X62" s="36"/>
      <c r="Y62" s="36"/>
      <c r="Z62" s="36"/>
      <c r="AA62" s="36"/>
      <c r="AB62" s="36"/>
      <c r="AC62" s="36"/>
      <c r="AD62" s="36"/>
      <c r="AE62" s="36"/>
      <c r="AF62" s="36"/>
      <c r="AG62" s="36"/>
      <c r="AH62" s="36"/>
      <c r="AI62" s="36"/>
      <c r="AJ62" s="36"/>
      <c r="AK62" s="33"/>
      <c r="AL62" s="33"/>
      <c r="AM62" s="33"/>
      <c r="AN62" s="33"/>
      <c r="AO62" s="33"/>
      <c r="AP62" s="33"/>
      <c r="AQ62" s="33"/>
      <c r="AR62" s="33"/>
      <c r="AS62" s="33"/>
      <c r="AT62" s="33"/>
      <c r="AU62" s="33"/>
      <c r="AV62" s="33"/>
      <c r="AW62" s="33"/>
      <c r="AX62" s="33"/>
      <c r="AY62" s="33"/>
      <c r="AZ62" s="33"/>
      <c r="BA62" s="33"/>
      <c r="BB62" s="33"/>
      <c r="BC62" s="33"/>
      <c r="BD62" s="33"/>
      <c r="BE62" s="33"/>
      <c r="BF62" s="33"/>
      <c r="BG62" s="33"/>
    </row>
    <row r="63" spans="1:70" s="35" customFormat="1" ht="15" customHeight="1">
      <c r="A63" s="354"/>
      <c r="B63" s="545"/>
      <c r="C63" s="475"/>
      <c r="D63" s="475"/>
      <c r="E63" s="475"/>
      <c r="F63" s="475"/>
      <c r="G63" s="476"/>
      <c r="H63" s="476"/>
      <c r="I63" s="546"/>
      <c r="J63" s="144"/>
      <c r="K63" s="786" t="s">
        <v>631</v>
      </c>
      <c r="L63" s="786"/>
      <c r="M63" s="786"/>
      <c r="N63" s="786"/>
      <c r="O63" s="786"/>
      <c r="P63" s="786"/>
      <c r="Q63" s="786"/>
      <c r="R63" s="786"/>
      <c r="S63" s="36"/>
      <c r="T63" s="36"/>
      <c r="U63" s="36"/>
      <c r="V63" s="36"/>
      <c r="W63" s="36"/>
      <c r="X63" s="36"/>
      <c r="Y63" s="36"/>
      <c r="Z63" s="36"/>
      <c r="AA63" s="36"/>
      <c r="AB63" s="36"/>
      <c r="AC63" s="36"/>
      <c r="AD63" s="36"/>
      <c r="AE63" s="36"/>
      <c r="AF63" s="36"/>
      <c r="AG63" s="36"/>
      <c r="AH63" s="36"/>
      <c r="AI63" s="36"/>
      <c r="AJ63" s="36"/>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row>
    <row r="64" spans="1:70" s="35" customFormat="1" ht="15" customHeight="1">
      <c r="A64" s="354"/>
      <c r="B64" s="545"/>
      <c r="C64" s="475"/>
      <c r="D64" s="475"/>
      <c r="E64" s="475"/>
      <c r="F64" s="475"/>
      <c r="G64" s="476"/>
      <c r="H64" s="476"/>
      <c r="I64" s="546"/>
      <c r="J64" s="144"/>
      <c r="K64" s="786"/>
      <c r="L64" s="786"/>
      <c r="M64" s="786"/>
      <c r="N64" s="786"/>
      <c r="O64" s="786"/>
      <c r="P64" s="786"/>
      <c r="Q64" s="786"/>
      <c r="R64" s="786"/>
      <c r="S64" s="36"/>
      <c r="T64" s="36"/>
      <c r="U64" s="36"/>
      <c r="V64" s="36"/>
      <c r="W64" s="36"/>
      <c r="X64" s="36"/>
      <c r="Y64" s="36"/>
      <c r="Z64" s="36"/>
      <c r="AA64" s="36"/>
      <c r="AB64" s="36"/>
      <c r="AC64" s="36"/>
      <c r="AD64" s="36"/>
      <c r="AE64" s="36"/>
      <c r="AF64" s="36"/>
      <c r="AG64" s="36"/>
      <c r="AH64" s="36"/>
      <c r="AI64" s="36"/>
      <c r="AJ64" s="36"/>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row>
    <row r="65" spans="1:70" s="35" customFormat="1" ht="15" customHeight="1">
      <c r="A65" s="354"/>
      <c r="B65" s="545"/>
      <c r="C65" s="475"/>
      <c r="D65" s="475"/>
      <c r="E65" s="475" t="s">
        <v>3</v>
      </c>
      <c r="F65" s="475"/>
      <c r="G65" s="476"/>
      <c r="H65" s="476"/>
      <c r="I65" s="546"/>
      <c r="J65" s="144"/>
      <c r="K65" s="786" t="s">
        <v>630</v>
      </c>
      <c r="L65" s="786"/>
      <c r="M65" s="786"/>
      <c r="N65" s="786"/>
      <c r="O65" s="786"/>
      <c r="P65" s="786"/>
      <c r="Q65" s="786"/>
      <c r="R65" s="786"/>
      <c r="S65" s="36"/>
      <c r="T65" s="36"/>
      <c r="U65" s="36"/>
      <c r="V65" s="36"/>
      <c r="W65" s="36"/>
      <c r="X65" s="36"/>
      <c r="Y65" s="36"/>
      <c r="Z65" s="36"/>
      <c r="AA65" s="36"/>
      <c r="AB65" s="36"/>
      <c r="AC65" s="36"/>
      <c r="AD65" s="36"/>
      <c r="AE65" s="36"/>
      <c r="AF65" s="36"/>
      <c r="AG65" s="36"/>
      <c r="AH65" s="36"/>
      <c r="AI65" s="36"/>
      <c r="AJ65" s="36"/>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row>
    <row r="66" spans="1:70" s="35" customFormat="1" ht="15" customHeight="1">
      <c r="A66" s="354"/>
      <c r="B66" s="545"/>
      <c r="C66" s="475"/>
      <c r="D66" s="475"/>
      <c r="E66" s="475"/>
      <c r="F66" s="475"/>
      <c r="G66" s="476"/>
      <c r="H66" s="476"/>
      <c r="I66" s="546"/>
      <c r="J66" s="144"/>
      <c r="K66" s="786" t="s">
        <v>632</v>
      </c>
      <c r="L66" s="786"/>
      <c r="M66" s="786"/>
      <c r="N66" s="786"/>
      <c r="O66" s="786"/>
      <c r="P66" s="786"/>
      <c r="Q66" s="786"/>
      <c r="R66" s="786"/>
      <c r="S66" s="36"/>
      <c r="T66" s="36"/>
      <c r="U66" s="36"/>
      <c r="V66" s="36"/>
      <c r="W66" s="36"/>
      <c r="X66" s="36"/>
      <c r="Y66" s="36"/>
      <c r="Z66" s="36"/>
      <c r="AA66" s="36"/>
      <c r="AB66" s="36"/>
      <c r="AC66" s="36"/>
      <c r="AD66" s="36"/>
      <c r="AE66" s="36"/>
      <c r="AF66" s="36"/>
      <c r="AG66" s="36"/>
      <c r="AH66" s="36"/>
      <c r="AI66" s="36"/>
      <c r="AJ66" s="36"/>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c r="BO66" s="33"/>
      <c r="BP66" s="33"/>
      <c r="BQ66" s="33"/>
      <c r="BR66" s="33"/>
    </row>
    <row r="67" spans="1:70" s="35" customFormat="1" ht="18" customHeight="1">
      <c r="A67" s="354"/>
      <c r="B67" s="547"/>
      <c r="C67" s="548"/>
      <c r="D67" s="548"/>
      <c r="E67" s="548"/>
      <c r="F67" s="548"/>
      <c r="G67" s="549"/>
      <c r="H67" s="549"/>
      <c r="I67" s="550"/>
      <c r="J67" s="144"/>
      <c r="K67" s="786" t="s">
        <v>633</v>
      </c>
      <c r="L67" s="786"/>
      <c r="M67" s="786"/>
      <c r="N67" s="786"/>
      <c r="O67" s="786"/>
      <c r="P67" s="786"/>
      <c r="Q67" s="786"/>
      <c r="R67" s="786"/>
      <c r="S67" s="36"/>
      <c r="T67" s="36"/>
      <c r="U67" s="36"/>
      <c r="V67" s="36"/>
      <c r="W67" s="36"/>
      <c r="X67" s="36"/>
      <c r="Y67" s="36"/>
      <c r="Z67" s="36"/>
      <c r="AA67" s="36"/>
      <c r="AB67" s="36"/>
      <c r="AC67" s="36"/>
      <c r="AD67" s="36"/>
      <c r="AE67" s="36"/>
      <c r="AF67" s="36"/>
      <c r="AG67" s="36"/>
      <c r="AH67" s="36"/>
      <c r="AI67" s="36"/>
      <c r="AJ67" s="36"/>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c r="BO67" s="33"/>
      <c r="BP67" s="33"/>
      <c r="BQ67" s="33"/>
      <c r="BR67" s="33"/>
    </row>
    <row r="68" spans="1:70" s="35" customFormat="1" ht="15" customHeight="1">
      <c r="A68" s="354"/>
      <c r="B68" s="362"/>
      <c r="C68" s="362"/>
      <c r="D68" s="362"/>
      <c r="E68" s="362"/>
      <c r="F68" s="362"/>
      <c r="G68" s="362"/>
      <c r="H68" s="144"/>
      <c r="I68" s="142"/>
      <c r="J68" s="144"/>
      <c r="K68" s="144"/>
      <c r="L68" s="144"/>
      <c r="M68" s="144"/>
      <c r="N68" s="144"/>
      <c r="O68" s="144"/>
      <c r="P68" s="144"/>
      <c r="Q68" s="144"/>
      <c r="R68" s="144"/>
      <c r="S68" s="36"/>
      <c r="T68" s="36"/>
      <c r="U68" s="36"/>
      <c r="V68" s="36"/>
      <c r="W68" s="36"/>
      <c r="X68" s="36"/>
      <c r="Y68" s="36"/>
      <c r="Z68" s="36"/>
      <c r="AA68" s="36"/>
      <c r="AB68" s="36"/>
      <c r="AC68" s="36"/>
      <c r="AD68" s="36"/>
      <c r="AE68" s="36"/>
      <c r="AF68" s="36"/>
      <c r="AG68" s="36"/>
      <c r="AH68" s="36"/>
      <c r="AI68" s="36"/>
      <c r="AJ68" s="36"/>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c r="BO68" s="33"/>
      <c r="BP68" s="33"/>
      <c r="BQ68" s="33"/>
      <c r="BR68" s="33"/>
    </row>
    <row r="69" spans="1:70" s="35" customFormat="1" ht="15" customHeight="1">
      <c r="A69" s="354"/>
      <c r="B69" s="362"/>
      <c r="C69" s="362"/>
      <c r="D69" s="362"/>
      <c r="E69" s="362"/>
      <c r="F69" s="362"/>
      <c r="G69" s="362"/>
      <c r="H69" s="144"/>
      <c r="I69" s="142"/>
      <c r="J69" s="144"/>
      <c r="K69" s="144"/>
      <c r="L69" s="144"/>
      <c r="M69" s="144"/>
      <c r="N69" s="144"/>
      <c r="O69" s="36"/>
      <c r="P69" s="36"/>
      <c r="Q69" s="36"/>
      <c r="R69" s="36"/>
      <c r="S69" s="36"/>
      <c r="T69" s="36"/>
      <c r="U69" s="36"/>
      <c r="V69" s="36"/>
      <c r="W69" s="36"/>
      <c r="X69" s="36"/>
      <c r="Y69" s="36"/>
      <c r="Z69" s="36"/>
      <c r="AA69" s="36"/>
      <c r="AB69" s="36"/>
      <c r="AC69" s="36"/>
      <c r="AD69" s="36"/>
      <c r="AE69" s="36"/>
      <c r="AF69" s="36"/>
      <c r="AG69" s="36"/>
      <c r="AH69" s="36"/>
      <c r="AI69" s="36"/>
      <c r="AJ69" s="36"/>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c r="BO69" s="33"/>
      <c r="BP69" s="33"/>
      <c r="BQ69" s="33"/>
      <c r="BR69" s="33"/>
    </row>
    <row r="70" spans="1:70" s="35" customFormat="1" ht="23.25" customHeight="1">
      <c r="A70" s="354"/>
      <c r="B70" s="363"/>
      <c r="C70" s="364"/>
      <c r="D70" s="364"/>
      <c r="E70" s="364"/>
      <c r="F70" s="364"/>
      <c r="G70" s="363"/>
      <c r="H70" s="364"/>
      <c r="I70" s="365"/>
      <c r="J70" s="144"/>
      <c r="K70" s="144"/>
      <c r="L70" s="144"/>
      <c r="M70" s="144"/>
      <c r="N70" s="144"/>
      <c r="O70" s="36"/>
      <c r="P70" s="36"/>
      <c r="Q70" s="36"/>
      <c r="R70" s="36"/>
      <c r="S70" s="36"/>
      <c r="T70" s="36"/>
      <c r="U70" s="36"/>
      <c r="V70" s="36"/>
      <c r="W70" s="36"/>
      <c r="X70" s="36"/>
      <c r="Y70" s="36"/>
      <c r="Z70" s="36"/>
      <c r="AA70" s="36"/>
      <c r="AB70" s="36"/>
      <c r="AC70" s="36"/>
      <c r="AD70" s="36"/>
      <c r="AE70" s="36"/>
      <c r="AF70" s="36"/>
      <c r="AG70" s="36"/>
      <c r="AH70" s="36"/>
      <c r="AI70" s="36"/>
      <c r="AJ70" s="36"/>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row>
    <row r="71" spans="1:70" s="35" customFormat="1" ht="14.25" customHeight="1">
      <c r="A71" s="354"/>
      <c r="B71" s="366"/>
      <c r="C71" s="366"/>
      <c r="D71" s="366"/>
      <c r="E71" s="366"/>
      <c r="F71" s="366"/>
      <c r="G71" s="366"/>
      <c r="H71" s="366"/>
      <c r="I71" s="366"/>
      <c r="J71" s="144"/>
      <c r="K71" s="144"/>
      <c r="L71" s="144"/>
      <c r="M71" s="144"/>
      <c r="N71" s="144"/>
      <c r="O71" s="36"/>
      <c r="P71" s="36"/>
      <c r="Q71" s="36"/>
      <c r="R71" s="36"/>
      <c r="S71" s="36"/>
      <c r="T71" s="36"/>
      <c r="U71" s="36"/>
      <c r="V71" s="36"/>
      <c r="W71" s="36"/>
      <c r="X71" s="36"/>
      <c r="Y71" s="36"/>
      <c r="Z71" s="36"/>
      <c r="AA71" s="36"/>
      <c r="AB71" s="36"/>
      <c r="AC71" s="36"/>
      <c r="AD71" s="36"/>
      <c r="AE71" s="36"/>
      <c r="AF71" s="36"/>
      <c r="AG71" s="36"/>
      <c r="AH71" s="36"/>
      <c r="AI71" s="36"/>
      <c r="AJ71" s="36"/>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row>
    <row r="72" spans="1:70" s="35" customFormat="1" ht="25.5" customHeight="1">
      <c r="A72" s="354"/>
      <c r="B72" s="366"/>
      <c r="C72" s="366"/>
      <c r="D72" s="366"/>
      <c r="E72" s="366"/>
      <c r="F72" s="366"/>
      <c r="G72" s="366"/>
      <c r="H72" s="366"/>
      <c r="I72" s="366"/>
      <c r="J72" s="144"/>
      <c r="K72" s="144"/>
      <c r="L72" s="144"/>
      <c r="M72" s="144"/>
      <c r="N72" s="144"/>
      <c r="O72" s="36"/>
      <c r="P72" s="36"/>
      <c r="Q72" s="36"/>
      <c r="R72" s="36"/>
      <c r="S72" s="36"/>
      <c r="T72" s="36"/>
      <c r="U72" s="36"/>
      <c r="V72" s="36"/>
      <c r="W72" s="36"/>
      <c r="X72" s="36"/>
      <c r="Y72" s="36"/>
      <c r="Z72" s="36"/>
      <c r="AA72" s="36"/>
      <c r="AB72" s="36"/>
      <c r="AC72" s="36"/>
      <c r="AD72" s="36"/>
      <c r="AE72" s="36"/>
      <c r="AF72" s="36"/>
      <c r="AG72" s="36"/>
      <c r="AH72" s="36"/>
      <c r="AI72" s="36"/>
      <c r="AJ72" s="36"/>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row>
    <row r="73" spans="1:70" s="35" customFormat="1" ht="12.75" customHeight="1">
      <c r="A73" s="354"/>
      <c r="B73" s="362"/>
      <c r="C73" s="362"/>
      <c r="D73" s="362"/>
      <c r="E73" s="362"/>
      <c r="F73" s="362"/>
      <c r="G73" s="362"/>
      <c r="H73" s="144"/>
      <c r="I73" s="144"/>
      <c r="J73" s="144"/>
      <c r="K73" s="144"/>
      <c r="L73" s="144"/>
      <c r="M73" s="144"/>
      <c r="N73" s="144"/>
      <c r="O73" s="36"/>
      <c r="P73" s="36"/>
      <c r="Q73" s="36"/>
      <c r="R73" s="36"/>
      <c r="S73" s="36"/>
      <c r="T73" s="36"/>
      <c r="U73" s="36"/>
      <c r="V73" s="36"/>
      <c r="W73" s="36"/>
      <c r="X73" s="36"/>
      <c r="Y73" s="36"/>
      <c r="Z73" s="36"/>
      <c r="AA73" s="36"/>
      <c r="AB73" s="36"/>
      <c r="AC73" s="36"/>
      <c r="AD73" s="36"/>
      <c r="AE73" s="36"/>
      <c r="AF73" s="36"/>
      <c r="AG73" s="36"/>
      <c r="AH73" s="36"/>
      <c r="AI73" s="36"/>
      <c r="AJ73" s="36"/>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row>
    <row r="74" spans="1:70" s="35" customFormat="1" ht="15" customHeight="1">
      <c r="A74" s="354"/>
      <c r="B74" s="144"/>
      <c r="C74" s="144"/>
      <c r="D74" s="144"/>
      <c r="E74" s="144"/>
      <c r="F74" s="144"/>
      <c r="G74" s="144"/>
      <c r="H74" s="144"/>
      <c r="I74" s="144"/>
      <c r="J74" s="144"/>
      <c r="K74" s="144"/>
      <c r="L74" s="144"/>
      <c r="M74" s="144"/>
      <c r="N74" s="144"/>
      <c r="O74" s="36"/>
      <c r="P74" s="36"/>
      <c r="Q74" s="36"/>
      <c r="R74" s="36"/>
      <c r="S74" s="36"/>
      <c r="T74" s="36"/>
      <c r="U74" s="36"/>
      <c r="V74" s="36"/>
      <c r="W74" s="36"/>
      <c r="X74" s="36"/>
      <c r="Y74" s="36"/>
      <c r="Z74" s="36"/>
      <c r="AA74" s="36"/>
      <c r="AB74" s="36"/>
      <c r="AC74" s="36"/>
      <c r="AD74" s="36"/>
      <c r="AE74" s="36"/>
      <c r="AF74" s="36"/>
      <c r="AG74" s="36"/>
      <c r="AH74" s="36"/>
      <c r="AI74" s="36"/>
      <c r="AJ74" s="36"/>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row>
    <row r="75" spans="1:70" s="35" customFormat="1" ht="15" customHeight="1">
      <c r="A75" s="354"/>
      <c r="B75" s="144"/>
      <c r="C75" s="144"/>
      <c r="D75" s="144"/>
      <c r="E75" s="144"/>
      <c r="F75" s="144"/>
      <c r="G75" s="144"/>
      <c r="H75" s="144"/>
      <c r="I75" s="144"/>
      <c r="J75" s="144"/>
      <c r="K75" s="144"/>
      <c r="L75" s="144"/>
      <c r="M75" s="144"/>
      <c r="N75" s="144"/>
      <c r="O75" s="36"/>
      <c r="P75" s="36"/>
      <c r="Q75" s="36"/>
      <c r="R75" s="36"/>
      <c r="S75" s="36"/>
      <c r="T75" s="36"/>
      <c r="U75" s="36"/>
      <c r="V75" s="36"/>
      <c r="W75" s="36"/>
      <c r="X75" s="36"/>
      <c r="Y75" s="36"/>
      <c r="Z75" s="36"/>
      <c r="AA75" s="36"/>
      <c r="AB75" s="36"/>
      <c r="AC75" s="36"/>
      <c r="AD75" s="36"/>
      <c r="AE75" s="36"/>
      <c r="AF75" s="36"/>
      <c r="AG75" s="36"/>
      <c r="AH75" s="36"/>
      <c r="AI75" s="36"/>
      <c r="AJ75" s="36"/>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c r="BO75" s="33"/>
      <c r="BP75" s="33"/>
      <c r="BQ75" s="33"/>
      <c r="BR75" s="33"/>
    </row>
    <row r="76" spans="1:70" s="35" customFormat="1" ht="15" customHeight="1">
      <c r="A76" s="354"/>
      <c r="B76" s="144"/>
      <c r="C76" s="144"/>
      <c r="D76" s="144"/>
      <c r="E76" s="144"/>
      <c r="F76" s="144"/>
      <c r="G76" s="144"/>
      <c r="H76" s="144"/>
      <c r="I76" s="144"/>
      <c r="J76" s="144"/>
      <c r="K76" s="144"/>
      <c r="L76" s="144"/>
      <c r="M76" s="144"/>
      <c r="N76" s="144"/>
      <c r="O76" s="36"/>
      <c r="P76" s="36"/>
      <c r="Q76" s="36"/>
      <c r="R76" s="36"/>
      <c r="S76" s="36"/>
      <c r="T76" s="36"/>
      <c r="U76" s="36"/>
      <c r="V76" s="36"/>
      <c r="W76" s="36"/>
      <c r="X76" s="36"/>
      <c r="Y76" s="36"/>
      <c r="Z76" s="36"/>
      <c r="AA76" s="36"/>
      <c r="AB76" s="36"/>
      <c r="AC76" s="36"/>
      <c r="AD76" s="36"/>
      <c r="AE76" s="36"/>
      <c r="AF76" s="36"/>
      <c r="AG76" s="36"/>
      <c r="AH76" s="36"/>
      <c r="AI76" s="36"/>
      <c r="AJ76" s="36"/>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row>
    <row r="77" spans="1:70" ht="15" customHeight="1">
      <c r="A77" s="354"/>
      <c r="B77" s="144"/>
      <c r="C77" s="144"/>
      <c r="D77" s="144"/>
      <c r="E77" s="144"/>
      <c r="F77" s="144"/>
      <c r="G77" s="144"/>
      <c r="H77" s="144"/>
      <c r="I77" s="144"/>
      <c r="J77" s="144"/>
      <c r="K77" s="144"/>
      <c r="L77" s="144"/>
      <c r="M77" s="144"/>
      <c r="N77" s="144"/>
      <c r="O77" s="36"/>
      <c r="P77" s="36"/>
      <c r="Q77" s="36"/>
      <c r="R77" s="36"/>
      <c r="S77" s="36"/>
      <c r="T77" s="36"/>
      <c r="U77" s="36"/>
      <c r="V77" s="36"/>
      <c r="W77" s="36"/>
      <c r="X77" s="36"/>
      <c r="Y77" s="36"/>
      <c r="Z77" s="36"/>
      <c r="AA77" s="36"/>
      <c r="AB77" s="36"/>
      <c r="AC77" s="36"/>
      <c r="AD77" s="36"/>
      <c r="AE77" s="36"/>
      <c r="AF77" s="36"/>
      <c r="AG77" s="36"/>
      <c r="AH77" s="36"/>
      <c r="AI77" s="36"/>
      <c r="AJ77" s="36"/>
      <c r="BH77" s="33"/>
      <c r="BI77" s="33"/>
      <c r="BJ77" s="33"/>
      <c r="BK77" s="33"/>
      <c r="BL77" s="33"/>
      <c r="BM77" s="33"/>
      <c r="BN77" s="33"/>
      <c r="BO77" s="33"/>
      <c r="BP77" s="33"/>
      <c r="BQ77" s="1"/>
      <c r="BR77" s="1"/>
    </row>
    <row r="78" spans="1:70" ht="15" customHeight="1">
      <c r="A78" s="354"/>
      <c r="B78" s="144"/>
      <c r="C78" s="220"/>
      <c r="D78" s="220"/>
      <c r="E78" s="220"/>
      <c r="F78" s="220"/>
      <c r="G78" s="144"/>
      <c r="H78" s="220"/>
      <c r="I78" s="144"/>
      <c r="J78" s="144"/>
      <c r="K78" s="144"/>
      <c r="L78" s="144"/>
      <c r="M78" s="144"/>
      <c r="N78" s="144"/>
      <c r="O78" s="36"/>
      <c r="P78" s="36"/>
      <c r="Q78" s="36"/>
      <c r="R78" s="36"/>
      <c r="S78" s="36"/>
      <c r="T78" s="36"/>
      <c r="U78" s="36"/>
      <c r="V78" s="36"/>
      <c r="W78" s="36"/>
      <c r="X78" s="36"/>
      <c r="Y78" s="36"/>
      <c r="Z78" s="36"/>
      <c r="AA78" s="36"/>
      <c r="AB78" s="36"/>
      <c r="AC78" s="36"/>
      <c r="AD78" s="36"/>
      <c r="AE78" s="36"/>
      <c r="AF78" s="36"/>
      <c r="AG78" s="36"/>
      <c r="AH78" s="36"/>
      <c r="AI78" s="36"/>
      <c r="AJ78" s="36"/>
      <c r="BH78" s="33"/>
      <c r="BI78" s="33"/>
      <c r="BJ78" s="33"/>
      <c r="BK78" s="33"/>
      <c r="BL78" s="33"/>
      <c r="BM78" s="33"/>
      <c r="BN78" s="33"/>
      <c r="BO78" s="33"/>
      <c r="BP78" s="33"/>
      <c r="BQ78" s="1"/>
      <c r="BR78" s="1"/>
    </row>
    <row r="79" spans="1:70" ht="15" customHeight="1">
      <c r="A79" s="354"/>
      <c r="B79" s="144"/>
      <c r="C79" s="144"/>
      <c r="D79" s="144"/>
      <c r="E79" s="144"/>
      <c r="F79" s="144"/>
      <c r="G79" s="144"/>
      <c r="H79" s="144"/>
      <c r="I79" s="144"/>
      <c r="J79" s="144"/>
      <c r="K79" s="144"/>
      <c r="L79" s="144"/>
      <c r="M79" s="144"/>
      <c r="N79" s="144"/>
      <c r="O79" s="36"/>
      <c r="P79" s="36"/>
      <c r="Q79" s="36"/>
      <c r="R79" s="36"/>
      <c r="S79" s="36"/>
      <c r="T79" s="36"/>
      <c r="U79" s="36"/>
      <c r="V79" s="36"/>
      <c r="W79" s="36"/>
      <c r="X79" s="36"/>
      <c r="Y79" s="36"/>
      <c r="Z79" s="36"/>
      <c r="AA79" s="36"/>
      <c r="AB79" s="36"/>
      <c r="AC79" s="36"/>
      <c r="AD79" s="36"/>
      <c r="AE79" s="36"/>
      <c r="AF79" s="36"/>
      <c r="AG79" s="36"/>
      <c r="AH79" s="36"/>
      <c r="AI79" s="36"/>
      <c r="AJ79" s="36"/>
      <c r="BH79" s="33"/>
      <c r="BI79" s="33"/>
      <c r="BJ79" s="33"/>
      <c r="BK79" s="33"/>
      <c r="BL79" s="33"/>
      <c r="BM79" s="33"/>
      <c r="BN79" s="33"/>
      <c r="BO79" s="33"/>
      <c r="BP79" s="33"/>
      <c r="BQ79" s="1"/>
      <c r="BR79" s="1"/>
    </row>
    <row r="80" spans="1:70" ht="15" customHeight="1">
      <c r="A80" s="354"/>
      <c r="B80" s="144"/>
      <c r="C80" s="144"/>
      <c r="D80" s="144"/>
      <c r="E80" s="144"/>
      <c r="F80" s="144"/>
      <c r="G80" s="144"/>
      <c r="H80" s="144"/>
      <c r="I80" s="144"/>
      <c r="J80" s="144"/>
      <c r="K80" s="144"/>
      <c r="L80" s="144"/>
      <c r="M80" s="144"/>
      <c r="N80" s="144"/>
      <c r="O80" s="36"/>
      <c r="P80" s="36"/>
      <c r="Q80" s="36"/>
      <c r="R80" s="36"/>
      <c r="S80" s="36"/>
      <c r="T80" s="36"/>
      <c r="U80" s="36"/>
      <c r="V80" s="36"/>
      <c r="W80" s="36"/>
      <c r="X80" s="36"/>
      <c r="Y80" s="36"/>
      <c r="Z80" s="36"/>
      <c r="AA80" s="36"/>
      <c r="AB80" s="36"/>
      <c r="AC80" s="36"/>
      <c r="AD80" s="36"/>
      <c r="AE80" s="36"/>
      <c r="AF80" s="36"/>
      <c r="AG80" s="36"/>
      <c r="AH80" s="36"/>
      <c r="AI80" s="36"/>
      <c r="AJ80" s="36"/>
      <c r="BH80" s="33"/>
      <c r="BI80" s="33"/>
      <c r="BJ80" s="33"/>
      <c r="BK80" s="33"/>
      <c r="BL80" s="33"/>
      <c r="BM80" s="33"/>
      <c r="BN80" s="33"/>
      <c r="BO80" s="33"/>
      <c r="BP80" s="33"/>
      <c r="BQ80" s="1"/>
      <c r="BR80" s="1"/>
    </row>
    <row r="81" spans="1:70" ht="15" customHeight="1">
      <c r="A81" s="355"/>
      <c r="B81" s="144"/>
      <c r="C81" s="144"/>
      <c r="D81" s="144"/>
      <c r="E81" s="144"/>
      <c r="F81" s="144"/>
      <c r="G81" s="144"/>
      <c r="H81" s="144"/>
      <c r="I81" s="144"/>
      <c r="J81" s="144"/>
      <c r="K81" s="144"/>
      <c r="L81" s="144"/>
      <c r="M81" s="144"/>
      <c r="N81" s="144"/>
      <c r="O81" s="36"/>
      <c r="P81" s="36"/>
      <c r="Q81" s="36"/>
      <c r="R81" s="36"/>
      <c r="S81" s="36"/>
      <c r="T81" s="36"/>
      <c r="U81" s="36"/>
      <c r="V81" s="36"/>
      <c r="W81" s="36"/>
      <c r="X81" s="36"/>
      <c r="Y81" s="36"/>
      <c r="Z81" s="36"/>
      <c r="AA81" s="36"/>
      <c r="AB81" s="36"/>
      <c r="AC81" s="36"/>
      <c r="AD81" s="36"/>
      <c r="AE81" s="36"/>
      <c r="AF81" s="36"/>
      <c r="AG81" s="36"/>
      <c r="AH81" s="36"/>
      <c r="AI81" s="36"/>
      <c r="AJ81" s="36"/>
      <c r="BH81" s="33"/>
      <c r="BI81" s="33"/>
      <c r="BJ81" s="33"/>
      <c r="BK81" s="33"/>
      <c r="BL81" s="33"/>
      <c r="BM81" s="33"/>
      <c r="BN81" s="33"/>
      <c r="BO81" s="33"/>
      <c r="BP81" s="33"/>
      <c r="BQ81" s="1"/>
      <c r="BR81" s="1"/>
    </row>
    <row r="82" spans="1:70" ht="18" customHeight="1">
      <c r="A82" s="355"/>
      <c r="B82" s="144"/>
      <c r="C82" s="144"/>
      <c r="D82" s="144"/>
      <c r="E82" s="144"/>
      <c r="F82" s="144"/>
      <c r="G82" s="144"/>
      <c r="H82" s="144"/>
      <c r="I82" s="144"/>
      <c r="J82" s="144"/>
      <c r="K82" s="144"/>
      <c r="L82" s="144"/>
      <c r="M82" s="144"/>
      <c r="N82" s="144"/>
      <c r="O82" s="36"/>
      <c r="P82" s="36"/>
      <c r="Q82" s="36"/>
      <c r="R82" s="36"/>
      <c r="S82" s="36"/>
      <c r="T82" s="36"/>
      <c r="U82" s="36"/>
      <c r="V82" s="36"/>
      <c r="W82" s="36"/>
      <c r="X82" s="36"/>
      <c r="Y82" s="36"/>
      <c r="Z82" s="36"/>
      <c r="AA82" s="36"/>
      <c r="AB82" s="36"/>
      <c r="AC82" s="36"/>
      <c r="AD82" s="36"/>
      <c r="AE82" s="36"/>
      <c r="AF82" s="36"/>
      <c r="AG82" s="36"/>
      <c r="AH82" s="36"/>
      <c r="AI82" s="36"/>
      <c r="AJ82" s="36"/>
      <c r="BH82" s="33"/>
      <c r="BI82" s="33"/>
      <c r="BJ82" s="33"/>
      <c r="BK82" s="33"/>
      <c r="BL82" s="33"/>
      <c r="BM82" s="33"/>
      <c r="BN82" s="33"/>
      <c r="BO82" s="33"/>
      <c r="BP82" s="33"/>
      <c r="BQ82" s="1"/>
      <c r="BR82" s="1"/>
    </row>
    <row r="83" spans="1:70" ht="16.5" customHeight="1">
      <c r="A83" s="354"/>
      <c r="B83" s="144"/>
      <c r="C83" s="144"/>
      <c r="D83" s="144"/>
      <c r="E83" s="144"/>
      <c r="F83" s="144"/>
      <c r="G83" s="144"/>
      <c r="H83" s="144"/>
      <c r="I83" s="144"/>
      <c r="J83" s="144"/>
      <c r="K83" s="144"/>
      <c r="L83" s="144"/>
      <c r="M83" s="144"/>
      <c r="N83" s="144"/>
      <c r="O83" s="36"/>
      <c r="P83" s="36"/>
      <c r="Q83" s="36"/>
      <c r="R83" s="36"/>
      <c r="S83" s="36"/>
      <c r="T83" s="36"/>
      <c r="U83" s="36"/>
      <c r="V83" s="36"/>
      <c r="W83" s="36"/>
      <c r="X83" s="36"/>
      <c r="Y83" s="36"/>
      <c r="Z83" s="36"/>
      <c r="AA83" s="36"/>
      <c r="AB83" s="36"/>
      <c r="AC83" s="36"/>
      <c r="AD83" s="36"/>
      <c r="AE83" s="36"/>
      <c r="AF83" s="36"/>
      <c r="AG83" s="36"/>
      <c r="AH83" s="36"/>
      <c r="AI83" s="36"/>
      <c r="AJ83" s="36"/>
      <c r="BH83" s="33"/>
      <c r="BI83" s="33"/>
      <c r="BJ83" s="33"/>
      <c r="BK83" s="33"/>
      <c r="BL83" s="33"/>
      <c r="BM83" s="33"/>
      <c r="BN83" s="33"/>
      <c r="BO83" s="33"/>
      <c r="BP83" s="33"/>
      <c r="BQ83" s="1"/>
      <c r="BR83" s="1"/>
    </row>
    <row r="84" spans="1:70" s="35" customFormat="1" ht="15" customHeight="1">
      <c r="A84" s="354"/>
      <c r="B84" s="144"/>
      <c r="C84" s="144"/>
      <c r="D84" s="144"/>
      <c r="E84" s="144"/>
      <c r="F84" s="144"/>
      <c r="G84" s="144"/>
      <c r="H84" s="144"/>
      <c r="I84" s="144"/>
      <c r="J84" s="144"/>
      <c r="K84" s="144"/>
      <c r="L84" s="144"/>
      <c r="M84" s="144"/>
      <c r="N84" s="144"/>
      <c r="O84" s="36"/>
      <c r="P84" s="36"/>
      <c r="Q84" s="36"/>
      <c r="R84" s="36"/>
      <c r="S84" s="36"/>
      <c r="T84" s="36"/>
      <c r="U84" s="36"/>
      <c r="V84" s="36"/>
      <c r="W84" s="36"/>
      <c r="X84" s="36"/>
      <c r="Y84" s="36"/>
      <c r="Z84" s="36"/>
      <c r="AA84" s="36"/>
      <c r="AB84" s="36"/>
      <c r="AC84" s="36"/>
      <c r="AD84" s="36"/>
      <c r="AE84" s="36"/>
      <c r="AF84" s="36"/>
      <c r="AG84" s="36"/>
      <c r="AH84" s="36"/>
      <c r="AI84" s="36"/>
      <c r="AJ84" s="36"/>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row>
    <row r="85" spans="1:70" s="35" customFormat="1" ht="15" customHeight="1">
      <c r="A85" s="354"/>
      <c r="B85" s="144"/>
      <c r="C85" s="144"/>
      <c r="D85" s="144"/>
      <c r="E85" s="144"/>
      <c r="F85" s="144"/>
      <c r="G85" s="144"/>
      <c r="H85" s="144"/>
      <c r="I85" s="144"/>
      <c r="J85" s="144"/>
      <c r="K85" s="144"/>
      <c r="L85" s="144"/>
      <c r="M85" s="144"/>
      <c r="N85" s="144"/>
      <c r="O85" s="36"/>
      <c r="P85" s="36"/>
      <c r="Q85" s="36"/>
      <c r="R85" s="36"/>
      <c r="S85" s="36"/>
      <c r="T85" s="36"/>
      <c r="U85" s="36"/>
      <c r="V85" s="36"/>
      <c r="W85" s="36"/>
      <c r="X85" s="36"/>
      <c r="Y85" s="36"/>
      <c r="Z85" s="36"/>
      <c r="AA85" s="36"/>
      <c r="AB85" s="36"/>
      <c r="AC85" s="36"/>
      <c r="AD85" s="36"/>
      <c r="AE85" s="36"/>
      <c r="AF85" s="36"/>
      <c r="AG85" s="36"/>
      <c r="AH85" s="36"/>
      <c r="AI85" s="36"/>
      <c r="AJ85" s="36"/>
      <c r="AK85" s="33"/>
      <c r="AL85" s="33"/>
      <c r="AM85" s="33"/>
      <c r="AN85" s="33"/>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c r="BP85" s="33"/>
      <c r="BQ85" s="33"/>
      <c r="BR85" s="33"/>
    </row>
    <row r="86" spans="1:70" s="35" customFormat="1" ht="15" customHeight="1">
      <c r="A86" s="354"/>
      <c r="B86" s="219"/>
      <c r="C86" s="219"/>
      <c r="D86" s="219"/>
      <c r="E86" s="219"/>
      <c r="F86" s="219"/>
      <c r="G86" s="219"/>
      <c r="H86" s="219"/>
      <c r="I86" s="144"/>
      <c r="J86" s="144"/>
      <c r="K86" s="144"/>
      <c r="L86" s="144"/>
      <c r="M86" s="144"/>
      <c r="N86" s="144"/>
      <c r="O86" s="36"/>
      <c r="P86" s="36"/>
      <c r="Q86" s="36"/>
      <c r="R86" s="36"/>
      <c r="S86" s="36"/>
      <c r="T86" s="36"/>
      <c r="U86" s="36"/>
      <c r="V86" s="36"/>
      <c r="W86" s="36"/>
      <c r="X86" s="36"/>
      <c r="Y86" s="36"/>
      <c r="Z86" s="36"/>
      <c r="AA86" s="36"/>
      <c r="AB86" s="36"/>
      <c r="AC86" s="36"/>
      <c r="AD86" s="36"/>
      <c r="AE86" s="36"/>
      <c r="AF86" s="36"/>
      <c r="AG86" s="36"/>
      <c r="AH86" s="36"/>
      <c r="AI86" s="36"/>
      <c r="AJ86" s="36"/>
      <c r="AK86" s="33"/>
      <c r="AL86" s="33"/>
      <c r="AM86" s="33"/>
      <c r="AN86" s="33"/>
      <c r="AO86" s="33"/>
      <c r="AP86" s="33"/>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c r="BO86" s="33"/>
      <c r="BP86" s="33"/>
      <c r="BQ86" s="33"/>
      <c r="BR86" s="33"/>
    </row>
    <row r="87" spans="1:70" s="35" customFormat="1" ht="15" customHeight="1">
      <c r="A87" s="354"/>
      <c r="B87" s="219"/>
      <c r="C87" s="219"/>
      <c r="D87" s="219"/>
      <c r="E87" s="219"/>
      <c r="F87" s="219"/>
      <c r="G87" s="219"/>
      <c r="H87" s="219"/>
      <c r="I87" s="144"/>
      <c r="J87" s="144"/>
      <c r="K87" s="144"/>
      <c r="L87" s="144"/>
      <c r="M87" s="144"/>
      <c r="N87" s="144"/>
      <c r="O87" s="36"/>
      <c r="P87" s="36"/>
      <c r="Q87" s="36"/>
      <c r="R87" s="36"/>
      <c r="S87" s="36"/>
      <c r="T87" s="36"/>
      <c r="U87" s="36"/>
      <c r="V87" s="36"/>
      <c r="W87" s="36"/>
      <c r="X87" s="36"/>
      <c r="Y87" s="36"/>
      <c r="Z87" s="36"/>
      <c r="AA87" s="36"/>
      <c r="AB87" s="36"/>
      <c r="AC87" s="36"/>
      <c r="AD87" s="36"/>
      <c r="AE87" s="36"/>
      <c r="AF87" s="36"/>
      <c r="AG87" s="36"/>
      <c r="AH87" s="36"/>
      <c r="AI87" s="36"/>
      <c r="AJ87" s="36"/>
      <c r="AK87" s="33"/>
      <c r="AL87" s="33"/>
      <c r="AM87" s="33"/>
      <c r="AN87" s="33"/>
      <c r="AO87" s="33"/>
      <c r="AP87" s="33"/>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c r="BO87" s="33"/>
      <c r="BP87" s="33"/>
      <c r="BQ87" s="33"/>
      <c r="BR87" s="33"/>
    </row>
    <row r="88" spans="1:70" s="35" customFormat="1" ht="15" customHeight="1">
      <c r="A88" s="354"/>
      <c r="B88" s="144"/>
      <c r="C88" s="144"/>
      <c r="D88" s="144"/>
      <c r="E88" s="144"/>
      <c r="F88" s="144"/>
      <c r="G88" s="144"/>
      <c r="H88" s="144"/>
      <c r="I88" s="144"/>
      <c r="J88" s="144"/>
      <c r="K88" s="144"/>
      <c r="L88" s="144"/>
      <c r="M88" s="144"/>
      <c r="N88" s="144"/>
      <c r="O88" s="36"/>
      <c r="P88" s="36"/>
      <c r="Q88" s="36"/>
      <c r="R88" s="36"/>
      <c r="S88" s="36"/>
      <c r="T88" s="36"/>
      <c r="U88" s="36"/>
      <c r="V88" s="36"/>
      <c r="W88" s="36"/>
      <c r="X88" s="36"/>
      <c r="Y88" s="36"/>
      <c r="Z88" s="36"/>
      <c r="AA88" s="36"/>
      <c r="AB88" s="36"/>
      <c r="AC88" s="36"/>
      <c r="AD88" s="36"/>
      <c r="AE88" s="36"/>
      <c r="AF88" s="36"/>
      <c r="AG88" s="36"/>
      <c r="AH88" s="36"/>
      <c r="AI88" s="36"/>
      <c r="AJ88" s="36"/>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c r="BO88" s="33"/>
      <c r="BP88" s="33"/>
      <c r="BQ88" s="33"/>
      <c r="BR88" s="33"/>
    </row>
    <row r="89" spans="1:70" s="35" customFormat="1" ht="18" customHeight="1">
      <c r="A89" s="354"/>
      <c r="B89" s="144"/>
      <c r="C89" s="144"/>
      <c r="D89" s="144"/>
      <c r="E89" s="144"/>
      <c r="F89" s="144"/>
      <c r="G89" s="144"/>
      <c r="H89" s="144"/>
      <c r="I89" s="144"/>
      <c r="J89" s="144"/>
      <c r="K89" s="144"/>
      <c r="L89" s="144"/>
      <c r="M89" s="144"/>
      <c r="N89" s="144"/>
      <c r="O89" s="36"/>
      <c r="P89" s="36"/>
      <c r="Q89" s="36"/>
      <c r="R89" s="36"/>
      <c r="S89" s="36"/>
      <c r="T89" s="36"/>
      <c r="U89" s="36"/>
      <c r="V89" s="36"/>
      <c r="W89" s="36"/>
      <c r="X89" s="36"/>
      <c r="Y89" s="36"/>
      <c r="Z89" s="36"/>
      <c r="AA89" s="36"/>
      <c r="AB89" s="36"/>
      <c r="AC89" s="36"/>
      <c r="AD89" s="36"/>
      <c r="AE89" s="36"/>
      <c r="AF89" s="36"/>
      <c r="AG89" s="36"/>
      <c r="AH89" s="36"/>
      <c r="AI89" s="36"/>
      <c r="AJ89" s="36"/>
      <c r="AK89" s="33"/>
      <c r="AL89" s="33"/>
      <c r="AM89" s="33"/>
      <c r="AN89" s="33"/>
      <c r="AO89" s="33"/>
      <c r="AP89" s="33"/>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c r="BO89" s="33"/>
      <c r="BP89" s="33"/>
      <c r="BQ89" s="33"/>
      <c r="BR89" s="33"/>
    </row>
    <row r="90" spans="1:70" s="35" customFormat="1" ht="15" customHeight="1">
      <c r="A90" s="354"/>
      <c r="B90" s="144"/>
      <c r="C90" s="144"/>
      <c r="D90" s="144"/>
      <c r="E90" s="144"/>
      <c r="F90" s="144"/>
      <c r="G90" s="144"/>
      <c r="H90" s="144"/>
      <c r="I90" s="144"/>
      <c r="J90" s="144"/>
      <c r="K90" s="144"/>
      <c r="L90" s="144"/>
      <c r="M90" s="144"/>
      <c r="N90" s="144"/>
      <c r="O90" s="36"/>
      <c r="P90" s="36"/>
      <c r="Q90" s="36"/>
      <c r="R90" s="36"/>
      <c r="S90" s="36"/>
      <c r="T90" s="36"/>
      <c r="U90" s="36"/>
      <c r="V90" s="36"/>
      <c r="W90" s="36"/>
      <c r="X90" s="36"/>
      <c r="Y90" s="36"/>
      <c r="Z90" s="36"/>
      <c r="AA90" s="36"/>
      <c r="AB90" s="36"/>
      <c r="AC90" s="36"/>
      <c r="AD90" s="36"/>
      <c r="AE90" s="36"/>
      <c r="AF90" s="36"/>
      <c r="AG90" s="36"/>
      <c r="AH90" s="36"/>
      <c r="AI90" s="36"/>
      <c r="AJ90" s="36"/>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row>
    <row r="91" spans="1:70" s="35" customFormat="1" ht="15" customHeight="1">
      <c r="A91" s="354"/>
      <c r="B91" s="144"/>
      <c r="C91" s="144"/>
      <c r="D91" s="144"/>
      <c r="E91" s="144"/>
      <c r="F91" s="144"/>
      <c r="G91" s="144"/>
      <c r="H91" s="144"/>
      <c r="I91" s="144"/>
      <c r="J91" s="144"/>
      <c r="K91" s="144"/>
      <c r="L91" s="144"/>
      <c r="M91" s="144"/>
      <c r="N91" s="144"/>
      <c r="O91" s="36"/>
      <c r="P91" s="36"/>
      <c r="Q91" s="36"/>
      <c r="R91" s="36"/>
      <c r="S91" s="36"/>
      <c r="T91" s="36"/>
      <c r="U91" s="36"/>
      <c r="V91" s="36"/>
      <c r="W91" s="36"/>
      <c r="X91" s="36"/>
      <c r="Y91" s="36"/>
      <c r="Z91" s="36"/>
      <c r="AA91" s="36"/>
      <c r="AB91" s="36"/>
      <c r="AC91" s="36"/>
      <c r="AD91" s="36"/>
      <c r="AE91" s="36"/>
      <c r="AF91" s="36"/>
      <c r="AG91" s="36"/>
      <c r="AH91" s="36"/>
      <c r="AI91" s="36"/>
      <c r="AJ91" s="36"/>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row>
    <row r="92" spans="1:70" s="35" customFormat="1" ht="15" customHeight="1">
      <c r="A92" s="144"/>
      <c r="B92" s="144"/>
      <c r="C92" s="144"/>
      <c r="D92" s="144"/>
      <c r="E92" s="144"/>
      <c r="F92" s="144"/>
      <c r="G92" s="144"/>
      <c r="H92" s="144"/>
      <c r="I92" s="144"/>
      <c r="J92" s="144"/>
      <c r="K92" s="144"/>
      <c r="L92" s="144"/>
      <c r="M92" s="144"/>
      <c r="N92" s="144"/>
      <c r="O92" s="36"/>
      <c r="P92" s="36"/>
      <c r="Q92" s="36"/>
      <c r="R92" s="36"/>
      <c r="S92" s="36"/>
      <c r="T92" s="36"/>
      <c r="U92" s="36"/>
      <c r="V92" s="36"/>
      <c r="W92" s="36"/>
      <c r="X92" s="36"/>
      <c r="Y92" s="36"/>
      <c r="Z92" s="36"/>
      <c r="AA92" s="36"/>
      <c r="AB92" s="36"/>
      <c r="AC92" s="36"/>
      <c r="AD92" s="36"/>
      <c r="AE92" s="36"/>
      <c r="AF92" s="36"/>
      <c r="AG92" s="36"/>
      <c r="AH92" s="36"/>
      <c r="AI92" s="36"/>
      <c r="AJ92" s="36"/>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row>
    <row r="93" spans="1:70" s="35" customFormat="1" ht="12.75" customHeight="1">
      <c r="A93" s="144"/>
      <c r="B93" s="144"/>
      <c r="C93" s="144"/>
      <c r="D93" s="144"/>
      <c r="E93" s="144"/>
      <c r="F93" s="144"/>
      <c r="G93" s="144"/>
      <c r="H93" s="144"/>
      <c r="I93" s="144"/>
      <c r="J93" s="144"/>
      <c r="K93" s="144"/>
      <c r="L93" s="144"/>
      <c r="M93" s="144"/>
      <c r="N93" s="144"/>
      <c r="O93" s="36"/>
      <c r="P93" s="36"/>
      <c r="Q93" s="36"/>
      <c r="R93" s="36"/>
      <c r="S93" s="36"/>
      <c r="T93" s="36"/>
      <c r="U93" s="36"/>
      <c r="V93" s="36"/>
      <c r="W93" s="36"/>
      <c r="X93" s="36"/>
      <c r="Y93" s="36"/>
      <c r="Z93" s="36"/>
      <c r="AA93" s="36"/>
      <c r="AB93" s="36"/>
      <c r="AC93" s="36"/>
      <c r="AD93" s="36"/>
      <c r="AE93" s="36"/>
      <c r="AF93" s="36"/>
      <c r="AG93" s="36"/>
      <c r="AH93" s="36"/>
      <c r="AI93" s="36"/>
      <c r="AJ93" s="36"/>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row>
    <row r="94" spans="1:70" s="35" customFormat="1" ht="12.75" customHeight="1">
      <c r="A94" s="185"/>
      <c r="B94" s="144"/>
      <c r="C94" s="144"/>
      <c r="D94" s="144"/>
      <c r="E94" s="144"/>
      <c r="F94" s="144"/>
      <c r="G94" s="144"/>
      <c r="H94" s="144"/>
      <c r="I94" s="144"/>
      <c r="J94" s="144"/>
      <c r="K94" s="144"/>
      <c r="L94" s="144"/>
      <c r="M94" s="144"/>
      <c r="N94" s="144"/>
      <c r="O94" s="36"/>
      <c r="P94" s="36"/>
      <c r="Q94" s="36"/>
      <c r="R94" s="36"/>
      <c r="S94" s="36"/>
      <c r="T94" s="36"/>
      <c r="U94" s="36"/>
      <c r="V94" s="36"/>
      <c r="W94" s="36"/>
      <c r="X94" s="36"/>
      <c r="Y94" s="36"/>
      <c r="Z94" s="36"/>
      <c r="AA94" s="36"/>
      <c r="AB94" s="36"/>
      <c r="AC94" s="36"/>
      <c r="AD94" s="36"/>
      <c r="AE94" s="36"/>
      <c r="AF94" s="36"/>
      <c r="AG94" s="36"/>
      <c r="AH94" s="36"/>
      <c r="AI94" s="36"/>
      <c r="AJ94" s="36"/>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c r="BO94" s="33"/>
      <c r="BP94" s="33"/>
      <c r="BQ94" s="33"/>
      <c r="BR94" s="33"/>
    </row>
    <row r="95" spans="1:70" s="35" customFormat="1" ht="12.75" customHeight="1">
      <c r="A95" s="185"/>
      <c r="B95" s="144"/>
      <c r="C95" s="144"/>
      <c r="D95" s="144"/>
      <c r="E95" s="144"/>
      <c r="F95" s="144"/>
      <c r="G95" s="144"/>
      <c r="H95" s="144"/>
      <c r="I95" s="144"/>
      <c r="J95" s="144"/>
      <c r="K95" s="144"/>
      <c r="L95" s="144"/>
      <c r="M95" s="144"/>
      <c r="N95" s="144"/>
      <c r="O95" s="36"/>
      <c r="P95" s="36"/>
      <c r="Q95" s="36"/>
      <c r="R95" s="36"/>
      <c r="S95" s="36"/>
      <c r="T95" s="36"/>
      <c r="U95" s="36"/>
      <c r="V95" s="36"/>
      <c r="W95" s="36"/>
      <c r="X95" s="36"/>
      <c r="Y95" s="36"/>
      <c r="Z95" s="36"/>
      <c r="AA95" s="36"/>
      <c r="AB95" s="36"/>
      <c r="AC95" s="36"/>
      <c r="AD95" s="36"/>
      <c r="AE95" s="36"/>
      <c r="AF95" s="36"/>
      <c r="AG95" s="36"/>
      <c r="AH95" s="36"/>
      <c r="AI95" s="36"/>
      <c r="AJ95" s="36"/>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row>
    <row r="96" spans="1:70" s="35" customFormat="1" ht="12.75" customHeight="1">
      <c r="A96" s="185"/>
      <c r="B96" s="144"/>
      <c r="C96" s="144"/>
      <c r="D96" s="144"/>
      <c r="E96" s="144"/>
      <c r="F96" s="144"/>
      <c r="G96" s="144"/>
      <c r="H96" s="144"/>
      <c r="I96" s="144"/>
      <c r="J96" s="144"/>
      <c r="K96" s="144"/>
      <c r="L96" s="144"/>
      <c r="M96" s="144"/>
      <c r="N96" s="144"/>
      <c r="O96" s="36"/>
      <c r="P96" s="36"/>
      <c r="Q96" s="36"/>
      <c r="R96" s="36"/>
      <c r="S96" s="36"/>
      <c r="T96" s="36"/>
      <c r="U96" s="36"/>
      <c r="V96" s="36"/>
      <c r="W96" s="36"/>
      <c r="X96" s="36"/>
      <c r="Y96" s="36"/>
      <c r="Z96" s="36"/>
      <c r="AA96" s="36"/>
      <c r="AB96" s="36"/>
      <c r="AC96" s="36"/>
      <c r="AD96" s="36"/>
      <c r="AE96" s="36"/>
      <c r="AF96" s="36"/>
      <c r="AG96" s="36"/>
      <c r="AH96" s="36"/>
      <c r="AI96" s="36"/>
      <c r="AJ96" s="36"/>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c r="BO96" s="33"/>
      <c r="BP96" s="33"/>
      <c r="BQ96" s="33"/>
      <c r="BR96" s="33"/>
    </row>
    <row r="97" spans="1:70" s="35" customFormat="1" ht="12.75" customHeight="1">
      <c r="A97" s="185"/>
      <c r="B97" s="144"/>
      <c r="C97" s="144"/>
      <c r="D97" s="144"/>
      <c r="E97" s="144"/>
      <c r="F97" s="144"/>
      <c r="G97" s="144"/>
      <c r="H97" s="144"/>
      <c r="I97" s="144"/>
      <c r="J97" s="144"/>
      <c r="K97" s="144"/>
      <c r="L97" s="144"/>
      <c r="M97" s="144"/>
      <c r="N97" s="144"/>
      <c r="O97" s="36"/>
      <c r="P97" s="36"/>
      <c r="Q97" s="36"/>
      <c r="R97" s="36"/>
      <c r="S97" s="36"/>
      <c r="T97" s="36"/>
      <c r="U97" s="36"/>
      <c r="V97" s="36"/>
      <c r="W97" s="36"/>
      <c r="X97" s="36"/>
      <c r="Y97" s="36"/>
      <c r="Z97" s="36"/>
      <c r="AA97" s="36"/>
      <c r="AB97" s="36"/>
      <c r="AC97" s="36"/>
      <c r="AD97" s="36"/>
      <c r="AE97" s="36"/>
      <c r="AF97" s="36"/>
      <c r="AG97" s="36"/>
      <c r="AH97" s="36"/>
      <c r="AI97" s="36"/>
      <c r="AJ97" s="36"/>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row>
    <row r="98" spans="1:70" s="35" customFormat="1" ht="12.75" customHeight="1">
      <c r="A98" s="185"/>
      <c r="B98" s="144"/>
      <c r="C98" s="144"/>
      <c r="D98" s="144"/>
      <c r="E98" s="144"/>
      <c r="F98" s="144"/>
      <c r="G98" s="144"/>
      <c r="H98" s="144"/>
      <c r="I98" s="144"/>
      <c r="J98" s="144"/>
      <c r="K98" s="144"/>
      <c r="L98" s="144"/>
      <c r="M98" s="144"/>
      <c r="N98" s="144"/>
      <c r="O98" s="36"/>
      <c r="P98" s="36"/>
      <c r="Q98" s="36"/>
      <c r="R98" s="36"/>
      <c r="S98" s="36"/>
      <c r="T98" s="36"/>
      <c r="U98" s="36"/>
      <c r="V98" s="36"/>
      <c r="W98" s="36"/>
      <c r="X98" s="36"/>
      <c r="Y98" s="36"/>
      <c r="Z98" s="36"/>
      <c r="AA98" s="36"/>
      <c r="AB98" s="36"/>
      <c r="AC98" s="36"/>
      <c r="AD98" s="36"/>
      <c r="AE98" s="36"/>
      <c r="AF98" s="36"/>
      <c r="AG98" s="36"/>
      <c r="AH98" s="36"/>
      <c r="AI98" s="36"/>
      <c r="AJ98" s="36"/>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row>
    <row r="99" spans="1:70" s="35" customFormat="1" ht="12.75" customHeight="1">
      <c r="A99" s="185"/>
      <c r="B99" s="144"/>
      <c r="C99" s="144"/>
      <c r="D99" s="144"/>
      <c r="E99" s="144"/>
      <c r="F99" s="144"/>
      <c r="G99" s="144"/>
      <c r="H99" s="144"/>
      <c r="I99" s="144"/>
      <c r="J99" s="144"/>
      <c r="K99" s="144"/>
      <c r="L99" s="144"/>
      <c r="M99" s="144"/>
      <c r="N99" s="144"/>
      <c r="O99" s="36"/>
      <c r="P99" s="36"/>
      <c r="Q99" s="36"/>
      <c r="R99" s="36"/>
      <c r="S99" s="36"/>
      <c r="T99" s="36"/>
      <c r="U99" s="36"/>
      <c r="V99" s="36"/>
      <c r="W99" s="36"/>
      <c r="X99" s="36"/>
      <c r="Y99" s="36"/>
      <c r="Z99" s="36"/>
      <c r="AA99" s="36"/>
      <c r="AB99" s="36"/>
      <c r="AC99" s="36"/>
      <c r="AD99" s="36"/>
      <c r="AE99" s="36"/>
      <c r="AF99" s="36"/>
      <c r="AG99" s="36"/>
      <c r="AH99" s="36"/>
      <c r="AI99" s="36"/>
      <c r="AJ99" s="36"/>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row>
    <row r="100" spans="1:70" s="35" customFormat="1" ht="12.75" customHeight="1">
      <c r="A100" s="185"/>
      <c r="B100" s="167"/>
      <c r="C100" s="144"/>
      <c r="D100" s="144"/>
      <c r="E100" s="144"/>
      <c r="F100" s="144"/>
      <c r="G100" s="144"/>
      <c r="H100" s="144"/>
      <c r="I100" s="144"/>
      <c r="J100" s="144"/>
      <c r="K100" s="144"/>
      <c r="L100" s="144"/>
      <c r="M100" s="144"/>
      <c r="N100" s="144"/>
      <c r="O100" s="36"/>
      <c r="P100" s="36"/>
      <c r="Q100" s="36"/>
      <c r="R100" s="36"/>
      <c r="S100" s="36"/>
      <c r="T100" s="36"/>
      <c r="U100" s="36"/>
      <c r="V100" s="36"/>
      <c r="W100" s="36"/>
      <c r="X100" s="36"/>
      <c r="Y100" s="36"/>
      <c r="Z100" s="36"/>
      <c r="AA100" s="36"/>
      <c r="AB100" s="36"/>
      <c r="AC100" s="36"/>
      <c r="AD100" s="36"/>
      <c r="AE100" s="36"/>
      <c r="AF100" s="36"/>
      <c r="AG100" s="36"/>
      <c r="AH100" s="36"/>
      <c r="AI100" s="36"/>
      <c r="AJ100" s="36"/>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row>
    <row r="101" spans="1:70" s="35" customFormat="1" ht="12.75" customHeight="1">
      <c r="A101" s="185"/>
      <c r="B101" s="167"/>
      <c r="C101" s="144"/>
      <c r="D101" s="144"/>
      <c r="E101" s="144"/>
      <c r="F101" s="144"/>
      <c r="G101" s="144"/>
      <c r="H101" s="144"/>
      <c r="I101" s="144"/>
      <c r="J101" s="144"/>
      <c r="K101" s="144"/>
      <c r="L101" s="144"/>
      <c r="M101" s="144"/>
      <c r="N101" s="144"/>
      <c r="O101" s="36"/>
      <c r="P101" s="36"/>
      <c r="Q101" s="36"/>
      <c r="R101" s="36"/>
      <c r="S101" s="36"/>
      <c r="T101" s="36"/>
      <c r="U101" s="36"/>
      <c r="V101" s="36"/>
      <c r="W101" s="36"/>
      <c r="X101" s="36"/>
      <c r="Y101" s="36"/>
      <c r="Z101" s="36"/>
      <c r="AA101" s="36"/>
      <c r="AB101" s="36"/>
      <c r="AC101" s="36"/>
      <c r="AD101" s="36"/>
      <c r="AE101" s="36"/>
      <c r="AF101" s="36"/>
      <c r="AG101" s="36"/>
      <c r="AH101" s="36"/>
      <c r="AI101" s="36"/>
      <c r="AJ101" s="36"/>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row>
    <row r="102" spans="1:70" s="35" customFormat="1" ht="12.75" customHeight="1">
      <c r="A102" s="185"/>
      <c r="B102" s="167"/>
      <c r="C102" s="144"/>
      <c r="D102" s="144"/>
      <c r="E102" s="144"/>
      <c r="F102" s="144"/>
      <c r="G102" s="144"/>
      <c r="H102" s="144"/>
      <c r="I102" s="144"/>
      <c r="J102" s="144"/>
      <c r="K102" s="144"/>
      <c r="L102" s="144"/>
      <c r="M102" s="144"/>
      <c r="N102" s="144"/>
      <c r="O102" s="36"/>
      <c r="P102" s="36"/>
      <c r="Q102" s="36"/>
      <c r="R102" s="36"/>
      <c r="S102" s="36"/>
      <c r="T102" s="36"/>
      <c r="U102" s="36"/>
      <c r="V102" s="36"/>
      <c r="W102" s="36"/>
      <c r="X102" s="36"/>
      <c r="Y102" s="36"/>
      <c r="Z102" s="36"/>
      <c r="AA102" s="36"/>
      <c r="AB102" s="36"/>
      <c r="AC102" s="36"/>
      <c r="AD102" s="36"/>
      <c r="AE102" s="36"/>
      <c r="AF102" s="36"/>
      <c r="AG102" s="36"/>
      <c r="AH102" s="36"/>
      <c r="AI102" s="36"/>
      <c r="AJ102" s="36"/>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row>
    <row r="103" spans="1:70" s="35" customFormat="1" ht="12.75" customHeight="1">
      <c r="A103" s="185"/>
      <c r="B103" s="144"/>
      <c r="C103" s="144"/>
      <c r="D103" s="144"/>
      <c r="E103" s="144"/>
      <c r="F103" s="144"/>
      <c r="G103" s="144"/>
      <c r="H103" s="144"/>
      <c r="I103" s="144"/>
      <c r="J103" s="144"/>
      <c r="K103" s="144"/>
      <c r="L103" s="144"/>
      <c r="M103" s="144"/>
      <c r="N103" s="144"/>
      <c r="O103" s="36"/>
      <c r="P103" s="36"/>
      <c r="Q103" s="36"/>
      <c r="R103" s="36"/>
      <c r="S103" s="36"/>
      <c r="T103" s="36"/>
      <c r="U103" s="36"/>
      <c r="V103" s="36"/>
      <c r="W103" s="36"/>
      <c r="X103" s="36"/>
      <c r="Y103" s="36"/>
      <c r="Z103" s="36"/>
      <c r="AA103" s="36"/>
      <c r="AB103" s="36"/>
      <c r="AC103" s="36"/>
      <c r="AD103" s="36"/>
      <c r="AE103" s="36"/>
      <c r="AF103" s="36"/>
      <c r="AG103" s="36"/>
      <c r="AH103" s="36"/>
      <c r="AI103" s="36"/>
      <c r="AJ103" s="36"/>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row>
    <row r="104" spans="1:70" s="35" customFormat="1" ht="12.75" customHeight="1">
      <c r="A104" s="185"/>
      <c r="B104" s="144"/>
      <c r="C104" s="144"/>
      <c r="D104" s="144"/>
      <c r="E104" s="144"/>
      <c r="F104" s="144"/>
      <c r="G104" s="144"/>
      <c r="H104" s="144"/>
      <c r="I104" s="144"/>
      <c r="J104" s="144"/>
      <c r="K104" s="144"/>
      <c r="L104" s="144"/>
      <c r="M104" s="144"/>
      <c r="N104" s="144"/>
      <c r="O104" s="36"/>
      <c r="P104" s="36"/>
      <c r="Q104" s="36"/>
      <c r="R104" s="36"/>
      <c r="S104" s="36"/>
      <c r="T104" s="36"/>
      <c r="U104" s="36"/>
      <c r="V104" s="36"/>
      <c r="W104" s="36"/>
      <c r="X104" s="36"/>
      <c r="Y104" s="36"/>
      <c r="Z104" s="36"/>
      <c r="AA104" s="36"/>
      <c r="AB104" s="36"/>
      <c r="AC104" s="36"/>
      <c r="AD104" s="36"/>
      <c r="AE104" s="36"/>
      <c r="AF104" s="36"/>
      <c r="AG104" s="36"/>
      <c r="AH104" s="36"/>
      <c r="AI104" s="36"/>
      <c r="AJ104" s="36"/>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row>
    <row r="105" spans="1:70" s="35" customFormat="1" ht="12.75" customHeight="1">
      <c r="A105" s="185"/>
      <c r="B105" s="144"/>
      <c r="C105" s="144"/>
      <c r="D105" s="144"/>
      <c r="E105" s="144"/>
      <c r="F105" s="144"/>
      <c r="G105" s="144"/>
      <c r="H105" s="144"/>
      <c r="I105" s="144"/>
      <c r="J105" s="144"/>
      <c r="K105" s="144"/>
      <c r="L105" s="144"/>
      <c r="M105" s="144"/>
      <c r="N105" s="144"/>
      <c r="O105" s="36"/>
      <c r="P105" s="36"/>
      <c r="Q105" s="36"/>
      <c r="R105" s="36"/>
      <c r="S105" s="36"/>
      <c r="T105" s="36"/>
      <c r="U105" s="36"/>
      <c r="V105" s="36"/>
      <c r="W105" s="36"/>
      <c r="X105" s="36"/>
      <c r="Y105" s="36"/>
      <c r="Z105" s="36"/>
      <c r="AA105" s="36"/>
      <c r="AB105" s="36"/>
      <c r="AC105" s="36"/>
      <c r="AD105" s="36"/>
      <c r="AE105" s="36"/>
      <c r="AF105" s="36"/>
      <c r="AG105" s="36"/>
      <c r="AH105" s="36"/>
      <c r="AI105" s="36"/>
      <c r="AJ105" s="36"/>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row>
    <row r="106" spans="1:70" s="35" customFormat="1" ht="12.75" customHeight="1">
      <c r="A106" s="185"/>
      <c r="B106" s="144"/>
      <c r="C106" s="144"/>
      <c r="D106" s="144"/>
      <c r="E106" s="144"/>
      <c r="F106" s="144"/>
      <c r="G106" s="144"/>
      <c r="H106" s="144"/>
      <c r="I106" s="144"/>
      <c r="J106" s="144"/>
      <c r="K106" s="144"/>
      <c r="L106" s="144"/>
      <c r="M106" s="144"/>
      <c r="N106" s="144"/>
      <c r="O106" s="36"/>
      <c r="P106" s="36"/>
      <c r="Q106" s="36"/>
      <c r="R106" s="36"/>
      <c r="S106" s="36"/>
      <c r="T106" s="36"/>
      <c r="U106" s="36"/>
      <c r="V106" s="36"/>
      <c r="W106" s="36"/>
      <c r="X106" s="36"/>
      <c r="Y106" s="36"/>
      <c r="Z106" s="36"/>
      <c r="AA106" s="36"/>
      <c r="AB106" s="36"/>
      <c r="AC106" s="36"/>
      <c r="AD106" s="36"/>
      <c r="AE106" s="36"/>
      <c r="AF106" s="36"/>
      <c r="AG106" s="36"/>
      <c r="AH106" s="36"/>
      <c r="AI106" s="36"/>
      <c r="AJ106" s="36"/>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row>
    <row r="107" spans="1:70" s="35" customFormat="1" ht="12.75" customHeight="1">
      <c r="A107" s="185"/>
      <c r="B107" s="468"/>
      <c r="C107" s="468"/>
      <c r="D107" s="468"/>
      <c r="E107" s="468"/>
      <c r="F107" s="468"/>
      <c r="G107" s="144"/>
      <c r="H107" s="144"/>
      <c r="I107" s="144"/>
      <c r="J107" s="144"/>
      <c r="K107" s="144"/>
      <c r="L107" s="144"/>
      <c r="M107" s="144"/>
      <c r="N107" s="144"/>
      <c r="O107" s="36"/>
      <c r="P107" s="36"/>
      <c r="Q107" s="36"/>
      <c r="R107" s="36"/>
      <c r="S107" s="36"/>
      <c r="T107" s="36"/>
      <c r="U107" s="36"/>
      <c r="V107" s="36"/>
      <c r="W107" s="36"/>
      <c r="X107" s="36"/>
      <c r="Y107" s="36"/>
      <c r="Z107" s="36"/>
      <c r="AA107" s="36"/>
      <c r="AB107" s="36"/>
      <c r="AC107" s="36"/>
      <c r="AD107" s="36"/>
      <c r="AE107" s="36"/>
      <c r="AF107" s="36"/>
      <c r="AG107" s="36"/>
      <c r="AH107" s="36"/>
      <c r="AI107" s="36"/>
      <c r="AJ107" s="36"/>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row>
    <row r="108" spans="1:70" s="35" customFormat="1" ht="12.75" customHeight="1">
      <c r="A108" s="185"/>
      <c r="B108" s="144"/>
      <c r="C108" s="144"/>
      <c r="D108" s="144"/>
      <c r="E108" s="144"/>
      <c r="F108" s="144"/>
      <c r="G108" s="144"/>
      <c r="H108" s="220"/>
      <c r="I108" s="220"/>
      <c r="J108" s="144"/>
      <c r="K108" s="144"/>
      <c r="L108" s="144"/>
      <c r="M108" s="144"/>
      <c r="N108" s="144"/>
      <c r="O108" s="36"/>
      <c r="P108" s="36"/>
      <c r="Q108" s="36"/>
      <c r="R108" s="36"/>
      <c r="S108" s="36"/>
      <c r="T108" s="36"/>
      <c r="U108" s="36"/>
      <c r="V108" s="36"/>
      <c r="W108" s="36"/>
      <c r="X108" s="36"/>
      <c r="Y108" s="36"/>
      <c r="Z108" s="36"/>
      <c r="AA108" s="36"/>
      <c r="AB108" s="36"/>
      <c r="AC108" s="36"/>
      <c r="AD108" s="36"/>
      <c r="AE108" s="36"/>
      <c r="AF108" s="36"/>
      <c r="AG108" s="36"/>
      <c r="AH108" s="36"/>
      <c r="AI108" s="36"/>
      <c r="AJ108" s="36"/>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row>
    <row r="109" spans="1:70" s="35" customFormat="1" ht="12.75" customHeight="1">
      <c r="A109" s="185"/>
      <c r="B109" s="144"/>
      <c r="C109" s="144"/>
      <c r="D109" s="144"/>
      <c r="E109" s="144"/>
      <c r="F109" s="144"/>
      <c r="G109" s="144"/>
      <c r="H109" s="220"/>
      <c r="I109" s="220"/>
      <c r="J109" s="144"/>
      <c r="K109" s="144"/>
      <c r="L109" s="144"/>
      <c r="M109" s="144"/>
      <c r="N109" s="144"/>
      <c r="O109" s="36"/>
      <c r="P109" s="36"/>
      <c r="Q109" s="36"/>
      <c r="R109" s="36"/>
      <c r="S109" s="36"/>
      <c r="T109" s="36"/>
      <c r="U109" s="36"/>
      <c r="V109" s="36"/>
      <c r="W109" s="36"/>
      <c r="X109" s="36"/>
      <c r="Y109" s="36"/>
      <c r="Z109" s="36"/>
      <c r="AA109" s="36"/>
      <c r="AB109" s="36"/>
      <c r="AC109" s="36"/>
      <c r="AD109" s="36"/>
      <c r="AE109" s="36"/>
      <c r="AF109" s="36"/>
      <c r="AG109" s="36"/>
      <c r="AH109" s="36"/>
      <c r="AI109" s="36"/>
      <c r="AJ109" s="36"/>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row>
    <row r="110" spans="1:70" s="35" customFormat="1" ht="12.75" customHeight="1">
      <c r="A110" s="185"/>
      <c r="B110" s="144"/>
      <c r="C110" s="144"/>
      <c r="D110" s="144"/>
      <c r="E110" s="144"/>
      <c r="F110" s="144"/>
      <c r="G110" s="144"/>
      <c r="H110" s="220"/>
      <c r="I110" s="220"/>
      <c r="J110" s="144"/>
      <c r="K110" s="144"/>
      <c r="L110" s="144"/>
      <c r="M110" s="144"/>
      <c r="N110" s="144"/>
      <c r="O110" s="36"/>
      <c r="P110" s="36"/>
      <c r="Q110" s="36"/>
      <c r="R110" s="36"/>
      <c r="S110" s="36"/>
      <c r="T110" s="36"/>
      <c r="U110" s="36"/>
      <c r="V110" s="36"/>
      <c r="W110" s="36"/>
      <c r="X110" s="36"/>
      <c r="Y110" s="36"/>
      <c r="Z110" s="36"/>
      <c r="AA110" s="36"/>
      <c r="AB110" s="36"/>
      <c r="AC110" s="36"/>
      <c r="AD110" s="36"/>
      <c r="AE110" s="36"/>
      <c r="AF110" s="36"/>
      <c r="AG110" s="36"/>
      <c r="AH110" s="36"/>
      <c r="AI110" s="36"/>
      <c r="AJ110" s="36"/>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row>
    <row r="111" spans="1:70" s="35" customFormat="1" ht="12.75" customHeight="1">
      <c r="A111" s="185"/>
      <c r="B111" s="144"/>
      <c r="C111" s="144"/>
      <c r="D111" s="144"/>
      <c r="E111" s="144"/>
      <c r="F111" s="144"/>
      <c r="G111" s="144"/>
      <c r="H111" s="220"/>
      <c r="I111" s="220"/>
      <c r="J111" s="144"/>
      <c r="K111" s="144"/>
      <c r="L111" s="144"/>
      <c r="M111" s="144"/>
      <c r="N111" s="144"/>
      <c r="O111" s="36"/>
      <c r="P111" s="36"/>
      <c r="Q111" s="36"/>
      <c r="R111" s="36"/>
      <c r="S111" s="36"/>
      <c r="T111" s="36"/>
      <c r="U111" s="36"/>
      <c r="V111" s="36"/>
      <c r="W111" s="36"/>
      <c r="X111" s="36"/>
      <c r="Y111" s="36"/>
      <c r="Z111" s="36"/>
      <c r="AA111" s="36"/>
      <c r="AB111" s="36"/>
      <c r="AC111" s="36"/>
      <c r="AD111" s="36"/>
      <c r="AE111" s="36"/>
      <c r="AF111" s="36"/>
      <c r="AG111" s="36"/>
      <c r="AH111" s="36"/>
      <c r="AI111" s="36"/>
      <c r="AJ111" s="36"/>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c r="BO111" s="33"/>
      <c r="BP111" s="33"/>
      <c r="BQ111" s="33"/>
      <c r="BR111" s="33"/>
    </row>
    <row r="112" spans="1:70" s="35" customFormat="1" ht="12.75" customHeight="1">
      <c r="A112" s="185"/>
      <c r="B112" s="144"/>
      <c r="C112" s="144"/>
      <c r="D112" s="144"/>
      <c r="E112" s="144"/>
      <c r="F112" s="144"/>
      <c r="G112" s="144"/>
      <c r="H112" s="220"/>
      <c r="I112" s="144"/>
      <c r="J112" s="144"/>
      <c r="K112" s="144"/>
      <c r="L112" s="144"/>
      <c r="M112" s="144"/>
      <c r="N112" s="144"/>
      <c r="O112" s="36"/>
      <c r="P112" s="36"/>
      <c r="Q112" s="36"/>
      <c r="R112" s="36"/>
      <c r="S112" s="36"/>
      <c r="T112" s="36"/>
      <c r="U112" s="36"/>
      <c r="V112" s="36"/>
      <c r="W112" s="36"/>
      <c r="X112" s="36"/>
      <c r="Y112" s="36"/>
      <c r="Z112" s="36"/>
      <c r="AA112" s="36"/>
      <c r="AB112" s="36"/>
      <c r="AC112" s="36"/>
      <c r="AD112" s="36"/>
      <c r="AE112" s="36"/>
      <c r="AF112" s="36"/>
      <c r="AG112" s="36"/>
      <c r="AH112" s="36"/>
      <c r="AI112" s="36"/>
      <c r="AJ112" s="36"/>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c r="BO112" s="33"/>
      <c r="BP112" s="33"/>
      <c r="BQ112" s="33"/>
      <c r="BR112" s="33"/>
    </row>
    <row r="113" spans="1:70" s="35" customFormat="1" ht="12.75" customHeight="1">
      <c r="A113" s="185"/>
      <c r="B113" s="145"/>
      <c r="C113" s="145"/>
      <c r="D113" s="145"/>
      <c r="E113" s="145"/>
      <c r="F113" s="145"/>
      <c r="G113" s="145"/>
      <c r="H113" s="144"/>
      <c r="I113" s="144"/>
      <c r="J113" s="144"/>
      <c r="K113" s="144"/>
      <c r="L113" s="144"/>
      <c r="M113" s="144"/>
      <c r="N113" s="144"/>
      <c r="O113" s="36"/>
      <c r="P113" s="36"/>
      <c r="Q113" s="36"/>
      <c r="R113" s="36"/>
      <c r="S113" s="36"/>
      <c r="T113" s="36"/>
      <c r="U113" s="36"/>
      <c r="V113" s="36"/>
      <c r="W113" s="36"/>
      <c r="X113" s="36"/>
      <c r="Y113" s="36"/>
      <c r="Z113" s="36"/>
      <c r="AA113" s="36"/>
      <c r="AB113" s="36"/>
      <c r="AC113" s="36"/>
      <c r="AD113" s="36"/>
      <c r="AE113" s="36"/>
      <c r="AF113" s="36"/>
      <c r="AG113" s="36"/>
      <c r="AH113" s="36"/>
      <c r="AI113" s="36"/>
      <c r="AJ113" s="36"/>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c r="BO113" s="33"/>
      <c r="BP113" s="33"/>
      <c r="BQ113" s="33"/>
      <c r="BR113" s="33"/>
    </row>
    <row r="114" spans="1:70" s="35" customFormat="1" ht="12.75" customHeight="1">
      <c r="A114" s="185"/>
      <c r="B114" s="145"/>
      <c r="C114" s="145"/>
      <c r="D114" s="145"/>
      <c r="E114" s="145"/>
      <c r="F114" s="145"/>
      <c r="G114" s="145"/>
      <c r="H114" s="144"/>
      <c r="I114" s="144"/>
      <c r="J114" s="144"/>
      <c r="K114" s="144"/>
      <c r="L114" s="144"/>
      <c r="M114" s="144"/>
      <c r="N114" s="144"/>
      <c r="O114" s="36"/>
      <c r="P114" s="36"/>
      <c r="Q114" s="36"/>
      <c r="R114" s="36"/>
      <c r="S114" s="36"/>
      <c r="T114" s="36"/>
      <c r="U114" s="36"/>
      <c r="V114" s="36"/>
      <c r="W114" s="36"/>
      <c r="X114" s="36"/>
      <c r="Y114" s="36"/>
      <c r="Z114" s="36"/>
      <c r="AA114" s="36"/>
      <c r="AB114" s="36"/>
      <c r="AC114" s="36"/>
      <c r="AD114" s="36"/>
      <c r="AE114" s="36"/>
      <c r="AF114" s="36"/>
      <c r="AG114" s="36"/>
      <c r="AH114" s="36"/>
      <c r="AI114" s="36"/>
      <c r="AJ114" s="36"/>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c r="BO114" s="33"/>
      <c r="BP114" s="33"/>
      <c r="BQ114" s="33"/>
      <c r="BR114" s="33"/>
    </row>
    <row r="115" spans="1:70" s="35" customFormat="1" ht="12.75" customHeight="1">
      <c r="A115" s="185"/>
      <c r="B115" s="145"/>
      <c r="C115" s="145"/>
      <c r="D115" s="145"/>
      <c r="E115" s="145"/>
      <c r="F115" s="145"/>
      <c r="G115" s="145"/>
      <c r="H115" s="144"/>
      <c r="I115" s="144"/>
      <c r="J115" s="144"/>
      <c r="K115" s="144"/>
      <c r="L115" s="144"/>
      <c r="M115" s="144"/>
      <c r="N115" s="144"/>
      <c r="O115" s="36"/>
      <c r="P115" s="36"/>
      <c r="Q115" s="36"/>
      <c r="R115" s="36"/>
      <c r="S115" s="36"/>
      <c r="T115" s="36"/>
      <c r="U115" s="36"/>
      <c r="V115" s="36"/>
      <c r="W115" s="36"/>
      <c r="X115" s="36"/>
      <c r="Y115" s="36"/>
      <c r="Z115" s="36"/>
      <c r="AA115" s="36"/>
      <c r="AB115" s="36"/>
      <c r="AC115" s="36"/>
      <c r="AD115" s="36"/>
      <c r="AE115" s="36"/>
      <c r="AF115" s="36"/>
      <c r="AG115" s="36"/>
      <c r="AH115" s="36"/>
      <c r="AI115" s="36"/>
      <c r="AJ115" s="36"/>
      <c r="AK115" s="33"/>
      <c r="AL115" s="33"/>
      <c r="AM115" s="33"/>
      <c r="AN115" s="33"/>
      <c r="AO115" s="33"/>
      <c r="AP115" s="33"/>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c r="BO115" s="33"/>
      <c r="BP115" s="33"/>
      <c r="BQ115" s="33"/>
      <c r="BR115" s="33"/>
    </row>
    <row r="116" spans="1:70" s="35" customFormat="1" ht="12.75" customHeight="1">
      <c r="A116" s="356"/>
      <c r="B116" s="145"/>
      <c r="C116" s="145"/>
      <c r="D116" s="145"/>
      <c r="E116" s="145"/>
      <c r="F116" s="145"/>
      <c r="G116" s="145"/>
      <c r="H116" s="144"/>
      <c r="I116" s="144"/>
      <c r="J116" s="144"/>
      <c r="K116" s="144"/>
      <c r="L116" s="144"/>
      <c r="M116" s="144"/>
      <c r="N116" s="144"/>
      <c r="O116" s="36"/>
      <c r="P116" s="36"/>
      <c r="Q116" s="36"/>
      <c r="R116" s="36"/>
      <c r="S116" s="36"/>
      <c r="T116" s="36"/>
      <c r="U116" s="36"/>
      <c r="V116" s="36"/>
      <c r="W116" s="36"/>
      <c r="X116" s="36"/>
      <c r="Y116" s="36"/>
      <c r="Z116" s="36"/>
      <c r="AA116" s="36"/>
      <c r="AB116" s="36"/>
      <c r="AC116" s="36"/>
      <c r="AD116" s="36"/>
      <c r="AE116" s="36"/>
      <c r="AF116" s="36"/>
      <c r="AG116" s="36"/>
      <c r="AH116" s="36"/>
      <c r="AI116" s="36"/>
      <c r="AJ116" s="36"/>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c r="BO116" s="33"/>
      <c r="BP116" s="33"/>
      <c r="BQ116" s="33"/>
      <c r="BR116" s="33"/>
    </row>
    <row r="117" spans="1:70" s="35" customFormat="1" ht="12.75" customHeight="1">
      <c r="A117" s="356"/>
      <c r="B117" s="145"/>
      <c r="C117" s="145"/>
      <c r="D117" s="145"/>
      <c r="E117" s="145"/>
      <c r="F117" s="145"/>
      <c r="G117" s="145"/>
      <c r="H117" s="144"/>
      <c r="I117" s="144"/>
      <c r="J117" s="144"/>
      <c r="K117" s="144"/>
      <c r="L117" s="144"/>
      <c r="M117" s="144"/>
      <c r="N117" s="144"/>
      <c r="O117" s="36"/>
      <c r="P117" s="36"/>
      <c r="Q117" s="36"/>
      <c r="R117" s="36"/>
      <c r="S117" s="36"/>
      <c r="T117" s="36"/>
      <c r="U117" s="36"/>
      <c r="V117" s="36"/>
      <c r="W117" s="36"/>
      <c r="X117" s="36"/>
      <c r="Y117" s="36"/>
      <c r="Z117" s="36"/>
      <c r="AA117" s="36"/>
      <c r="AB117" s="36"/>
      <c r="AC117" s="36"/>
      <c r="AD117" s="36"/>
      <c r="AE117" s="36"/>
      <c r="AF117" s="36"/>
      <c r="AG117" s="36"/>
      <c r="AH117" s="36"/>
      <c r="AI117" s="36"/>
      <c r="AJ117" s="36"/>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c r="BO117" s="33"/>
      <c r="BP117" s="33"/>
      <c r="BQ117" s="33"/>
      <c r="BR117" s="33"/>
    </row>
    <row r="118" spans="1:70" s="35" customFormat="1" ht="12.75" customHeight="1">
      <c r="A118" s="356"/>
      <c r="B118" s="145"/>
      <c r="C118" s="145"/>
      <c r="D118" s="145"/>
      <c r="E118" s="145"/>
      <c r="F118" s="145"/>
      <c r="G118" s="145"/>
      <c r="H118" s="145"/>
      <c r="I118" s="144"/>
      <c r="J118" s="144"/>
      <c r="K118" s="144"/>
      <c r="L118" s="144"/>
      <c r="M118" s="144"/>
      <c r="N118" s="144"/>
      <c r="O118" s="36"/>
      <c r="P118" s="36"/>
      <c r="Q118" s="36"/>
      <c r="R118" s="33"/>
      <c r="S118" s="36"/>
      <c r="T118" s="36"/>
      <c r="U118" s="36"/>
      <c r="V118" s="36"/>
      <c r="W118" s="36"/>
      <c r="X118" s="36"/>
      <c r="Y118" s="36"/>
      <c r="Z118" s="36"/>
      <c r="AA118" s="36"/>
      <c r="AB118" s="36"/>
      <c r="AC118" s="36"/>
      <c r="AD118" s="36"/>
      <c r="AE118" s="36"/>
      <c r="AF118" s="36"/>
      <c r="AG118" s="36"/>
      <c r="AH118" s="36"/>
      <c r="AI118" s="36"/>
      <c r="AJ118" s="36"/>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c r="BO118" s="33"/>
      <c r="BP118" s="33"/>
      <c r="BQ118" s="33"/>
      <c r="BR118" s="33"/>
    </row>
    <row r="119" spans="1:70" s="35" customFormat="1" ht="12.75" customHeight="1">
      <c r="A119" s="356"/>
      <c r="B119" s="145"/>
      <c r="C119" s="145"/>
      <c r="D119" s="145"/>
      <c r="E119" s="145"/>
      <c r="F119" s="145"/>
      <c r="G119" s="145"/>
      <c r="H119" s="145"/>
      <c r="I119" s="144"/>
      <c r="J119" s="145"/>
      <c r="K119" s="144"/>
      <c r="L119" s="144"/>
      <c r="M119" s="144"/>
      <c r="N119" s="144"/>
      <c r="O119" s="36"/>
      <c r="P119" s="36"/>
      <c r="Q119" s="36"/>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c r="BO119" s="33"/>
      <c r="BP119" s="33"/>
      <c r="BQ119" s="33"/>
      <c r="BR119" s="33"/>
    </row>
    <row r="120" spans="1:70" s="35" customFormat="1" ht="12.75" customHeight="1">
      <c r="A120" s="356"/>
      <c r="B120" s="145"/>
      <c r="C120" s="145"/>
      <c r="D120" s="145"/>
      <c r="E120" s="145"/>
      <c r="F120" s="145"/>
      <c r="G120" s="145"/>
      <c r="H120" s="145"/>
      <c r="I120" s="144"/>
      <c r="J120" s="182"/>
      <c r="K120" s="145"/>
      <c r="L120" s="145"/>
      <c r="M120" s="145"/>
      <c r="N120" s="144"/>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c r="BO120" s="33"/>
      <c r="BP120" s="33"/>
      <c r="BQ120" s="33"/>
      <c r="BR120" s="33"/>
    </row>
    <row r="121" spans="1:70" s="35" customFormat="1" ht="12.75" customHeight="1">
      <c r="A121" s="356"/>
      <c r="B121" s="145"/>
      <c r="C121" s="145"/>
      <c r="D121" s="145"/>
      <c r="E121" s="145"/>
      <c r="F121" s="145"/>
      <c r="G121" s="145"/>
      <c r="H121" s="145"/>
      <c r="I121" s="144"/>
      <c r="J121" s="182"/>
      <c r="K121" s="145"/>
      <c r="L121" s="145"/>
      <c r="M121" s="145"/>
      <c r="N121" s="144"/>
      <c r="O121" s="33"/>
      <c r="P121" s="33"/>
      <c r="Q121" s="33"/>
      <c r="R121" s="33"/>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c r="BO121" s="33"/>
      <c r="BP121" s="33"/>
      <c r="BQ121" s="33"/>
      <c r="BR121" s="33"/>
    </row>
    <row r="122" spans="1:70" s="35" customFormat="1" ht="12.75" customHeight="1">
      <c r="A122" s="356"/>
      <c r="B122" s="145"/>
      <c r="C122" s="145"/>
      <c r="D122" s="145"/>
      <c r="E122" s="145"/>
      <c r="F122" s="145"/>
      <c r="G122" s="145"/>
      <c r="H122" s="145"/>
      <c r="I122" s="144"/>
      <c r="J122" s="182"/>
      <c r="K122" s="145"/>
      <c r="L122" s="145"/>
      <c r="M122" s="145"/>
      <c r="N122" s="144"/>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c r="BO122" s="33"/>
      <c r="BP122" s="33"/>
      <c r="BQ122" s="33"/>
      <c r="BR122" s="33"/>
    </row>
    <row r="123" spans="1:70" s="35" customFormat="1" ht="12.75" customHeight="1">
      <c r="A123" s="356"/>
      <c r="B123" s="145"/>
      <c r="C123" s="145"/>
      <c r="D123" s="145"/>
      <c r="E123" s="145"/>
      <c r="F123" s="145"/>
      <c r="G123" s="145"/>
      <c r="H123" s="145"/>
      <c r="I123" s="181"/>
      <c r="J123" s="182"/>
      <c r="K123" s="145"/>
      <c r="L123" s="145"/>
      <c r="M123" s="145"/>
      <c r="N123" s="144"/>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c r="BO123" s="33"/>
      <c r="BP123" s="33"/>
      <c r="BQ123" s="33"/>
      <c r="BR123" s="33"/>
    </row>
    <row r="124" spans="1:70" s="35" customFormat="1" ht="12.75" customHeight="1">
      <c r="A124" s="356"/>
      <c r="B124" s="145"/>
      <c r="C124" s="145"/>
      <c r="D124" s="145"/>
      <c r="E124" s="145"/>
      <c r="F124" s="145"/>
      <c r="G124" s="145"/>
      <c r="H124" s="145"/>
      <c r="I124" s="181"/>
      <c r="J124" s="182"/>
      <c r="K124" s="145"/>
      <c r="L124" s="145"/>
      <c r="M124" s="145"/>
      <c r="N124" s="144"/>
      <c r="O124" s="33"/>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3"/>
      <c r="AY124" s="33"/>
      <c r="AZ124" s="33"/>
      <c r="BA124" s="33"/>
      <c r="BB124" s="33"/>
      <c r="BC124" s="33"/>
      <c r="BD124" s="33"/>
      <c r="BE124" s="33"/>
      <c r="BF124" s="33"/>
      <c r="BG124" s="33"/>
      <c r="BH124" s="33"/>
      <c r="BI124" s="33"/>
      <c r="BJ124" s="33"/>
      <c r="BK124" s="33"/>
      <c r="BL124" s="33"/>
      <c r="BM124" s="33"/>
      <c r="BN124" s="33"/>
      <c r="BO124" s="33"/>
      <c r="BP124" s="33"/>
      <c r="BQ124" s="33"/>
      <c r="BR124" s="33"/>
    </row>
    <row r="125" spans="1:70" s="35" customFormat="1" ht="12.75" customHeight="1">
      <c r="A125" s="356"/>
      <c r="B125" s="182"/>
      <c r="C125" s="182"/>
      <c r="D125" s="182"/>
      <c r="E125" s="182"/>
      <c r="F125" s="182"/>
      <c r="G125" s="182"/>
      <c r="H125" s="145"/>
      <c r="I125" s="181"/>
      <c r="J125" s="182"/>
      <c r="K125" s="145"/>
      <c r="L125" s="145"/>
      <c r="M125" s="145"/>
      <c r="N125" s="144"/>
      <c r="O125" s="33"/>
      <c r="P125" s="33"/>
      <c r="Q125" s="33"/>
      <c r="R125" s="33"/>
      <c r="S125" s="33"/>
      <c r="T125" s="33"/>
      <c r="U125" s="33"/>
      <c r="V125" s="33"/>
      <c r="W125" s="33"/>
      <c r="X125" s="33"/>
      <c r="Y125" s="33"/>
      <c r="Z125" s="33"/>
      <c r="AA125" s="33"/>
      <c r="AB125" s="33"/>
      <c r="AC125" s="33"/>
      <c r="AD125" s="33"/>
      <c r="AE125" s="33"/>
      <c r="AF125" s="33"/>
      <c r="AG125" s="33"/>
      <c r="AH125" s="33"/>
      <c r="AI125" s="33"/>
      <c r="AJ125" s="33"/>
      <c r="AK125" s="33"/>
      <c r="AL125" s="33"/>
      <c r="AM125" s="33"/>
      <c r="AN125" s="33"/>
      <c r="AO125" s="33"/>
      <c r="AP125" s="33"/>
      <c r="AQ125" s="33"/>
      <c r="AR125" s="33"/>
      <c r="AS125" s="33"/>
      <c r="AT125" s="33"/>
      <c r="AU125" s="33"/>
      <c r="AV125" s="33"/>
      <c r="AW125" s="33"/>
      <c r="AX125" s="33"/>
      <c r="AY125" s="33"/>
      <c r="AZ125" s="33"/>
      <c r="BA125" s="33"/>
      <c r="BB125" s="33"/>
      <c r="BC125" s="33"/>
      <c r="BD125" s="33"/>
      <c r="BE125" s="33"/>
      <c r="BF125" s="33"/>
      <c r="BG125" s="33"/>
      <c r="BH125" s="33"/>
      <c r="BI125" s="33"/>
      <c r="BJ125" s="33"/>
      <c r="BK125" s="33"/>
      <c r="BL125" s="33"/>
      <c r="BM125" s="33"/>
      <c r="BN125" s="33"/>
      <c r="BO125" s="33"/>
      <c r="BP125" s="33"/>
      <c r="BQ125" s="33"/>
      <c r="BR125" s="33"/>
    </row>
    <row r="126" spans="1:70" s="35" customFormat="1" ht="12.75" customHeight="1">
      <c r="A126" s="356"/>
      <c r="B126" s="182"/>
      <c r="C126" s="182"/>
      <c r="D126" s="182"/>
      <c r="E126" s="182"/>
      <c r="F126" s="182"/>
      <c r="G126" s="182"/>
      <c r="H126" s="145"/>
      <c r="I126" s="181"/>
      <c r="J126" s="182"/>
      <c r="K126" s="145"/>
      <c r="L126" s="145"/>
      <c r="M126" s="145"/>
      <c r="N126" s="144"/>
      <c r="O126" s="33"/>
      <c r="P126" s="33"/>
      <c r="Q126" s="33"/>
      <c r="R126" s="33"/>
      <c r="S126" s="33"/>
      <c r="T126" s="33"/>
      <c r="U126" s="33"/>
      <c r="V126" s="33"/>
      <c r="W126" s="33"/>
      <c r="X126" s="33"/>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3"/>
      <c r="AY126" s="33"/>
      <c r="AZ126" s="33"/>
      <c r="BA126" s="33"/>
      <c r="BB126" s="33"/>
      <c r="BC126" s="33"/>
      <c r="BD126" s="33"/>
      <c r="BE126" s="33"/>
      <c r="BF126" s="33"/>
      <c r="BG126" s="33"/>
      <c r="BH126" s="33"/>
      <c r="BI126" s="33"/>
      <c r="BJ126" s="33"/>
      <c r="BK126" s="33"/>
      <c r="BL126" s="33"/>
      <c r="BM126" s="33"/>
      <c r="BN126" s="33"/>
      <c r="BO126" s="33"/>
      <c r="BP126" s="33"/>
      <c r="BQ126" s="33"/>
      <c r="BR126" s="33"/>
    </row>
    <row r="127" spans="1:70" s="35" customFormat="1" ht="12.75" customHeight="1">
      <c r="A127" s="356"/>
      <c r="B127" s="182"/>
      <c r="C127" s="182"/>
      <c r="D127" s="182"/>
      <c r="E127" s="182"/>
      <c r="F127" s="182"/>
      <c r="G127" s="182"/>
      <c r="H127" s="64"/>
      <c r="I127" s="182"/>
      <c r="J127" s="182"/>
      <c r="K127" s="145"/>
      <c r="L127" s="145"/>
      <c r="M127" s="145"/>
      <c r="N127" s="145"/>
      <c r="O127" s="33"/>
      <c r="P127" s="33"/>
      <c r="Q127" s="33"/>
      <c r="R127" s="33"/>
      <c r="S127" s="33"/>
      <c r="T127" s="33"/>
      <c r="U127" s="33"/>
      <c r="V127" s="33"/>
      <c r="W127" s="33"/>
      <c r="X127" s="33"/>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3"/>
      <c r="AY127" s="33"/>
      <c r="AZ127" s="33"/>
      <c r="BA127" s="33"/>
      <c r="BB127" s="33"/>
      <c r="BC127" s="33"/>
      <c r="BD127" s="33"/>
      <c r="BE127" s="33"/>
      <c r="BF127" s="33"/>
      <c r="BG127" s="33"/>
      <c r="BH127" s="33"/>
      <c r="BI127" s="33"/>
      <c r="BJ127" s="33"/>
      <c r="BK127" s="33"/>
      <c r="BL127" s="33"/>
      <c r="BM127" s="33"/>
      <c r="BN127" s="33"/>
      <c r="BO127" s="33"/>
      <c r="BP127" s="33"/>
      <c r="BQ127" s="33"/>
      <c r="BR127" s="33"/>
    </row>
    <row r="128" spans="1:70" s="35" customFormat="1" ht="12.75" customHeight="1">
      <c r="A128" s="356"/>
      <c r="B128" s="182"/>
      <c r="C128" s="182"/>
      <c r="D128" s="182"/>
      <c r="E128" s="182"/>
      <c r="F128" s="182"/>
      <c r="G128" s="182"/>
      <c r="H128" s="64"/>
      <c r="I128" s="182"/>
      <c r="J128" s="182"/>
      <c r="K128" s="145"/>
      <c r="L128" s="145"/>
      <c r="M128" s="145"/>
      <c r="N128" s="145"/>
      <c r="O128" s="33"/>
      <c r="P128" s="33"/>
      <c r="Q128" s="33"/>
      <c r="R128" s="33"/>
      <c r="S128" s="33"/>
      <c r="T128" s="33"/>
      <c r="U128" s="33"/>
      <c r="V128" s="33"/>
      <c r="W128" s="33"/>
      <c r="X128" s="33"/>
      <c r="Y128" s="33"/>
      <c r="Z128" s="33"/>
      <c r="AA128" s="33"/>
      <c r="AB128" s="33"/>
      <c r="AC128" s="33"/>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33"/>
      <c r="BJ128" s="33"/>
      <c r="BK128" s="33"/>
      <c r="BL128" s="33"/>
      <c r="BM128" s="33"/>
      <c r="BN128" s="33"/>
      <c r="BO128" s="33"/>
      <c r="BP128" s="33"/>
      <c r="BQ128" s="33"/>
      <c r="BR128" s="33"/>
    </row>
    <row r="129" spans="1:70" s="35" customFormat="1" ht="12.75" customHeight="1">
      <c r="A129" s="356"/>
      <c r="B129" s="182"/>
      <c r="C129" s="182"/>
      <c r="D129" s="182"/>
      <c r="E129" s="182"/>
      <c r="F129" s="182"/>
      <c r="G129" s="182"/>
      <c r="H129" s="64"/>
      <c r="I129" s="182"/>
      <c r="J129" s="182"/>
      <c r="K129" s="145"/>
      <c r="L129" s="145"/>
      <c r="M129" s="145"/>
      <c r="N129" s="145"/>
      <c r="O129" s="33"/>
      <c r="P129" s="33"/>
      <c r="Q129" s="33"/>
      <c r="R129" s="33"/>
      <c r="S129" s="33"/>
      <c r="T129" s="33"/>
      <c r="U129" s="33"/>
      <c r="V129" s="33"/>
      <c r="W129" s="33"/>
      <c r="X129" s="33"/>
      <c r="Y129" s="33"/>
      <c r="Z129" s="33"/>
      <c r="AA129" s="33"/>
      <c r="AB129" s="33"/>
      <c r="AC129" s="33"/>
      <c r="AD129" s="33"/>
      <c r="AE129" s="33"/>
      <c r="AF129" s="33"/>
      <c r="AG129" s="33"/>
      <c r="AH129" s="33"/>
      <c r="AI129" s="33"/>
      <c r="AJ129" s="33"/>
      <c r="AK129" s="33"/>
      <c r="AL129" s="33"/>
      <c r="AM129" s="33"/>
      <c r="AN129" s="33"/>
      <c r="AO129" s="33"/>
      <c r="AP129" s="33"/>
      <c r="AQ129" s="33"/>
      <c r="AR129" s="33"/>
      <c r="AS129" s="33"/>
      <c r="AT129" s="33"/>
      <c r="AU129" s="33"/>
      <c r="AV129" s="33"/>
      <c r="AW129" s="33"/>
      <c r="AX129" s="33"/>
      <c r="AY129" s="33"/>
      <c r="AZ129" s="33"/>
      <c r="BA129" s="33"/>
      <c r="BB129" s="33"/>
      <c r="BC129" s="33"/>
      <c r="BD129" s="33"/>
      <c r="BE129" s="33"/>
      <c r="BF129" s="33"/>
      <c r="BG129" s="33"/>
      <c r="BH129" s="33"/>
      <c r="BI129" s="33"/>
      <c r="BJ129" s="33"/>
      <c r="BK129" s="33"/>
      <c r="BL129" s="33"/>
      <c r="BM129" s="33"/>
      <c r="BN129" s="33"/>
      <c r="BO129" s="33"/>
      <c r="BP129" s="33"/>
      <c r="BQ129" s="33"/>
      <c r="BR129" s="33"/>
    </row>
    <row r="130" spans="1:70" s="35" customFormat="1" ht="12.75" customHeight="1">
      <c r="A130" s="356"/>
      <c r="B130" s="182"/>
      <c r="C130" s="182"/>
      <c r="D130" s="182"/>
      <c r="E130" s="182"/>
      <c r="F130" s="182"/>
      <c r="G130" s="182"/>
      <c r="H130" s="64"/>
      <c r="I130" s="182"/>
      <c r="J130" s="182"/>
      <c r="K130" s="145"/>
      <c r="L130" s="145"/>
      <c r="M130" s="145"/>
      <c r="N130" s="145"/>
      <c r="O130" s="33"/>
      <c r="P130" s="33"/>
      <c r="Q130" s="33"/>
      <c r="R130" s="33"/>
      <c r="S130" s="33"/>
      <c r="T130" s="33"/>
      <c r="U130" s="33"/>
      <c r="V130" s="33"/>
      <c r="W130" s="33"/>
      <c r="X130" s="33"/>
      <c r="Y130" s="33"/>
      <c r="Z130" s="33"/>
      <c r="AA130" s="33"/>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3"/>
      <c r="AX130" s="33"/>
      <c r="AY130" s="33"/>
      <c r="AZ130" s="33"/>
      <c r="BA130" s="33"/>
      <c r="BB130" s="33"/>
      <c r="BC130" s="33"/>
      <c r="BD130" s="33"/>
      <c r="BE130" s="33"/>
      <c r="BF130" s="33"/>
      <c r="BG130" s="33"/>
      <c r="BH130" s="33"/>
      <c r="BI130" s="33"/>
      <c r="BJ130" s="33"/>
      <c r="BK130" s="33"/>
      <c r="BL130" s="33"/>
      <c r="BM130" s="33"/>
      <c r="BN130" s="33"/>
      <c r="BO130" s="33"/>
      <c r="BP130" s="33"/>
      <c r="BQ130" s="33"/>
      <c r="BR130" s="33"/>
    </row>
    <row r="131" spans="1:70" s="35" customFormat="1" ht="12.75" customHeight="1">
      <c r="A131" s="356"/>
      <c r="B131" s="182"/>
      <c r="C131" s="182"/>
      <c r="D131" s="182"/>
      <c r="E131" s="182"/>
      <c r="F131" s="182"/>
      <c r="G131" s="182"/>
      <c r="H131" s="64"/>
      <c r="I131" s="182"/>
      <c r="J131" s="182"/>
      <c r="K131" s="145"/>
      <c r="L131" s="145"/>
      <c r="M131" s="145"/>
      <c r="N131" s="145"/>
      <c r="O131" s="33"/>
      <c r="P131" s="33"/>
      <c r="Q131" s="33"/>
      <c r="R131" s="33"/>
      <c r="S131" s="33"/>
      <c r="T131" s="33"/>
      <c r="U131" s="33"/>
      <c r="V131" s="33"/>
      <c r="W131" s="33"/>
      <c r="X131" s="33"/>
      <c r="Y131" s="33"/>
      <c r="Z131" s="33"/>
      <c r="AA131" s="33"/>
      <c r="AB131" s="33"/>
      <c r="AC131" s="33"/>
      <c r="AD131" s="33"/>
      <c r="AE131" s="33"/>
      <c r="AF131" s="33"/>
      <c r="AG131" s="33"/>
      <c r="AH131" s="33"/>
      <c r="AI131" s="33"/>
      <c r="AJ131" s="33"/>
      <c r="AK131" s="33"/>
      <c r="AL131" s="33"/>
      <c r="AM131" s="33"/>
      <c r="AN131" s="33"/>
      <c r="AO131" s="33"/>
      <c r="AP131" s="33"/>
      <c r="AQ131" s="33"/>
      <c r="AR131" s="33"/>
      <c r="AS131" s="33"/>
      <c r="AT131" s="33"/>
      <c r="AU131" s="33"/>
      <c r="AV131" s="33"/>
      <c r="AW131" s="33"/>
      <c r="AX131" s="33"/>
      <c r="AY131" s="33"/>
      <c r="AZ131" s="33"/>
      <c r="BA131" s="33"/>
      <c r="BB131" s="33"/>
      <c r="BC131" s="33"/>
      <c r="BD131" s="33"/>
      <c r="BE131" s="33"/>
      <c r="BF131" s="33"/>
      <c r="BG131" s="33"/>
      <c r="BH131" s="33"/>
      <c r="BI131" s="33"/>
      <c r="BJ131" s="33"/>
      <c r="BK131" s="33"/>
      <c r="BL131" s="33"/>
      <c r="BM131" s="33"/>
      <c r="BN131" s="33"/>
      <c r="BO131" s="33"/>
      <c r="BP131" s="33"/>
      <c r="BQ131" s="33"/>
      <c r="BR131" s="33"/>
    </row>
    <row r="132" spans="1:70" s="35" customFormat="1" ht="12.75" customHeight="1">
      <c r="A132" s="356"/>
      <c r="B132" s="183"/>
      <c r="C132" s="182"/>
      <c r="D132" s="182"/>
      <c r="E132" s="182"/>
      <c r="F132" s="182"/>
      <c r="G132" s="182"/>
      <c r="H132" s="64"/>
      <c r="I132" s="182"/>
      <c r="J132" s="182"/>
      <c r="K132" s="145"/>
      <c r="L132" s="145"/>
      <c r="M132" s="145"/>
      <c r="N132" s="145"/>
      <c r="O132" s="33"/>
      <c r="P132" s="33"/>
      <c r="Q132" s="33"/>
      <c r="R132" s="33"/>
      <c r="S132" s="33"/>
      <c r="T132" s="33"/>
      <c r="U132" s="33"/>
      <c r="V132" s="33"/>
      <c r="W132" s="33"/>
      <c r="X132" s="33"/>
      <c r="Y132" s="33"/>
      <c r="Z132" s="33"/>
      <c r="AA132" s="33"/>
      <c r="AB132" s="33"/>
      <c r="AC132" s="33"/>
      <c r="AD132" s="33"/>
      <c r="AE132" s="33"/>
      <c r="AF132" s="33"/>
      <c r="AG132" s="33"/>
      <c r="AH132" s="33"/>
      <c r="AI132" s="33"/>
      <c r="AJ132" s="33"/>
      <c r="AK132" s="33"/>
      <c r="AL132" s="33"/>
      <c r="AM132" s="33"/>
      <c r="AN132" s="33"/>
      <c r="AO132" s="33"/>
      <c r="AP132" s="33"/>
      <c r="AQ132" s="33"/>
      <c r="AR132" s="33"/>
      <c r="AS132" s="33"/>
      <c r="AT132" s="33"/>
      <c r="AU132" s="33"/>
      <c r="AV132" s="33"/>
      <c r="AW132" s="33"/>
      <c r="AX132" s="33"/>
      <c r="AY132" s="33"/>
      <c r="AZ132" s="33"/>
      <c r="BA132" s="33"/>
      <c r="BB132" s="33"/>
      <c r="BC132" s="33"/>
      <c r="BD132" s="33"/>
      <c r="BE132" s="33"/>
      <c r="BF132" s="33"/>
      <c r="BG132" s="33"/>
      <c r="BH132" s="33"/>
      <c r="BI132" s="33"/>
      <c r="BJ132" s="33"/>
      <c r="BK132" s="33"/>
      <c r="BL132" s="33"/>
      <c r="BM132" s="33"/>
      <c r="BN132" s="33"/>
      <c r="BO132" s="33"/>
      <c r="BP132" s="33"/>
      <c r="BQ132" s="33"/>
      <c r="BR132" s="33"/>
    </row>
    <row r="133" spans="1:70" s="35" customFormat="1" ht="12.75" customHeight="1">
      <c r="A133" s="356"/>
      <c r="B133" s="182"/>
      <c r="C133" s="182"/>
      <c r="D133" s="182"/>
      <c r="E133" s="182"/>
      <c r="F133" s="182"/>
      <c r="G133" s="182"/>
      <c r="H133" s="64"/>
      <c r="I133" s="182"/>
      <c r="J133" s="182"/>
      <c r="K133" s="145"/>
      <c r="L133" s="145"/>
      <c r="M133" s="145"/>
      <c r="N133" s="145"/>
      <c r="O133" s="33"/>
      <c r="P133" s="33"/>
      <c r="Q133" s="33"/>
      <c r="R133" s="33"/>
      <c r="S133" s="33"/>
      <c r="T133" s="33"/>
      <c r="U133" s="33"/>
      <c r="V133" s="33"/>
      <c r="W133" s="33"/>
      <c r="X133" s="33"/>
      <c r="Y133" s="33"/>
      <c r="Z133" s="33"/>
      <c r="AA133" s="33"/>
      <c r="AB133" s="33"/>
      <c r="AC133" s="33"/>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33"/>
      <c r="BF133" s="33"/>
      <c r="BG133" s="33"/>
      <c r="BH133" s="33"/>
      <c r="BI133" s="33"/>
      <c r="BJ133" s="33"/>
      <c r="BK133" s="33"/>
      <c r="BL133" s="33"/>
      <c r="BM133" s="33"/>
      <c r="BN133" s="33"/>
      <c r="BO133" s="33"/>
      <c r="BP133" s="33"/>
      <c r="BQ133" s="33"/>
      <c r="BR133" s="33"/>
    </row>
    <row r="134" spans="1:70" s="35" customFormat="1" ht="12.75" customHeight="1">
      <c r="A134" s="356"/>
      <c r="B134" s="182"/>
      <c r="C134" s="182"/>
      <c r="D134" s="182"/>
      <c r="E134" s="182"/>
      <c r="F134" s="182"/>
      <c r="G134" s="182"/>
      <c r="H134" s="64"/>
      <c r="I134" s="182"/>
      <c r="J134" s="182"/>
      <c r="K134" s="145"/>
      <c r="L134" s="145"/>
      <c r="M134" s="145"/>
      <c r="N134" s="145"/>
      <c r="O134" s="33"/>
      <c r="P134" s="33"/>
      <c r="Q134" s="33"/>
      <c r="R134" s="33"/>
      <c r="S134" s="33"/>
      <c r="T134" s="33"/>
      <c r="U134" s="33"/>
      <c r="V134" s="33"/>
      <c r="W134" s="33"/>
      <c r="X134" s="33"/>
      <c r="Y134" s="33"/>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3"/>
      <c r="AY134" s="33"/>
      <c r="AZ134" s="33"/>
      <c r="BA134" s="33"/>
      <c r="BB134" s="33"/>
      <c r="BC134" s="33"/>
      <c r="BD134" s="33"/>
      <c r="BE134" s="33"/>
      <c r="BF134" s="33"/>
      <c r="BG134" s="33"/>
      <c r="BH134" s="33"/>
      <c r="BI134" s="33"/>
      <c r="BJ134" s="33"/>
      <c r="BK134" s="33"/>
      <c r="BL134" s="33"/>
      <c r="BM134" s="33"/>
      <c r="BN134" s="33"/>
      <c r="BO134" s="33"/>
      <c r="BP134" s="33"/>
      <c r="BQ134" s="33"/>
      <c r="BR134" s="33"/>
    </row>
    <row r="135" spans="1:70" s="35" customFormat="1" ht="12.75" customHeight="1">
      <c r="A135" s="356"/>
      <c r="B135" s="182"/>
      <c r="C135" s="182"/>
      <c r="D135" s="182"/>
      <c r="E135" s="182"/>
      <c r="F135" s="182"/>
      <c r="G135" s="182"/>
      <c r="H135" s="64"/>
      <c r="I135" s="182"/>
      <c r="J135" s="69"/>
      <c r="K135" s="145"/>
      <c r="L135" s="145"/>
      <c r="M135" s="145"/>
      <c r="N135" s="145"/>
      <c r="O135" s="33"/>
      <c r="P135" s="33"/>
      <c r="Q135" s="33"/>
      <c r="R135" s="33"/>
      <c r="S135" s="33"/>
      <c r="T135" s="33"/>
      <c r="U135" s="33"/>
      <c r="V135" s="33"/>
      <c r="W135" s="33"/>
      <c r="X135" s="33"/>
      <c r="Y135" s="33"/>
      <c r="Z135" s="33"/>
      <c r="AA135" s="33"/>
      <c r="AB135" s="33"/>
      <c r="AC135" s="33"/>
      <c r="AD135" s="33"/>
      <c r="AE135" s="33"/>
      <c r="AF135" s="33"/>
      <c r="AG135" s="33"/>
      <c r="AH135" s="33"/>
      <c r="AI135" s="33"/>
      <c r="AJ135" s="33"/>
      <c r="AK135" s="33"/>
      <c r="AL135" s="33"/>
      <c r="AM135" s="33"/>
      <c r="AN135" s="33"/>
      <c r="AO135" s="33"/>
      <c r="AP135" s="33"/>
      <c r="AQ135" s="33"/>
      <c r="AR135" s="33"/>
      <c r="AS135" s="33"/>
      <c r="AT135" s="33"/>
      <c r="AU135" s="33"/>
      <c r="AV135" s="33"/>
      <c r="AW135" s="33"/>
      <c r="AX135" s="33"/>
      <c r="AY135" s="33"/>
      <c r="AZ135" s="33"/>
      <c r="BA135" s="33"/>
      <c r="BB135" s="33"/>
      <c r="BC135" s="33"/>
      <c r="BD135" s="33"/>
      <c r="BE135" s="33"/>
      <c r="BF135" s="33"/>
      <c r="BG135" s="33"/>
      <c r="BH135" s="33"/>
      <c r="BI135" s="33"/>
      <c r="BJ135" s="33"/>
      <c r="BK135" s="33"/>
      <c r="BL135" s="33"/>
      <c r="BM135" s="33"/>
      <c r="BN135" s="33"/>
      <c r="BO135" s="33"/>
      <c r="BP135" s="33"/>
      <c r="BQ135" s="33"/>
      <c r="BR135" s="33"/>
    </row>
    <row r="136" spans="1:70" s="35" customFormat="1" ht="12.75" customHeight="1">
      <c r="A136" s="356"/>
      <c r="B136" s="182"/>
      <c r="C136" s="182"/>
      <c r="D136" s="182"/>
      <c r="E136" s="182"/>
      <c r="F136" s="182"/>
      <c r="G136" s="182"/>
      <c r="H136" s="64"/>
      <c r="I136" s="182"/>
      <c r="J136" s="69"/>
      <c r="K136" s="33"/>
      <c r="L136" s="33"/>
      <c r="M136" s="33"/>
      <c r="N136" s="145"/>
      <c r="O136" s="33"/>
      <c r="P136" s="33"/>
      <c r="Q136" s="33"/>
      <c r="R136" s="33"/>
      <c r="S136" s="33"/>
      <c r="T136" s="33"/>
      <c r="U136" s="33"/>
      <c r="V136" s="33"/>
      <c r="W136" s="33"/>
      <c r="X136" s="33"/>
      <c r="Y136" s="33"/>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c r="BM136" s="33"/>
      <c r="BN136" s="33"/>
      <c r="BO136" s="33"/>
      <c r="BP136" s="33"/>
      <c r="BQ136" s="33"/>
      <c r="BR136" s="33"/>
    </row>
    <row r="137" spans="1:70" s="35" customFormat="1" ht="12.75" customHeight="1">
      <c r="A137" s="356"/>
      <c r="B137" s="182"/>
      <c r="C137" s="182"/>
      <c r="D137" s="182"/>
      <c r="E137" s="182"/>
      <c r="F137" s="182"/>
      <c r="G137" s="182"/>
      <c r="H137" s="64"/>
      <c r="I137" s="182"/>
      <c r="J137" s="69"/>
      <c r="K137" s="33"/>
      <c r="L137" s="33"/>
      <c r="M137" s="33"/>
      <c r="N137" s="145"/>
      <c r="O137" s="33"/>
      <c r="P137" s="33"/>
      <c r="Q137" s="33"/>
      <c r="R137" s="33"/>
      <c r="S137" s="33"/>
      <c r="T137" s="33"/>
      <c r="U137" s="33"/>
      <c r="V137" s="33"/>
      <c r="W137" s="33"/>
      <c r="X137" s="33"/>
      <c r="Y137" s="33"/>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3"/>
      <c r="AY137" s="33"/>
      <c r="AZ137" s="33"/>
      <c r="BA137" s="33"/>
      <c r="BB137" s="33"/>
      <c r="BC137" s="33"/>
      <c r="BD137" s="33"/>
      <c r="BE137" s="33"/>
      <c r="BF137" s="33"/>
      <c r="BG137" s="33"/>
      <c r="BH137" s="33"/>
      <c r="BI137" s="33"/>
      <c r="BJ137" s="33"/>
      <c r="BK137" s="33"/>
      <c r="BL137" s="33"/>
      <c r="BM137" s="33"/>
      <c r="BN137" s="33"/>
      <c r="BO137" s="33"/>
      <c r="BP137" s="33"/>
      <c r="BQ137" s="33"/>
      <c r="BR137" s="33"/>
    </row>
    <row r="138" spans="1:70" s="35" customFormat="1" ht="12.75" customHeight="1">
      <c r="A138" s="356"/>
      <c r="B138" s="182"/>
      <c r="C138" s="182"/>
      <c r="D138" s="182"/>
      <c r="E138" s="182"/>
      <c r="F138" s="182"/>
      <c r="G138" s="182"/>
      <c r="H138" s="64"/>
      <c r="I138" s="182"/>
      <c r="J138" s="69"/>
      <c r="K138" s="33"/>
      <c r="L138" s="33"/>
      <c r="M138" s="33"/>
      <c r="N138" s="145"/>
      <c r="O138" s="33"/>
      <c r="P138" s="33"/>
      <c r="Q138" s="33"/>
      <c r="R138" s="33"/>
      <c r="S138" s="33"/>
      <c r="T138" s="33"/>
      <c r="U138" s="33"/>
      <c r="V138" s="33"/>
      <c r="W138" s="33"/>
      <c r="X138" s="33"/>
      <c r="Y138" s="33"/>
      <c r="Z138" s="33"/>
      <c r="AA138" s="33"/>
      <c r="AB138" s="33"/>
      <c r="AC138" s="33"/>
      <c r="AD138" s="33"/>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33"/>
      <c r="BI138" s="33"/>
      <c r="BJ138" s="33"/>
      <c r="BK138" s="33"/>
      <c r="BL138" s="33"/>
      <c r="BM138" s="33"/>
      <c r="BN138" s="33"/>
      <c r="BO138" s="33"/>
      <c r="BP138" s="33"/>
      <c r="BQ138" s="33"/>
      <c r="BR138" s="33"/>
    </row>
    <row r="139" spans="1:70" s="35" customFormat="1" ht="12.75" customHeight="1">
      <c r="A139" s="356"/>
      <c r="B139" s="182"/>
      <c r="C139" s="182"/>
      <c r="D139" s="182"/>
      <c r="E139" s="182"/>
      <c r="F139" s="182"/>
      <c r="G139" s="182"/>
      <c r="H139" s="64"/>
      <c r="I139" s="182"/>
      <c r="J139" s="69"/>
      <c r="K139" s="33"/>
      <c r="L139" s="33"/>
      <c r="M139" s="33"/>
      <c r="N139" s="145"/>
      <c r="O139" s="33"/>
      <c r="P139" s="33"/>
      <c r="Q139" s="33"/>
      <c r="R139" s="33"/>
      <c r="S139" s="33"/>
      <c r="T139" s="33"/>
      <c r="U139" s="33"/>
      <c r="V139" s="33"/>
      <c r="W139" s="33"/>
      <c r="X139" s="33"/>
      <c r="Y139" s="33"/>
      <c r="Z139" s="33"/>
      <c r="AA139" s="33"/>
      <c r="AB139" s="33"/>
      <c r="AC139" s="33"/>
      <c r="AD139" s="33"/>
      <c r="AE139" s="33"/>
      <c r="AF139" s="33"/>
      <c r="AG139" s="33"/>
      <c r="AH139" s="33"/>
      <c r="AI139" s="33"/>
      <c r="AJ139" s="33"/>
      <c r="AK139" s="33"/>
      <c r="AL139" s="33"/>
      <c r="AM139" s="33"/>
      <c r="AN139" s="33"/>
      <c r="AO139" s="33"/>
      <c r="AP139" s="33"/>
      <c r="AQ139" s="33"/>
      <c r="AR139" s="33"/>
      <c r="AS139" s="33"/>
      <c r="AT139" s="33"/>
      <c r="AU139" s="33"/>
      <c r="AV139" s="33"/>
      <c r="AW139" s="33"/>
      <c r="AX139" s="33"/>
      <c r="AY139" s="33"/>
      <c r="AZ139" s="33"/>
      <c r="BA139" s="33"/>
      <c r="BB139" s="33"/>
      <c r="BC139" s="33"/>
      <c r="BD139" s="33"/>
      <c r="BE139" s="33"/>
      <c r="BF139" s="33"/>
      <c r="BG139" s="33"/>
      <c r="BH139" s="33"/>
      <c r="BI139" s="33"/>
      <c r="BJ139" s="33"/>
      <c r="BK139" s="33"/>
      <c r="BL139" s="33"/>
      <c r="BM139" s="33"/>
      <c r="BN139" s="33"/>
      <c r="BO139" s="33"/>
      <c r="BP139" s="33"/>
      <c r="BQ139" s="33"/>
      <c r="BR139" s="33"/>
    </row>
    <row r="140" spans="1:70" s="35" customFormat="1" ht="12.75" customHeight="1">
      <c r="A140" s="356"/>
      <c r="B140" s="182"/>
      <c r="C140" s="182"/>
      <c r="D140" s="182"/>
      <c r="E140" s="182"/>
      <c r="F140" s="182"/>
      <c r="G140" s="182"/>
      <c r="H140" s="64"/>
      <c r="I140" s="182"/>
      <c r="J140" s="69"/>
      <c r="K140" s="33"/>
      <c r="L140" s="33"/>
      <c r="M140" s="33"/>
      <c r="N140" s="145"/>
      <c r="O140" s="33"/>
      <c r="P140" s="33"/>
      <c r="Q140" s="33"/>
      <c r="R140" s="33"/>
      <c r="S140" s="33"/>
      <c r="T140" s="33"/>
      <c r="U140" s="33"/>
      <c r="V140" s="33"/>
      <c r="W140" s="33"/>
      <c r="X140" s="33"/>
      <c r="Y140" s="33"/>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c r="BO140" s="33"/>
      <c r="BP140" s="33"/>
      <c r="BQ140" s="33"/>
      <c r="BR140" s="33"/>
    </row>
    <row r="141" spans="1:70" s="35" customFormat="1" ht="12.75" customHeight="1">
      <c r="A141" s="356"/>
      <c r="B141" s="182"/>
      <c r="C141" s="182"/>
      <c r="D141" s="182"/>
      <c r="E141" s="182"/>
      <c r="F141" s="182"/>
      <c r="G141" s="182"/>
      <c r="H141" s="64"/>
      <c r="I141" s="182"/>
      <c r="J141" s="69"/>
      <c r="K141" s="33"/>
      <c r="L141" s="33"/>
      <c r="M141" s="33"/>
      <c r="N141" s="145"/>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c r="BO141" s="33"/>
      <c r="BP141" s="33"/>
      <c r="BQ141" s="33"/>
      <c r="BR141" s="33"/>
    </row>
    <row r="142" spans="1:70" s="35" customFormat="1" ht="12.75" customHeight="1">
      <c r="A142" s="356"/>
      <c r="B142" s="182"/>
      <c r="C142" s="182"/>
      <c r="D142" s="182"/>
      <c r="E142" s="182"/>
      <c r="F142" s="182"/>
      <c r="G142" s="182"/>
      <c r="H142" s="64"/>
      <c r="I142" s="182"/>
      <c r="J142" s="69"/>
      <c r="K142" s="33"/>
      <c r="L142" s="33"/>
      <c r="M142" s="33"/>
      <c r="N142" s="145"/>
      <c r="O142" s="33"/>
      <c r="P142" s="33"/>
      <c r="Q142" s="33"/>
      <c r="R142" s="33"/>
      <c r="S142" s="33"/>
      <c r="T142" s="33"/>
      <c r="U142" s="33"/>
      <c r="V142" s="33"/>
      <c r="W142" s="33"/>
      <c r="X142" s="33"/>
      <c r="Y142" s="33"/>
      <c r="Z142" s="33"/>
      <c r="AA142" s="33"/>
      <c r="AB142" s="33"/>
      <c r="AC142" s="33"/>
      <c r="AD142" s="33"/>
      <c r="AE142" s="33"/>
      <c r="AF142" s="33"/>
      <c r="AG142" s="33"/>
      <c r="AH142" s="33"/>
      <c r="AI142" s="33"/>
      <c r="AJ142" s="33"/>
      <c r="AK142" s="33"/>
      <c r="AL142" s="33"/>
      <c r="AM142" s="33"/>
      <c r="AN142" s="33"/>
      <c r="AO142" s="33"/>
      <c r="AP142" s="33"/>
      <c r="AQ142" s="33"/>
      <c r="AR142" s="33"/>
      <c r="AS142" s="33"/>
      <c r="AT142" s="33"/>
      <c r="AU142" s="33"/>
      <c r="AV142" s="33"/>
      <c r="AW142" s="33"/>
      <c r="AX142" s="33"/>
      <c r="AY142" s="33"/>
      <c r="AZ142" s="33"/>
      <c r="BA142" s="33"/>
      <c r="BB142" s="33"/>
      <c r="BC142" s="33"/>
      <c r="BD142" s="33"/>
      <c r="BE142" s="33"/>
      <c r="BF142" s="33"/>
      <c r="BG142" s="33"/>
      <c r="BH142" s="33"/>
      <c r="BI142" s="33"/>
      <c r="BJ142" s="33"/>
      <c r="BK142" s="33"/>
      <c r="BL142" s="33"/>
      <c r="BM142" s="33"/>
      <c r="BN142" s="33"/>
      <c r="BO142" s="33"/>
      <c r="BP142" s="33"/>
      <c r="BQ142" s="33"/>
      <c r="BR142" s="33"/>
    </row>
    <row r="143" spans="1:70" s="35" customFormat="1" ht="12.75" customHeight="1">
      <c r="A143" s="356"/>
      <c r="B143" s="182"/>
      <c r="C143" s="182"/>
      <c r="D143" s="182"/>
      <c r="E143" s="182"/>
      <c r="F143" s="182"/>
      <c r="G143" s="182"/>
      <c r="H143" s="64"/>
      <c r="I143" s="182"/>
      <c r="J143" s="69"/>
      <c r="K143" s="33"/>
      <c r="L143" s="33"/>
      <c r="M143" s="33"/>
      <c r="N143" s="33"/>
      <c r="O143" s="33"/>
      <c r="P143" s="33"/>
      <c r="Q143" s="33"/>
      <c r="R143" s="33"/>
      <c r="S143" s="33"/>
      <c r="T143" s="33"/>
      <c r="U143" s="33"/>
      <c r="V143" s="33"/>
      <c r="W143" s="33"/>
      <c r="X143" s="33"/>
      <c r="Y143" s="33"/>
      <c r="Z143" s="33"/>
      <c r="AA143" s="33"/>
      <c r="AB143" s="33"/>
      <c r="AC143" s="33"/>
      <c r="AD143" s="33"/>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33"/>
      <c r="BF143" s="33"/>
      <c r="BG143" s="33"/>
      <c r="BH143" s="33"/>
      <c r="BI143" s="33"/>
      <c r="BJ143" s="33"/>
      <c r="BK143" s="33"/>
      <c r="BL143" s="33"/>
      <c r="BM143" s="33"/>
      <c r="BN143" s="33"/>
      <c r="BO143" s="33"/>
      <c r="BP143" s="33"/>
      <c r="BQ143" s="33"/>
      <c r="BR143" s="33"/>
    </row>
    <row r="144" spans="1:70" s="35" customFormat="1" ht="12.75" customHeight="1">
      <c r="A144" s="356"/>
      <c r="B144" s="182"/>
      <c r="C144" s="182"/>
      <c r="D144" s="182"/>
      <c r="E144" s="182"/>
      <c r="F144" s="182"/>
      <c r="G144" s="182"/>
      <c r="H144" s="64"/>
      <c r="I144" s="182"/>
      <c r="J144" s="69"/>
      <c r="K144" s="33"/>
      <c r="L144" s="33"/>
      <c r="M144" s="33"/>
      <c r="N144" s="33"/>
      <c r="O144" s="33"/>
      <c r="P144" s="33"/>
      <c r="Q144" s="33"/>
      <c r="R144" s="33"/>
      <c r="S144" s="33"/>
      <c r="T144" s="33"/>
      <c r="U144" s="33"/>
      <c r="V144" s="33"/>
      <c r="W144" s="33"/>
      <c r="X144" s="33"/>
      <c r="Y144" s="33"/>
      <c r="Z144" s="33"/>
      <c r="AA144" s="33"/>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3"/>
      <c r="AX144" s="33"/>
      <c r="AY144" s="33"/>
      <c r="AZ144" s="33"/>
      <c r="BA144" s="33"/>
      <c r="BB144" s="33"/>
      <c r="BC144" s="33"/>
      <c r="BD144" s="33"/>
      <c r="BE144" s="33"/>
      <c r="BF144" s="33"/>
      <c r="BG144" s="33"/>
      <c r="BH144" s="33"/>
      <c r="BI144" s="33"/>
      <c r="BJ144" s="33"/>
      <c r="BK144" s="33"/>
      <c r="BL144" s="33"/>
      <c r="BM144" s="33"/>
      <c r="BN144" s="33"/>
      <c r="BO144" s="33"/>
      <c r="BP144" s="33"/>
      <c r="BQ144" s="33"/>
      <c r="BR144" s="33"/>
    </row>
    <row r="145" spans="1:70" s="35" customFormat="1" ht="12.75" customHeight="1">
      <c r="A145" s="356"/>
      <c r="B145" s="182"/>
      <c r="C145" s="182"/>
      <c r="D145" s="182"/>
      <c r="E145" s="182"/>
      <c r="F145" s="182"/>
      <c r="G145" s="182"/>
      <c r="H145" s="64"/>
      <c r="I145" s="182"/>
      <c r="J145" s="69"/>
      <c r="K145" s="33"/>
      <c r="L145" s="33"/>
      <c r="M145" s="33"/>
      <c r="N145" s="33"/>
      <c r="O145" s="33"/>
      <c r="P145" s="33"/>
      <c r="Q145" s="33"/>
      <c r="R145" s="33"/>
      <c r="S145" s="33"/>
      <c r="T145" s="33"/>
      <c r="U145" s="33"/>
      <c r="V145" s="33"/>
      <c r="W145" s="33"/>
      <c r="X145" s="33"/>
      <c r="Y145" s="33"/>
      <c r="Z145" s="33"/>
      <c r="AA145" s="33"/>
      <c r="AB145" s="33"/>
      <c r="AC145" s="33"/>
      <c r="AD145" s="33"/>
      <c r="AE145" s="33"/>
      <c r="AF145" s="33"/>
      <c r="AG145" s="33"/>
      <c r="AH145" s="33"/>
      <c r="AI145" s="33"/>
      <c r="AJ145" s="33"/>
      <c r="AK145" s="33"/>
      <c r="AL145" s="33"/>
      <c r="AM145" s="33"/>
      <c r="AN145" s="33"/>
      <c r="AO145" s="33"/>
      <c r="AP145" s="33"/>
      <c r="AQ145" s="33"/>
      <c r="AR145" s="33"/>
      <c r="AS145" s="33"/>
      <c r="AT145" s="33"/>
      <c r="AU145" s="33"/>
      <c r="AV145" s="33"/>
      <c r="AW145" s="33"/>
      <c r="AX145" s="33"/>
      <c r="AY145" s="33"/>
      <c r="AZ145" s="33"/>
      <c r="BA145" s="33"/>
      <c r="BB145" s="33"/>
      <c r="BC145" s="33"/>
      <c r="BD145" s="33"/>
      <c r="BE145" s="33"/>
      <c r="BF145" s="33"/>
      <c r="BG145" s="33"/>
      <c r="BH145" s="33"/>
      <c r="BI145" s="33"/>
      <c r="BJ145" s="33"/>
      <c r="BK145" s="33"/>
      <c r="BL145" s="33"/>
      <c r="BM145" s="33"/>
      <c r="BN145" s="33"/>
      <c r="BO145" s="33"/>
      <c r="BP145" s="33"/>
      <c r="BQ145" s="33"/>
      <c r="BR145" s="33"/>
    </row>
    <row r="146" spans="1:70" s="35" customFormat="1" ht="12.75" customHeight="1">
      <c r="A146" s="356"/>
      <c r="B146" s="182"/>
      <c r="C146" s="182"/>
      <c r="D146" s="182"/>
      <c r="E146" s="182"/>
      <c r="F146" s="182"/>
      <c r="G146" s="182"/>
      <c r="H146" s="64"/>
      <c r="I146" s="182"/>
      <c r="J146" s="69"/>
      <c r="K146" s="33"/>
      <c r="L146" s="33"/>
      <c r="M146" s="33"/>
      <c r="N146" s="33"/>
      <c r="O146" s="33"/>
      <c r="P146" s="33"/>
      <c r="Q146" s="33"/>
      <c r="R146" s="33"/>
      <c r="S146" s="33"/>
      <c r="T146" s="33"/>
      <c r="U146" s="33"/>
      <c r="V146" s="33"/>
      <c r="W146" s="33"/>
      <c r="X146" s="33"/>
      <c r="Y146" s="33"/>
      <c r="Z146" s="33"/>
      <c r="AA146" s="33"/>
      <c r="AB146" s="33"/>
      <c r="AC146" s="33"/>
      <c r="AD146" s="33"/>
      <c r="AE146" s="33"/>
      <c r="AF146" s="33"/>
      <c r="AG146" s="33"/>
      <c r="AH146" s="33"/>
      <c r="AI146" s="33"/>
      <c r="AJ146" s="33"/>
      <c r="AK146" s="33"/>
      <c r="AL146" s="33"/>
      <c r="AM146" s="33"/>
      <c r="AN146" s="33"/>
      <c r="AO146" s="33"/>
      <c r="AP146" s="33"/>
      <c r="AQ146" s="33"/>
      <c r="AR146" s="33"/>
      <c r="AS146" s="33"/>
      <c r="AT146" s="33"/>
      <c r="AU146" s="33"/>
      <c r="AV146" s="33"/>
      <c r="AW146" s="33"/>
      <c r="AX146" s="33"/>
      <c r="AY146" s="33"/>
      <c r="AZ146" s="33"/>
      <c r="BA146" s="33"/>
      <c r="BB146" s="33"/>
      <c r="BC146" s="33"/>
      <c r="BD146" s="33"/>
      <c r="BE146" s="33"/>
      <c r="BF146" s="33"/>
      <c r="BG146" s="33"/>
      <c r="BH146" s="33"/>
      <c r="BI146" s="33"/>
      <c r="BJ146" s="33"/>
      <c r="BK146" s="33"/>
      <c r="BL146" s="33"/>
      <c r="BM146" s="33"/>
      <c r="BN146" s="33"/>
      <c r="BO146" s="33"/>
      <c r="BP146" s="33"/>
      <c r="BQ146" s="33"/>
      <c r="BR146" s="33"/>
    </row>
    <row r="147" spans="1:70" s="35" customFormat="1" ht="12.75" customHeight="1">
      <c r="A147" s="356"/>
      <c r="B147" s="182"/>
      <c r="C147" s="182"/>
      <c r="D147" s="182"/>
      <c r="E147" s="182"/>
      <c r="F147" s="182"/>
      <c r="G147" s="182"/>
      <c r="H147" s="64"/>
      <c r="I147" s="182"/>
      <c r="J147" s="69"/>
      <c r="K147" s="33"/>
      <c r="L147" s="33"/>
      <c r="M147" s="33"/>
      <c r="N147" s="33"/>
      <c r="O147" s="33"/>
      <c r="P147" s="33"/>
      <c r="Q147" s="33"/>
      <c r="R147" s="33"/>
      <c r="S147" s="33"/>
      <c r="T147" s="33"/>
      <c r="U147" s="33"/>
      <c r="V147" s="33"/>
      <c r="W147" s="33"/>
      <c r="X147" s="33"/>
      <c r="Y147" s="33"/>
      <c r="Z147" s="33"/>
      <c r="AA147" s="33"/>
      <c r="AB147" s="33"/>
      <c r="AC147" s="33"/>
      <c r="AD147" s="33"/>
      <c r="AE147" s="33"/>
      <c r="AF147" s="33"/>
      <c r="AG147" s="33"/>
      <c r="AH147" s="33"/>
      <c r="AI147" s="33"/>
      <c r="AJ147" s="33"/>
      <c r="AK147" s="33"/>
      <c r="AL147" s="33"/>
      <c r="AM147" s="33"/>
      <c r="AN147" s="33"/>
      <c r="AO147" s="33"/>
      <c r="AP147" s="33"/>
      <c r="AQ147" s="33"/>
      <c r="AR147" s="33"/>
      <c r="AS147" s="33"/>
      <c r="AT147" s="33"/>
      <c r="AU147" s="33"/>
      <c r="AV147" s="33"/>
      <c r="AW147" s="33"/>
      <c r="AX147" s="33"/>
      <c r="AY147" s="33"/>
      <c r="AZ147" s="33"/>
      <c r="BA147" s="33"/>
      <c r="BB147" s="33"/>
      <c r="BC147" s="33"/>
      <c r="BD147" s="33"/>
      <c r="BE147" s="33"/>
      <c r="BF147" s="33"/>
      <c r="BG147" s="33"/>
      <c r="BH147" s="33"/>
      <c r="BI147" s="33"/>
      <c r="BJ147" s="33"/>
      <c r="BK147" s="33"/>
      <c r="BL147" s="33"/>
      <c r="BM147" s="33"/>
      <c r="BN147" s="33"/>
      <c r="BO147" s="33"/>
      <c r="BP147" s="33"/>
      <c r="BQ147" s="33"/>
      <c r="BR147" s="33"/>
    </row>
    <row r="148" spans="1:70" s="35" customFormat="1" ht="12.75" customHeight="1">
      <c r="A148" s="356"/>
      <c r="B148" s="182"/>
      <c r="C148" s="182"/>
      <c r="D148" s="182"/>
      <c r="E148" s="182"/>
      <c r="F148" s="182"/>
      <c r="G148" s="182"/>
      <c r="H148" s="64"/>
      <c r="I148" s="182"/>
      <c r="J148" s="69"/>
      <c r="K148" s="33"/>
      <c r="L148" s="33"/>
      <c r="M148" s="33"/>
      <c r="N148" s="33"/>
      <c r="O148" s="33"/>
      <c r="P148" s="33"/>
      <c r="Q148" s="33"/>
      <c r="R148" s="33"/>
      <c r="S148" s="33"/>
      <c r="T148" s="33"/>
      <c r="U148" s="33"/>
      <c r="V148" s="33"/>
      <c r="W148" s="33"/>
      <c r="X148" s="33"/>
      <c r="Y148" s="33"/>
      <c r="Z148" s="33"/>
      <c r="AA148" s="33"/>
      <c r="AB148" s="33"/>
      <c r="AC148" s="33"/>
      <c r="AD148" s="33"/>
      <c r="AE148" s="33"/>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3"/>
      <c r="BB148" s="33"/>
      <c r="BC148" s="33"/>
      <c r="BD148" s="33"/>
      <c r="BE148" s="33"/>
      <c r="BF148" s="33"/>
      <c r="BG148" s="33"/>
      <c r="BH148" s="33"/>
      <c r="BI148" s="33"/>
      <c r="BJ148" s="33"/>
      <c r="BK148" s="33"/>
      <c r="BL148" s="33"/>
      <c r="BM148" s="33"/>
      <c r="BN148" s="33"/>
      <c r="BO148" s="33"/>
      <c r="BP148" s="33"/>
      <c r="BQ148" s="33"/>
      <c r="BR148" s="33"/>
    </row>
    <row r="149" spans="1:70" s="35" customFormat="1" ht="12.75" customHeight="1">
      <c r="A149" s="356"/>
      <c r="B149" s="182"/>
      <c r="C149" s="182"/>
      <c r="D149" s="182"/>
      <c r="E149" s="182"/>
      <c r="F149" s="182"/>
      <c r="G149" s="182"/>
      <c r="H149" s="64"/>
      <c r="I149" s="182"/>
      <c r="J149" s="69"/>
      <c r="K149" s="33"/>
      <c r="L149" s="33"/>
      <c r="M149" s="33"/>
      <c r="N149" s="33"/>
      <c r="O149" s="33"/>
      <c r="P149" s="33"/>
      <c r="Q149" s="33"/>
      <c r="R149" s="33"/>
      <c r="S149" s="33"/>
      <c r="T149" s="33"/>
      <c r="U149" s="33"/>
      <c r="V149" s="33"/>
      <c r="W149" s="33"/>
      <c r="X149" s="33"/>
      <c r="Y149" s="33"/>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3"/>
      <c r="AY149" s="33"/>
      <c r="AZ149" s="33"/>
      <c r="BA149" s="33"/>
      <c r="BB149" s="33"/>
      <c r="BC149" s="33"/>
      <c r="BD149" s="33"/>
      <c r="BE149" s="33"/>
      <c r="BF149" s="33"/>
      <c r="BG149" s="33"/>
      <c r="BH149" s="33"/>
      <c r="BI149" s="33"/>
      <c r="BJ149" s="33"/>
      <c r="BK149" s="33"/>
      <c r="BL149" s="33"/>
      <c r="BM149" s="33"/>
      <c r="BN149" s="33"/>
      <c r="BO149" s="33"/>
      <c r="BP149" s="33"/>
      <c r="BQ149" s="33"/>
      <c r="BR149" s="33"/>
    </row>
    <row r="150" spans="1:70" s="35" customFormat="1" ht="12.75" customHeight="1">
      <c r="A150" s="356"/>
      <c r="B150" s="182"/>
      <c r="C150" s="182"/>
      <c r="D150" s="182"/>
      <c r="E150" s="182"/>
      <c r="F150" s="182"/>
      <c r="G150" s="182"/>
      <c r="H150" s="64"/>
      <c r="I150" s="182"/>
      <c r="J150" s="69"/>
      <c r="K150" s="33"/>
      <c r="L150" s="33"/>
      <c r="M150" s="33"/>
      <c r="N150" s="33"/>
      <c r="O150" s="33"/>
      <c r="P150" s="33"/>
      <c r="Q150" s="33"/>
      <c r="R150" s="33"/>
      <c r="S150" s="33"/>
      <c r="T150" s="33"/>
      <c r="U150" s="33"/>
      <c r="V150" s="33"/>
      <c r="W150" s="33"/>
      <c r="X150" s="33"/>
      <c r="Y150" s="33"/>
      <c r="Z150" s="33"/>
      <c r="AA150" s="33"/>
      <c r="AB150" s="33"/>
      <c r="AC150" s="33"/>
      <c r="AD150" s="33"/>
      <c r="AE150" s="33"/>
      <c r="AF150" s="33"/>
      <c r="AG150" s="33"/>
      <c r="AH150" s="33"/>
      <c r="AI150" s="33"/>
      <c r="AJ150" s="33"/>
      <c r="AK150" s="33"/>
      <c r="AL150" s="33"/>
      <c r="AM150" s="33"/>
      <c r="AN150" s="33"/>
      <c r="AO150" s="33"/>
      <c r="AP150" s="33"/>
      <c r="AQ150" s="33"/>
      <c r="AR150" s="33"/>
      <c r="AS150" s="33"/>
      <c r="AT150" s="33"/>
      <c r="AU150" s="33"/>
      <c r="AV150" s="33"/>
      <c r="AW150" s="33"/>
      <c r="AX150" s="33"/>
      <c r="AY150" s="33"/>
      <c r="AZ150" s="33"/>
      <c r="BA150" s="33"/>
      <c r="BB150" s="33"/>
      <c r="BC150" s="33"/>
      <c r="BD150" s="33"/>
      <c r="BE150" s="33"/>
      <c r="BF150" s="33"/>
      <c r="BG150" s="33"/>
      <c r="BH150" s="33"/>
      <c r="BI150" s="33"/>
      <c r="BJ150" s="33"/>
      <c r="BK150" s="33"/>
      <c r="BL150" s="33"/>
      <c r="BM150" s="33"/>
      <c r="BN150" s="33"/>
      <c r="BO150" s="33"/>
      <c r="BP150" s="33"/>
      <c r="BQ150" s="33"/>
      <c r="BR150" s="33"/>
    </row>
    <row r="151" spans="1:70" s="35" customFormat="1" ht="12.75" customHeight="1">
      <c r="A151" s="356"/>
      <c r="B151" s="182"/>
      <c r="C151" s="182"/>
      <c r="D151" s="182"/>
      <c r="E151" s="182"/>
      <c r="F151" s="182"/>
      <c r="G151" s="182"/>
      <c r="H151" s="64"/>
      <c r="I151" s="182"/>
      <c r="J151" s="69"/>
      <c r="K151" s="33"/>
      <c r="L151" s="33"/>
      <c r="M151" s="33"/>
      <c r="N151" s="33"/>
      <c r="O151" s="33"/>
      <c r="P151" s="33"/>
      <c r="Q151" s="33"/>
      <c r="R151" s="33"/>
      <c r="S151" s="33"/>
      <c r="T151" s="33"/>
      <c r="U151" s="33"/>
      <c r="V151" s="33"/>
      <c r="W151" s="33"/>
      <c r="X151" s="33"/>
      <c r="Y151" s="33"/>
      <c r="Z151" s="33"/>
      <c r="AA151" s="33"/>
      <c r="AB151" s="33"/>
      <c r="AC151" s="33"/>
      <c r="AD151" s="33"/>
      <c r="AE151" s="33"/>
      <c r="AF151" s="33"/>
      <c r="AG151" s="33"/>
      <c r="AH151" s="33"/>
      <c r="AI151" s="33"/>
      <c r="AJ151" s="33"/>
      <c r="AK151" s="33"/>
      <c r="AL151" s="33"/>
      <c r="AM151" s="33"/>
      <c r="AN151" s="33"/>
      <c r="AO151" s="33"/>
      <c r="AP151" s="33"/>
      <c r="AQ151" s="33"/>
      <c r="AR151" s="33"/>
      <c r="AS151" s="33"/>
      <c r="AT151" s="33"/>
      <c r="AU151" s="33"/>
      <c r="AV151" s="33"/>
      <c r="AW151" s="33"/>
      <c r="AX151" s="33"/>
      <c r="AY151" s="33"/>
      <c r="AZ151" s="33"/>
      <c r="BA151" s="33"/>
      <c r="BB151" s="33"/>
      <c r="BC151" s="33"/>
      <c r="BD151" s="33"/>
      <c r="BE151" s="33"/>
      <c r="BF151" s="33"/>
      <c r="BG151" s="33"/>
      <c r="BH151" s="33"/>
      <c r="BI151" s="33"/>
      <c r="BJ151" s="33"/>
      <c r="BK151" s="33"/>
      <c r="BL151" s="33"/>
      <c r="BM151" s="33"/>
      <c r="BN151" s="33"/>
      <c r="BO151" s="33"/>
      <c r="BP151" s="33"/>
      <c r="BQ151" s="33"/>
      <c r="BR151" s="33"/>
    </row>
    <row r="152" spans="1:70" s="35" customFormat="1" ht="12.75" customHeight="1">
      <c r="A152" s="356"/>
      <c r="B152" s="69"/>
      <c r="C152" s="69"/>
      <c r="D152" s="69"/>
      <c r="E152" s="69"/>
      <c r="F152" s="69"/>
      <c r="G152" s="69"/>
      <c r="H152" s="193"/>
      <c r="I152" s="182"/>
      <c r="J152" s="69"/>
      <c r="K152" s="33"/>
      <c r="L152" s="33"/>
      <c r="M152" s="33"/>
      <c r="N152" s="33"/>
      <c r="O152" s="33"/>
      <c r="P152" s="33"/>
      <c r="Q152" s="33"/>
      <c r="R152" s="33"/>
      <c r="S152" s="33"/>
      <c r="T152" s="33"/>
      <c r="U152" s="33"/>
      <c r="V152" s="33"/>
      <c r="W152" s="33"/>
      <c r="X152" s="33"/>
      <c r="Y152" s="33"/>
      <c r="Z152" s="33"/>
      <c r="AA152" s="33"/>
      <c r="AB152" s="33"/>
      <c r="AC152" s="33"/>
      <c r="AD152" s="33"/>
      <c r="AE152" s="33"/>
      <c r="AF152" s="33"/>
      <c r="AG152" s="33"/>
      <c r="AH152" s="33"/>
      <c r="AI152" s="33"/>
      <c r="AJ152" s="33"/>
      <c r="AK152" s="33"/>
      <c r="AL152" s="33"/>
      <c r="AM152" s="33"/>
      <c r="AN152" s="33"/>
      <c r="AO152" s="33"/>
      <c r="AP152" s="33"/>
      <c r="AQ152" s="33"/>
      <c r="AR152" s="33"/>
      <c r="AS152" s="33"/>
      <c r="AT152" s="33"/>
      <c r="AU152" s="33"/>
      <c r="AV152" s="33"/>
      <c r="AW152" s="33"/>
      <c r="AX152" s="33"/>
      <c r="AY152" s="33"/>
      <c r="AZ152" s="33"/>
      <c r="BA152" s="33"/>
      <c r="BB152" s="33"/>
      <c r="BC152" s="33"/>
      <c r="BD152" s="33"/>
      <c r="BE152" s="33"/>
      <c r="BF152" s="33"/>
      <c r="BG152" s="33"/>
      <c r="BH152" s="33"/>
      <c r="BI152" s="33"/>
      <c r="BJ152" s="33"/>
      <c r="BK152" s="33"/>
      <c r="BL152" s="33"/>
      <c r="BM152" s="33"/>
      <c r="BN152" s="33"/>
      <c r="BO152" s="33"/>
      <c r="BP152" s="33"/>
      <c r="BQ152" s="33"/>
      <c r="BR152" s="33"/>
    </row>
    <row r="153" spans="1:70" s="35" customFormat="1" ht="12.75" customHeight="1">
      <c r="A153" s="356"/>
      <c r="B153" s="69"/>
      <c r="C153" s="69"/>
      <c r="D153" s="69"/>
      <c r="E153" s="69"/>
      <c r="F153" s="69"/>
      <c r="G153" s="69"/>
      <c r="H153" s="193"/>
      <c r="I153" s="182"/>
      <c r="J153" s="69"/>
      <c r="K153" s="33"/>
      <c r="L153" s="33"/>
      <c r="M153" s="33"/>
      <c r="N153" s="33"/>
      <c r="O153" s="33"/>
      <c r="P153" s="33"/>
      <c r="Q153" s="33"/>
      <c r="R153" s="33"/>
      <c r="S153" s="33"/>
      <c r="T153" s="33"/>
      <c r="U153" s="33"/>
      <c r="V153" s="33"/>
      <c r="W153" s="33"/>
      <c r="X153" s="33"/>
      <c r="Y153" s="33"/>
      <c r="Z153" s="33"/>
      <c r="AA153" s="33"/>
      <c r="AB153" s="33"/>
      <c r="AC153" s="33"/>
      <c r="AD153" s="33"/>
      <c r="AE153" s="33"/>
      <c r="AF153" s="33"/>
      <c r="AG153" s="33"/>
      <c r="AH153" s="33"/>
      <c r="AI153" s="33"/>
      <c r="AJ153" s="33"/>
      <c r="AK153" s="33"/>
      <c r="AL153" s="33"/>
      <c r="AM153" s="33"/>
      <c r="AN153" s="33"/>
      <c r="AO153" s="33"/>
      <c r="AP153" s="33"/>
      <c r="AQ153" s="33"/>
      <c r="AR153" s="33"/>
      <c r="AS153" s="33"/>
      <c r="AT153" s="33"/>
      <c r="AU153" s="33"/>
      <c r="AV153" s="33"/>
      <c r="AW153" s="33"/>
      <c r="AX153" s="33"/>
      <c r="AY153" s="33"/>
      <c r="AZ153" s="33"/>
      <c r="BA153" s="33"/>
      <c r="BB153" s="33"/>
      <c r="BC153" s="33"/>
      <c r="BD153" s="33"/>
      <c r="BE153" s="33"/>
      <c r="BF153" s="33"/>
      <c r="BG153" s="33"/>
      <c r="BH153" s="33"/>
      <c r="BI153" s="33"/>
      <c r="BJ153" s="33"/>
      <c r="BK153" s="33"/>
      <c r="BL153" s="33"/>
      <c r="BM153" s="33"/>
      <c r="BN153" s="33"/>
      <c r="BO153" s="33"/>
      <c r="BP153" s="33"/>
      <c r="BQ153" s="33"/>
      <c r="BR153" s="33"/>
    </row>
    <row r="154" spans="1:70" s="35" customFormat="1" ht="12.75" customHeight="1">
      <c r="A154" s="356"/>
      <c r="B154" s="69"/>
      <c r="C154" s="69"/>
      <c r="D154" s="69"/>
      <c r="E154" s="69"/>
      <c r="F154" s="69"/>
      <c r="G154" s="69"/>
      <c r="H154" s="193"/>
      <c r="I154" s="182"/>
      <c r="J154" s="69"/>
      <c r="K154" s="33"/>
      <c r="L154" s="33"/>
      <c r="M154" s="33"/>
      <c r="N154" s="33"/>
      <c r="O154" s="33"/>
      <c r="P154" s="33"/>
      <c r="Q154" s="33"/>
      <c r="R154" s="33"/>
      <c r="S154" s="33"/>
      <c r="T154" s="33"/>
      <c r="U154" s="33"/>
      <c r="V154" s="33"/>
      <c r="W154" s="33"/>
      <c r="X154" s="33"/>
      <c r="Y154" s="33"/>
      <c r="Z154" s="33"/>
      <c r="AA154" s="33"/>
      <c r="AB154" s="33"/>
      <c r="AC154" s="33"/>
      <c r="AD154" s="33"/>
      <c r="AE154" s="33"/>
      <c r="AF154" s="33"/>
      <c r="AG154" s="33"/>
      <c r="AH154" s="33"/>
      <c r="AI154" s="33"/>
      <c r="AJ154" s="33"/>
      <c r="AK154" s="33"/>
      <c r="AL154" s="33"/>
      <c r="AM154" s="33"/>
      <c r="AN154" s="33"/>
      <c r="AO154" s="33"/>
      <c r="AP154" s="33"/>
      <c r="AQ154" s="33"/>
      <c r="AR154" s="33"/>
      <c r="AS154" s="33"/>
      <c r="AT154" s="33"/>
      <c r="AU154" s="33"/>
      <c r="AV154" s="33"/>
      <c r="AW154" s="33"/>
      <c r="AX154" s="33"/>
      <c r="AY154" s="33"/>
      <c r="AZ154" s="33"/>
      <c r="BA154" s="33"/>
      <c r="BB154" s="33"/>
      <c r="BC154" s="33"/>
      <c r="BD154" s="33"/>
      <c r="BE154" s="33"/>
      <c r="BF154" s="33"/>
      <c r="BG154" s="33"/>
      <c r="BH154" s="33"/>
      <c r="BI154" s="33"/>
      <c r="BJ154" s="33"/>
      <c r="BK154" s="33"/>
      <c r="BL154" s="33"/>
      <c r="BM154" s="33"/>
      <c r="BN154" s="33"/>
      <c r="BO154" s="33"/>
      <c r="BP154" s="33"/>
      <c r="BQ154" s="33"/>
      <c r="BR154" s="33"/>
    </row>
    <row r="155" spans="1:70" s="35" customFormat="1" ht="12.75" customHeight="1">
      <c r="A155" s="356"/>
      <c r="B155" s="69"/>
      <c r="C155" s="69"/>
      <c r="D155" s="69"/>
      <c r="E155" s="69"/>
      <c r="F155" s="69"/>
      <c r="G155" s="69"/>
      <c r="H155" s="193"/>
      <c r="I155" s="182"/>
      <c r="J155" s="69"/>
      <c r="K155" s="33"/>
      <c r="L155" s="33"/>
      <c r="M155" s="33"/>
      <c r="N155" s="33"/>
      <c r="O155" s="33"/>
      <c r="P155" s="33"/>
      <c r="Q155" s="33"/>
      <c r="R155" s="33"/>
      <c r="S155" s="33"/>
      <c r="T155" s="33"/>
      <c r="U155" s="33"/>
      <c r="V155" s="33"/>
      <c r="W155" s="33"/>
      <c r="X155" s="33"/>
      <c r="Y155" s="33"/>
      <c r="Z155" s="33"/>
      <c r="AA155" s="33"/>
      <c r="AB155" s="33"/>
      <c r="AC155" s="33"/>
      <c r="AD155" s="33"/>
      <c r="AE155" s="33"/>
      <c r="AF155" s="33"/>
      <c r="AG155" s="33"/>
      <c r="AH155" s="33"/>
      <c r="AI155" s="33"/>
      <c r="AJ155" s="33"/>
      <c r="AK155" s="33"/>
      <c r="AL155" s="33"/>
      <c r="AM155" s="33"/>
      <c r="AN155" s="33"/>
      <c r="AO155" s="33"/>
      <c r="AP155" s="33"/>
      <c r="AQ155" s="33"/>
      <c r="AR155" s="33"/>
      <c r="AS155" s="33"/>
      <c r="AT155" s="33"/>
      <c r="AU155" s="33"/>
      <c r="AV155" s="33"/>
      <c r="AW155" s="33"/>
      <c r="AX155" s="33"/>
      <c r="AY155" s="33"/>
      <c r="AZ155" s="33"/>
      <c r="BA155" s="33"/>
      <c r="BB155" s="33"/>
      <c r="BC155" s="33"/>
      <c r="BD155" s="33"/>
      <c r="BE155" s="33"/>
      <c r="BF155" s="33"/>
      <c r="BG155" s="33"/>
      <c r="BH155" s="33"/>
      <c r="BI155" s="33"/>
      <c r="BJ155" s="33"/>
      <c r="BK155" s="33"/>
      <c r="BL155" s="33"/>
      <c r="BM155" s="33"/>
      <c r="BN155" s="33"/>
      <c r="BO155" s="33"/>
      <c r="BP155" s="33"/>
      <c r="BQ155" s="33"/>
      <c r="BR155" s="33"/>
    </row>
    <row r="156" spans="1:70" s="35" customFormat="1" ht="12.75" customHeight="1">
      <c r="A156" s="356"/>
      <c r="B156" s="69"/>
      <c r="C156" s="69"/>
      <c r="D156" s="69"/>
      <c r="E156" s="69"/>
      <c r="F156" s="69"/>
      <c r="G156" s="69"/>
      <c r="H156" s="193"/>
      <c r="I156" s="182"/>
      <c r="J156" s="69"/>
      <c r="K156" s="33"/>
      <c r="L156" s="33"/>
      <c r="M156" s="33"/>
      <c r="N156" s="33"/>
      <c r="O156" s="33"/>
      <c r="P156" s="33"/>
      <c r="Q156" s="33"/>
      <c r="R156" s="33"/>
      <c r="S156" s="33"/>
      <c r="T156" s="33"/>
      <c r="U156" s="33"/>
      <c r="V156" s="33"/>
      <c r="W156" s="33"/>
      <c r="X156" s="33"/>
      <c r="Y156" s="33"/>
      <c r="Z156" s="33"/>
      <c r="AA156" s="33"/>
      <c r="AB156" s="33"/>
      <c r="AC156" s="33"/>
      <c r="AD156" s="33"/>
      <c r="AE156" s="33"/>
      <c r="AF156" s="33"/>
      <c r="AG156" s="33"/>
      <c r="AH156" s="33"/>
      <c r="AI156" s="33"/>
      <c r="AJ156" s="33"/>
      <c r="AK156" s="33"/>
      <c r="AL156" s="33"/>
      <c r="AM156" s="33"/>
      <c r="AN156" s="33"/>
      <c r="AO156" s="33"/>
      <c r="AP156" s="33"/>
      <c r="AQ156" s="33"/>
      <c r="AR156" s="33"/>
      <c r="AS156" s="33"/>
      <c r="AT156" s="33"/>
      <c r="AU156" s="33"/>
      <c r="AV156" s="33"/>
      <c r="AW156" s="33"/>
      <c r="AX156" s="33"/>
      <c r="AY156" s="33"/>
      <c r="AZ156" s="33"/>
      <c r="BA156" s="33"/>
      <c r="BB156" s="33"/>
      <c r="BC156" s="33"/>
      <c r="BD156" s="33"/>
      <c r="BE156" s="33"/>
      <c r="BF156" s="33"/>
      <c r="BG156" s="33"/>
      <c r="BH156" s="33"/>
      <c r="BI156" s="33"/>
      <c r="BJ156" s="33"/>
      <c r="BK156" s="33"/>
      <c r="BL156" s="33"/>
      <c r="BM156" s="33"/>
      <c r="BN156" s="33"/>
      <c r="BO156" s="33"/>
      <c r="BP156" s="33"/>
      <c r="BQ156" s="33"/>
      <c r="BR156" s="33"/>
    </row>
    <row r="157" spans="1:70" s="35" customFormat="1" ht="12.75" customHeight="1">
      <c r="A157" s="356"/>
      <c r="B157" s="69"/>
      <c r="C157" s="69"/>
      <c r="D157" s="69"/>
      <c r="E157" s="69"/>
      <c r="F157" s="69"/>
      <c r="G157" s="69"/>
      <c r="H157" s="193"/>
      <c r="I157" s="182"/>
      <c r="J157" s="69"/>
      <c r="K157" s="33"/>
      <c r="L157" s="33"/>
      <c r="M157" s="33"/>
      <c r="N157" s="33"/>
      <c r="O157" s="33"/>
      <c r="P157" s="33"/>
      <c r="Q157" s="33"/>
      <c r="R157" s="33"/>
      <c r="S157" s="33"/>
      <c r="T157" s="33"/>
      <c r="U157" s="33"/>
      <c r="V157" s="33"/>
      <c r="W157" s="33"/>
      <c r="X157" s="33"/>
      <c r="Y157" s="33"/>
      <c r="Z157" s="33"/>
      <c r="AA157" s="33"/>
      <c r="AB157" s="33"/>
      <c r="AC157" s="33"/>
      <c r="AD157" s="33"/>
      <c r="AE157" s="33"/>
      <c r="AF157" s="33"/>
      <c r="AG157" s="33"/>
      <c r="AH157" s="33"/>
      <c r="AI157" s="33"/>
      <c r="AJ157" s="33"/>
      <c r="AK157" s="33"/>
      <c r="AL157" s="33"/>
      <c r="AM157" s="33"/>
      <c r="AN157" s="33"/>
      <c r="AO157" s="33"/>
      <c r="AP157" s="33"/>
      <c r="AQ157" s="33"/>
      <c r="AR157" s="33"/>
      <c r="AS157" s="33"/>
      <c r="AT157" s="33"/>
      <c r="AU157" s="33"/>
      <c r="AV157" s="33"/>
      <c r="AW157" s="33"/>
      <c r="AX157" s="33"/>
      <c r="AY157" s="33"/>
      <c r="AZ157" s="33"/>
      <c r="BA157" s="33"/>
      <c r="BB157" s="33"/>
      <c r="BC157" s="33"/>
      <c r="BD157" s="33"/>
      <c r="BE157" s="33"/>
      <c r="BF157" s="33"/>
      <c r="BG157" s="33"/>
      <c r="BH157" s="33"/>
      <c r="BI157" s="33"/>
      <c r="BJ157" s="33"/>
      <c r="BK157" s="33"/>
      <c r="BL157" s="33"/>
      <c r="BM157" s="33"/>
      <c r="BN157" s="33"/>
      <c r="BO157" s="33"/>
      <c r="BP157" s="33"/>
      <c r="BQ157" s="33"/>
      <c r="BR157" s="33"/>
    </row>
    <row r="158" spans="1:70" s="35" customFormat="1" ht="12.75" customHeight="1">
      <c r="A158" s="356"/>
      <c r="B158" s="69"/>
      <c r="C158" s="69"/>
      <c r="D158" s="69"/>
      <c r="E158" s="69"/>
      <c r="F158" s="69"/>
      <c r="G158" s="69"/>
      <c r="H158" s="193"/>
      <c r="I158" s="69"/>
      <c r="J158" s="69"/>
      <c r="K158" s="33"/>
      <c r="L158" s="33"/>
      <c r="M158" s="33"/>
      <c r="N158" s="33"/>
      <c r="O158" s="33"/>
      <c r="P158" s="33"/>
      <c r="Q158" s="33"/>
      <c r="R158" s="33"/>
      <c r="S158" s="33"/>
      <c r="T158" s="33"/>
      <c r="U158" s="33"/>
      <c r="V158" s="33"/>
      <c r="W158" s="33"/>
      <c r="X158" s="33"/>
      <c r="Y158" s="33"/>
      <c r="Z158" s="33"/>
      <c r="AA158" s="33"/>
      <c r="AB158" s="33"/>
      <c r="AC158" s="33"/>
      <c r="AD158" s="33"/>
      <c r="AE158" s="33"/>
      <c r="AF158" s="33"/>
      <c r="AG158" s="33"/>
      <c r="AH158" s="33"/>
      <c r="AI158" s="33"/>
      <c r="AJ158" s="33"/>
      <c r="AK158" s="33"/>
      <c r="AL158" s="33"/>
      <c r="AM158" s="33"/>
      <c r="AN158" s="33"/>
      <c r="AO158" s="33"/>
      <c r="AP158" s="33"/>
      <c r="AQ158" s="33"/>
      <c r="AR158" s="33"/>
      <c r="AS158" s="33"/>
      <c r="AT158" s="33"/>
      <c r="AU158" s="33"/>
      <c r="AV158" s="33"/>
      <c r="AW158" s="33"/>
      <c r="AX158" s="33"/>
      <c r="AY158" s="33"/>
      <c r="AZ158" s="33"/>
      <c r="BA158" s="33"/>
      <c r="BB158" s="33"/>
      <c r="BC158" s="33"/>
      <c r="BD158" s="33"/>
      <c r="BE158" s="33"/>
      <c r="BF158" s="33"/>
      <c r="BG158" s="33"/>
      <c r="BH158" s="33"/>
      <c r="BI158" s="33"/>
      <c r="BJ158" s="33"/>
      <c r="BK158" s="33"/>
      <c r="BL158" s="33"/>
      <c r="BM158" s="33"/>
      <c r="BN158" s="33"/>
      <c r="BO158" s="33"/>
      <c r="BP158" s="33"/>
      <c r="BQ158" s="33"/>
      <c r="BR158" s="33"/>
    </row>
    <row r="159" spans="1:70" s="35" customFormat="1" ht="12.75" customHeight="1">
      <c r="A159" s="356"/>
      <c r="B159" s="69"/>
      <c r="C159" s="69"/>
      <c r="D159" s="69"/>
      <c r="E159" s="69"/>
      <c r="F159" s="69"/>
      <c r="G159" s="69"/>
      <c r="H159" s="193"/>
      <c r="I159" s="69"/>
      <c r="J159" s="69"/>
      <c r="K159" s="33"/>
      <c r="L159" s="33"/>
      <c r="M159" s="33"/>
      <c r="N159" s="33"/>
      <c r="O159" s="33"/>
      <c r="P159" s="33"/>
      <c r="Q159" s="33"/>
      <c r="R159" s="33"/>
      <c r="S159" s="33"/>
      <c r="T159" s="33"/>
      <c r="U159" s="33"/>
      <c r="V159" s="33"/>
      <c r="W159" s="33"/>
      <c r="X159" s="33"/>
      <c r="Y159" s="33"/>
      <c r="Z159" s="33"/>
      <c r="AA159" s="33"/>
      <c r="AB159" s="33"/>
      <c r="AC159" s="33"/>
      <c r="AD159" s="33"/>
      <c r="AE159" s="33"/>
      <c r="AF159" s="33"/>
      <c r="AG159" s="33"/>
      <c r="AH159" s="33"/>
      <c r="AI159" s="33"/>
      <c r="AJ159" s="33"/>
      <c r="AK159" s="33"/>
      <c r="AL159" s="33"/>
      <c r="AM159" s="33"/>
      <c r="AN159" s="33"/>
      <c r="AO159" s="33"/>
      <c r="AP159" s="33"/>
      <c r="AQ159" s="33"/>
      <c r="AR159" s="33"/>
      <c r="AS159" s="33"/>
      <c r="AT159" s="33"/>
      <c r="AU159" s="33"/>
      <c r="AV159" s="33"/>
      <c r="AW159" s="33"/>
      <c r="AX159" s="33"/>
      <c r="AY159" s="33"/>
      <c r="AZ159" s="33"/>
      <c r="BA159" s="33"/>
      <c r="BB159" s="33"/>
      <c r="BC159" s="33"/>
      <c r="BD159" s="33"/>
      <c r="BE159" s="33"/>
      <c r="BF159" s="33"/>
      <c r="BG159" s="33"/>
      <c r="BH159" s="33"/>
      <c r="BI159" s="33"/>
      <c r="BJ159" s="33"/>
      <c r="BK159" s="33"/>
      <c r="BL159" s="33"/>
      <c r="BM159" s="33"/>
      <c r="BN159" s="33"/>
      <c r="BO159" s="33"/>
      <c r="BP159" s="33"/>
      <c r="BQ159" s="33"/>
      <c r="BR159" s="33"/>
    </row>
    <row r="160" spans="1:70" s="35" customFormat="1" ht="12.75" customHeight="1">
      <c r="A160" s="356"/>
      <c r="B160" s="69"/>
      <c r="C160" s="69"/>
      <c r="D160" s="69"/>
      <c r="E160" s="69"/>
      <c r="F160" s="69"/>
      <c r="G160" s="69"/>
      <c r="H160" s="193"/>
      <c r="I160" s="69"/>
      <c r="J160" s="69"/>
      <c r="K160" s="33"/>
      <c r="L160" s="33"/>
      <c r="M160" s="33"/>
      <c r="N160" s="33"/>
      <c r="O160" s="33"/>
      <c r="P160" s="33"/>
      <c r="Q160" s="33"/>
      <c r="R160" s="33"/>
      <c r="S160" s="33"/>
      <c r="T160" s="33"/>
      <c r="U160" s="33"/>
      <c r="V160" s="33"/>
      <c r="W160" s="33"/>
      <c r="X160" s="33"/>
      <c r="Y160" s="33"/>
      <c r="Z160" s="33"/>
      <c r="AA160" s="33"/>
      <c r="AB160" s="33"/>
      <c r="AC160" s="33"/>
      <c r="AD160" s="33"/>
      <c r="AE160" s="33"/>
      <c r="AF160" s="33"/>
      <c r="AG160" s="33"/>
      <c r="AH160" s="33"/>
      <c r="AI160" s="33"/>
      <c r="AJ160" s="33"/>
      <c r="AK160" s="33"/>
      <c r="AL160" s="33"/>
      <c r="AM160" s="33"/>
      <c r="AN160" s="33"/>
      <c r="AO160" s="33"/>
      <c r="AP160" s="33"/>
      <c r="AQ160" s="33"/>
      <c r="AR160" s="33"/>
      <c r="AS160" s="33"/>
      <c r="AT160" s="33"/>
      <c r="AU160" s="33"/>
      <c r="AV160" s="33"/>
      <c r="AW160" s="33"/>
      <c r="AX160" s="33"/>
      <c r="AY160" s="33"/>
      <c r="AZ160" s="33"/>
      <c r="BA160" s="33"/>
      <c r="BB160" s="33"/>
      <c r="BC160" s="33"/>
      <c r="BD160" s="33"/>
      <c r="BE160" s="33"/>
      <c r="BF160" s="33"/>
      <c r="BG160" s="33"/>
      <c r="BH160" s="33"/>
      <c r="BI160" s="33"/>
      <c r="BJ160" s="33"/>
      <c r="BK160" s="33"/>
      <c r="BL160" s="33"/>
      <c r="BM160" s="33"/>
      <c r="BN160" s="33"/>
      <c r="BO160" s="33"/>
      <c r="BP160" s="33"/>
      <c r="BQ160" s="33"/>
      <c r="BR160" s="33"/>
    </row>
    <row r="161" spans="1:70" s="35" customFormat="1" ht="12.75" customHeight="1">
      <c r="A161" s="356"/>
      <c r="B161" s="69"/>
      <c r="C161" s="69"/>
      <c r="D161" s="69"/>
      <c r="E161" s="69"/>
      <c r="F161" s="69"/>
      <c r="G161" s="69"/>
      <c r="H161" s="193"/>
      <c r="I161" s="69"/>
      <c r="J161" s="69"/>
      <c r="K161" s="33"/>
      <c r="L161" s="33"/>
      <c r="M161" s="33"/>
      <c r="N161" s="33"/>
      <c r="O161" s="33"/>
      <c r="P161" s="33"/>
      <c r="Q161" s="33"/>
      <c r="R161" s="33"/>
      <c r="S161" s="33"/>
      <c r="T161" s="33"/>
      <c r="U161" s="33"/>
      <c r="V161" s="33"/>
      <c r="W161" s="33"/>
      <c r="X161" s="33"/>
      <c r="Y161" s="33"/>
      <c r="Z161" s="33"/>
      <c r="AA161" s="33"/>
      <c r="AB161" s="33"/>
      <c r="AC161" s="33"/>
      <c r="AD161" s="33"/>
      <c r="AE161" s="33"/>
      <c r="AF161" s="33"/>
      <c r="AG161" s="33"/>
      <c r="AH161" s="33"/>
      <c r="AI161" s="33"/>
      <c r="AJ161" s="33"/>
      <c r="AK161" s="33"/>
      <c r="AL161" s="33"/>
      <c r="AM161" s="33"/>
      <c r="AN161" s="33"/>
      <c r="AO161" s="33"/>
      <c r="AP161" s="33"/>
      <c r="AQ161" s="33"/>
      <c r="AR161" s="33"/>
      <c r="AS161" s="33"/>
      <c r="AT161" s="33"/>
      <c r="AU161" s="33"/>
      <c r="AV161" s="33"/>
      <c r="AW161" s="33"/>
      <c r="AX161" s="33"/>
      <c r="AY161" s="33"/>
      <c r="AZ161" s="33"/>
      <c r="BA161" s="33"/>
      <c r="BB161" s="33"/>
      <c r="BC161" s="33"/>
      <c r="BD161" s="33"/>
      <c r="BE161" s="33"/>
      <c r="BF161" s="33"/>
      <c r="BG161" s="33"/>
      <c r="BH161" s="33"/>
      <c r="BI161" s="33"/>
      <c r="BJ161" s="33"/>
      <c r="BK161" s="33"/>
      <c r="BL161" s="33"/>
      <c r="BM161" s="33"/>
      <c r="BN161" s="33"/>
      <c r="BO161" s="33"/>
      <c r="BP161" s="33"/>
      <c r="BQ161" s="33"/>
      <c r="BR161" s="33"/>
    </row>
    <row r="162" spans="1:70" s="35" customFormat="1" ht="12.75" customHeight="1">
      <c r="A162" s="356"/>
      <c r="B162" s="69"/>
      <c r="C162" s="69"/>
      <c r="D162" s="69"/>
      <c r="E162" s="69"/>
      <c r="F162" s="69"/>
      <c r="G162" s="69"/>
      <c r="H162" s="193"/>
      <c r="I162" s="69"/>
      <c r="J162" s="69"/>
      <c r="K162" s="33"/>
      <c r="L162" s="33"/>
      <c r="M162" s="33"/>
      <c r="N162" s="33"/>
      <c r="O162" s="33"/>
      <c r="P162" s="33"/>
      <c r="Q162" s="33"/>
      <c r="R162" s="33"/>
      <c r="S162" s="33"/>
      <c r="T162" s="33"/>
      <c r="U162" s="33"/>
      <c r="V162" s="33"/>
      <c r="W162" s="33"/>
      <c r="X162" s="33"/>
      <c r="Y162" s="33"/>
      <c r="Z162" s="33"/>
      <c r="AA162" s="33"/>
      <c r="AB162" s="33"/>
      <c r="AC162" s="33"/>
      <c r="AD162" s="33"/>
      <c r="AE162" s="33"/>
      <c r="AF162" s="33"/>
      <c r="AG162" s="33"/>
      <c r="AH162" s="33"/>
      <c r="AI162" s="33"/>
      <c r="AJ162" s="33"/>
      <c r="AK162" s="33"/>
      <c r="AL162" s="33"/>
      <c r="AM162" s="33"/>
      <c r="AN162" s="33"/>
      <c r="AO162" s="33"/>
      <c r="AP162" s="33"/>
      <c r="AQ162" s="33"/>
      <c r="AR162" s="33"/>
      <c r="AS162" s="33"/>
      <c r="AT162" s="33"/>
      <c r="AU162" s="33"/>
      <c r="AV162" s="33"/>
      <c r="AW162" s="33"/>
      <c r="AX162" s="33"/>
      <c r="AY162" s="33"/>
      <c r="AZ162" s="33"/>
      <c r="BA162" s="33"/>
      <c r="BB162" s="33"/>
      <c r="BC162" s="33"/>
      <c r="BD162" s="33"/>
      <c r="BE162" s="33"/>
      <c r="BF162" s="33"/>
      <c r="BG162" s="33"/>
    </row>
    <row r="163" spans="1:70" s="35" customFormat="1" ht="12.75" customHeight="1">
      <c r="A163" s="356"/>
      <c r="B163" s="69"/>
      <c r="C163" s="69"/>
      <c r="D163" s="69"/>
      <c r="E163" s="69"/>
      <c r="F163" s="69"/>
      <c r="G163" s="69"/>
      <c r="H163" s="193"/>
      <c r="I163" s="69"/>
      <c r="J163" s="69"/>
      <c r="K163" s="33"/>
      <c r="L163" s="33"/>
      <c r="M163" s="33"/>
      <c r="N163" s="33"/>
      <c r="O163" s="33"/>
      <c r="P163" s="33"/>
      <c r="Q163" s="33"/>
      <c r="R163" s="33"/>
      <c r="S163" s="33"/>
      <c r="T163" s="33"/>
      <c r="U163" s="33"/>
      <c r="V163" s="33"/>
      <c r="W163" s="33"/>
      <c r="X163" s="33"/>
      <c r="Y163" s="33"/>
      <c r="Z163" s="33"/>
      <c r="AA163" s="33"/>
      <c r="AB163" s="33"/>
      <c r="AC163" s="33"/>
      <c r="AD163" s="33"/>
      <c r="AE163" s="33"/>
      <c r="AF163" s="33"/>
      <c r="AG163" s="33"/>
      <c r="AH163" s="33"/>
      <c r="AI163" s="33"/>
      <c r="AJ163" s="33"/>
      <c r="AK163" s="33"/>
      <c r="AL163" s="33"/>
      <c r="AM163" s="33"/>
      <c r="AN163" s="33"/>
      <c r="AO163" s="33"/>
      <c r="AP163" s="33"/>
      <c r="AQ163" s="33"/>
      <c r="AR163" s="33"/>
      <c r="AS163" s="33"/>
      <c r="AT163" s="33"/>
      <c r="AU163" s="33"/>
      <c r="AV163" s="33"/>
      <c r="AW163" s="33"/>
      <c r="AX163" s="33"/>
      <c r="AY163" s="33"/>
      <c r="AZ163" s="33"/>
      <c r="BA163" s="33"/>
      <c r="BB163" s="33"/>
      <c r="BC163" s="33"/>
      <c r="BD163" s="33"/>
      <c r="BE163" s="33"/>
      <c r="BF163" s="33"/>
      <c r="BG163" s="33"/>
    </row>
    <row r="164" spans="1:70" s="35" customFormat="1" ht="12.75" customHeight="1">
      <c r="A164" s="356"/>
      <c r="B164" s="69"/>
      <c r="C164" s="69"/>
      <c r="D164" s="69"/>
      <c r="E164" s="69"/>
      <c r="F164" s="69"/>
      <c r="G164" s="69"/>
      <c r="H164" s="193"/>
      <c r="I164" s="69"/>
      <c r="J164" s="69"/>
      <c r="K164" s="33"/>
      <c r="L164" s="33"/>
      <c r="M164" s="33"/>
      <c r="N164" s="33"/>
      <c r="O164" s="33"/>
      <c r="P164" s="33"/>
      <c r="Q164" s="33"/>
      <c r="R164" s="33"/>
      <c r="S164" s="33"/>
      <c r="T164" s="33"/>
      <c r="U164" s="33"/>
      <c r="V164" s="33"/>
      <c r="W164" s="33"/>
      <c r="X164" s="33"/>
      <c r="Y164" s="33"/>
      <c r="Z164" s="33"/>
      <c r="AA164" s="33"/>
      <c r="AB164" s="33"/>
      <c r="AC164" s="33"/>
      <c r="AD164" s="33"/>
      <c r="AE164" s="33"/>
      <c r="AF164" s="33"/>
      <c r="AG164" s="33"/>
      <c r="AH164" s="33"/>
      <c r="AI164" s="33"/>
      <c r="AJ164" s="33"/>
      <c r="AK164" s="33"/>
      <c r="AL164" s="33"/>
      <c r="AM164" s="33"/>
      <c r="AN164" s="33"/>
      <c r="AO164" s="33"/>
      <c r="AP164" s="33"/>
      <c r="AQ164" s="33"/>
      <c r="AR164" s="33"/>
      <c r="AS164" s="33"/>
      <c r="AT164" s="33"/>
      <c r="AU164" s="33"/>
      <c r="AV164" s="33"/>
      <c r="AW164" s="33"/>
      <c r="AX164" s="33"/>
      <c r="AY164" s="33"/>
      <c r="AZ164" s="33"/>
      <c r="BA164" s="33"/>
      <c r="BB164" s="33"/>
      <c r="BC164" s="33"/>
      <c r="BD164" s="33"/>
      <c r="BE164" s="33"/>
      <c r="BF164" s="33"/>
      <c r="BG164" s="33"/>
    </row>
    <row r="165" spans="1:70" s="35" customFormat="1" ht="12.75" customHeight="1">
      <c r="A165" s="356"/>
      <c r="B165" s="69"/>
      <c r="C165" s="69"/>
      <c r="D165" s="69"/>
      <c r="E165" s="69"/>
      <c r="F165" s="69"/>
      <c r="G165" s="69"/>
      <c r="H165" s="193"/>
      <c r="I165" s="69"/>
      <c r="J165" s="69"/>
      <c r="K165" s="33"/>
      <c r="L165" s="33"/>
      <c r="M165" s="33"/>
      <c r="N165" s="33"/>
      <c r="O165" s="33"/>
      <c r="P165" s="33"/>
      <c r="Q165" s="33"/>
      <c r="R165" s="33"/>
      <c r="S165" s="33"/>
      <c r="T165" s="33"/>
      <c r="U165" s="33"/>
      <c r="V165" s="33"/>
      <c r="W165" s="33"/>
      <c r="X165" s="33"/>
      <c r="Y165" s="33"/>
      <c r="Z165" s="33"/>
      <c r="AA165" s="33"/>
      <c r="AB165" s="33"/>
      <c r="AC165" s="33"/>
      <c r="AD165" s="33"/>
      <c r="AE165" s="33"/>
      <c r="AF165" s="33"/>
      <c r="AG165" s="33"/>
      <c r="AH165" s="33"/>
      <c r="AI165" s="33"/>
      <c r="AJ165" s="33"/>
      <c r="AK165" s="33"/>
      <c r="AL165" s="33"/>
      <c r="AM165" s="33"/>
      <c r="AN165" s="33"/>
      <c r="AO165" s="33"/>
      <c r="AP165" s="33"/>
      <c r="AQ165" s="33"/>
      <c r="AR165" s="33"/>
      <c r="AS165" s="33"/>
      <c r="AT165" s="33"/>
      <c r="AU165" s="33"/>
      <c r="AV165" s="33"/>
      <c r="AW165" s="33"/>
      <c r="AX165" s="33"/>
      <c r="AY165" s="33"/>
      <c r="AZ165" s="33"/>
      <c r="BA165" s="33"/>
      <c r="BB165" s="33"/>
      <c r="BC165" s="33"/>
      <c r="BD165" s="33"/>
      <c r="BE165" s="33"/>
      <c r="BF165" s="33"/>
      <c r="BG165" s="33"/>
    </row>
    <row r="166" spans="1:70" s="35" customFormat="1" ht="12.75" customHeight="1">
      <c r="A166" s="356"/>
      <c r="B166" s="69"/>
      <c r="C166" s="69"/>
      <c r="D166" s="69"/>
      <c r="E166" s="69"/>
      <c r="F166" s="69"/>
      <c r="G166" s="69"/>
      <c r="H166" s="193"/>
      <c r="I166" s="69"/>
      <c r="J166" s="69"/>
      <c r="K166" s="33"/>
      <c r="L166" s="33"/>
      <c r="M166" s="33"/>
      <c r="N166" s="33"/>
      <c r="O166" s="33"/>
      <c r="P166" s="33"/>
      <c r="Q166" s="33"/>
      <c r="R166" s="33"/>
      <c r="S166" s="33"/>
      <c r="T166" s="33"/>
      <c r="U166" s="33"/>
      <c r="V166" s="33"/>
      <c r="W166" s="33"/>
      <c r="X166" s="33"/>
      <c r="Y166" s="33"/>
      <c r="Z166" s="33"/>
      <c r="AA166" s="33"/>
      <c r="AB166" s="33"/>
      <c r="AC166" s="33"/>
      <c r="AD166" s="33"/>
      <c r="AE166" s="33"/>
      <c r="AF166" s="33"/>
      <c r="AG166" s="33"/>
      <c r="AH166" s="33"/>
      <c r="AI166" s="33"/>
      <c r="AJ166" s="33"/>
      <c r="AK166" s="33"/>
      <c r="AL166" s="33"/>
      <c r="AM166" s="33"/>
      <c r="AN166" s="33"/>
      <c r="AO166" s="33"/>
      <c r="AP166" s="33"/>
      <c r="AQ166" s="33"/>
      <c r="AR166" s="33"/>
      <c r="AS166" s="33"/>
      <c r="AT166" s="33"/>
      <c r="AU166" s="33"/>
      <c r="AV166" s="33"/>
      <c r="AW166" s="33"/>
      <c r="AX166" s="33"/>
      <c r="AY166" s="33"/>
      <c r="AZ166" s="33"/>
      <c r="BA166" s="33"/>
      <c r="BB166" s="33"/>
      <c r="BC166" s="33"/>
      <c r="BD166" s="33"/>
      <c r="BE166" s="33"/>
      <c r="BF166" s="33"/>
      <c r="BG166" s="33"/>
    </row>
    <row r="167" spans="1:70" s="35" customFormat="1" ht="12.75" customHeight="1">
      <c r="A167" s="356"/>
      <c r="B167" s="69"/>
      <c r="C167" s="69"/>
      <c r="D167" s="69"/>
      <c r="E167" s="69"/>
      <c r="F167" s="69"/>
      <c r="G167" s="69"/>
      <c r="H167" s="193"/>
      <c r="I167" s="69"/>
      <c r="J167" s="69"/>
      <c r="K167" s="33"/>
      <c r="L167" s="33"/>
      <c r="M167" s="33"/>
      <c r="N167" s="33"/>
      <c r="O167" s="33"/>
      <c r="P167" s="33"/>
      <c r="Q167" s="33"/>
      <c r="R167" s="33"/>
      <c r="S167" s="33"/>
      <c r="T167" s="33"/>
      <c r="U167" s="33"/>
      <c r="V167" s="33"/>
      <c r="W167" s="33"/>
      <c r="X167" s="33"/>
      <c r="Y167" s="33"/>
      <c r="Z167" s="33"/>
      <c r="AA167" s="33"/>
      <c r="AB167" s="33"/>
      <c r="AC167" s="33"/>
      <c r="AD167" s="33"/>
      <c r="AE167" s="33"/>
      <c r="AF167" s="33"/>
      <c r="AG167" s="33"/>
      <c r="AH167" s="33"/>
      <c r="AI167" s="33"/>
      <c r="AJ167" s="33"/>
      <c r="AK167" s="33"/>
      <c r="AL167" s="33"/>
      <c r="AM167" s="33"/>
      <c r="AN167" s="33"/>
      <c r="AO167" s="33"/>
      <c r="AP167" s="33"/>
      <c r="AQ167" s="33"/>
      <c r="AR167" s="33"/>
      <c r="AS167" s="33"/>
      <c r="AT167" s="33"/>
      <c r="AU167" s="33"/>
      <c r="AV167" s="33"/>
      <c r="AW167" s="33"/>
      <c r="AX167" s="33"/>
      <c r="AY167" s="33"/>
      <c r="AZ167" s="33"/>
      <c r="BA167" s="33"/>
      <c r="BB167" s="33"/>
      <c r="BC167" s="33"/>
      <c r="BD167" s="33"/>
      <c r="BE167" s="33"/>
      <c r="BF167" s="33"/>
      <c r="BG167" s="33"/>
    </row>
    <row r="168" spans="1:70" s="35" customFormat="1" ht="12.75" customHeight="1">
      <c r="A168" s="356"/>
      <c r="B168" s="69"/>
      <c r="C168" s="69"/>
      <c r="D168" s="69"/>
      <c r="E168" s="69"/>
      <c r="F168" s="69"/>
      <c r="G168" s="69"/>
      <c r="H168" s="193"/>
      <c r="I168" s="69"/>
      <c r="J168" s="69"/>
      <c r="K168" s="33"/>
      <c r="L168" s="33"/>
      <c r="M168" s="33"/>
      <c r="N168" s="33"/>
      <c r="O168" s="33"/>
      <c r="P168" s="33"/>
      <c r="Q168" s="33"/>
      <c r="R168" s="33"/>
      <c r="S168" s="33"/>
      <c r="T168" s="33"/>
      <c r="U168" s="33"/>
      <c r="V168" s="33"/>
      <c r="W168" s="33"/>
      <c r="X168" s="33"/>
      <c r="Y168" s="33"/>
      <c r="Z168" s="33"/>
      <c r="AA168" s="33"/>
      <c r="AB168" s="33"/>
      <c r="AC168" s="33"/>
      <c r="AD168" s="33"/>
      <c r="AE168" s="33"/>
      <c r="AF168" s="33"/>
      <c r="AG168" s="33"/>
      <c r="AH168" s="33"/>
      <c r="AI168" s="33"/>
      <c r="AJ168" s="33"/>
      <c r="AK168" s="33"/>
      <c r="AL168" s="33"/>
      <c r="AM168" s="33"/>
      <c r="AN168" s="33"/>
      <c r="AO168" s="33"/>
      <c r="AP168" s="33"/>
      <c r="AQ168" s="33"/>
      <c r="AR168" s="33"/>
      <c r="AS168" s="33"/>
      <c r="AT168" s="33"/>
      <c r="AU168" s="33"/>
      <c r="AV168" s="33"/>
      <c r="AW168" s="33"/>
      <c r="AX168" s="33"/>
      <c r="AY168" s="33"/>
      <c r="AZ168" s="33"/>
      <c r="BA168" s="33"/>
      <c r="BB168" s="33"/>
      <c r="BC168" s="33"/>
      <c r="BD168" s="33"/>
      <c r="BE168" s="33"/>
      <c r="BF168" s="33"/>
      <c r="BG168" s="33"/>
    </row>
    <row r="169" spans="1:70" s="35" customFormat="1" ht="12.75" customHeight="1">
      <c r="A169" s="356"/>
      <c r="B169" s="69"/>
      <c r="C169" s="69"/>
      <c r="D169" s="69"/>
      <c r="E169" s="69"/>
      <c r="F169" s="69"/>
      <c r="G169" s="69"/>
      <c r="H169" s="193"/>
      <c r="I169" s="69"/>
      <c r="J169" s="69"/>
      <c r="K169" s="33"/>
      <c r="L169" s="33"/>
      <c r="M169" s="33"/>
      <c r="N169" s="33"/>
      <c r="O169" s="33"/>
      <c r="P169" s="33"/>
      <c r="Q169" s="33"/>
      <c r="R169" s="33"/>
      <c r="S169" s="33"/>
      <c r="T169" s="33"/>
      <c r="U169" s="33"/>
      <c r="V169" s="33"/>
      <c r="W169" s="33"/>
      <c r="X169" s="33"/>
      <c r="Y169" s="33"/>
      <c r="Z169" s="33"/>
      <c r="AA169" s="33"/>
      <c r="AB169" s="33"/>
      <c r="AC169" s="33"/>
      <c r="AD169" s="33"/>
      <c r="AE169" s="33"/>
      <c r="AF169" s="33"/>
      <c r="AG169" s="33"/>
      <c r="AH169" s="33"/>
      <c r="AI169" s="33"/>
      <c r="AJ169" s="33"/>
      <c r="AK169" s="33"/>
      <c r="AL169" s="33"/>
      <c r="AM169" s="33"/>
      <c r="AN169" s="33"/>
      <c r="AO169" s="33"/>
      <c r="AP169" s="33"/>
      <c r="AQ169" s="33"/>
      <c r="AR169" s="33"/>
      <c r="AS169" s="33"/>
      <c r="AT169" s="33"/>
      <c r="AU169" s="33"/>
      <c r="AV169" s="33"/>
      <c r="AW169" s="33"/>
      <c r="AX169" s="33"/>
      <c r="AY169" s="33"/>
      <c r="AZ169" s="33"/>
      <c r="BA169" s="33"/>
      <c r="BB169" s="33"/>
      <c r="BC169" s="33"/>
      <c r="BD169" s="33"/>
      <c r="BE169" s="33"/>
      <c r="BF169" s="33"/>
      <c r="BG169" s="33"/>
    </row>
    <row r="170" spans="1:70" s="35" customFormat="1" ht="12.75" customHeight="1">
      <c r="A170" s="356"/>
      <c r="B170" s="69"/>
      <c r="C170" s="69"/>
      <c r="D170" s="69"/>
      <c r="E170" s="69"/>
      <c r="F170" s="69"/>
      <c r="G170" s="69"/>
      <c r="H170" s="193"/>
      <c r="I170" s="69"/>
      <c r="J170" s="69"/>
      <c r="K170" s="33"/>
      <c r="L170" s="33"/>
      <c r="M170" s="33"/>
      <c r="N170" s="33"/>
      <c r="O170" s="33"/>
      <c r="P170" s="33"/>
      <c r="Q170" s="33"/>
      <c r="R170" s="33"/>
      <c r="S170" s="33"/>
      <c r="T170" s="33"/>
      <c r="U170" s="33"/>
      <c r="V170" s="33"/>
      <c r="W170" s="33"/>
      <c r="X170" s="33"/>
      <c r="Y170" s="33"/>
      <c r="Z170" s="33"/>
      <c r="AA170" s="33"/>
      <c r="AB170" s="33"/>
      <c r="AC170" s="33"/>
      <c r="AD170" s="33"/>
      <c r="AE170" s="33"/>
      <c r="AF170" s="33"/>
      <c r="AG170" s="33"/>
      <c r="AH170" s="33"/>
      <c r="AI170" s="33"/>
      <c r="AJ170" s="33"/>
      <c r="AK170" s="33"/>
      <c r="AL170" s="33"/>
      <c r="AM170" s="33"/>
      <c r="AN170" s="33"/>
      <c r="AO170" s="33"/>
      <c r="AP170" s="33"/>
      <c r="AQ170" s="33"/>
      <c r="AR170" s="33"/>
      <c r="AS170" s="33"/>
      <c r="AT170" s="33"/>
      <c r="AU170" s="33"/>
      <c r="AV170" s="33"/>
      <c r="AW170" s="33"/>
      <c r="AX170" s="33"/>
      <c r="AY170" s="33"/>
      <c r="AZ170" s="33"/>
      <c r="BA170" s="33"/>
      <c r="BB170" s="33"/>
      <c r="BC170" s="33"/>
      <c r="BD170" s="33"/>
      <c r="BE170" s="33"/>
      <c r="BF170" s="33"/>
      <c r="BG170" s="33"/>
    </row>
    <row r="171" spans="1:70" s="35" customFormat="1" ht="12.75" customHeight="1">
      <c r="A171" s="356"/>
      <c r="B171" s="69"/>
      <c r="C171" s="69"/>
      <c r="D171" s="69"/>
      <c r="E171" s="69"/>
      <c r="F171" s="69"/>
      <c r="G171" s="69"/>
      <c r="H171" s="193"/>
      <c r="I171" s="69"/>
      <c r="J171" s="69"/>
      <c r="K171" s="33"/>
      <c r="L171" s="33"/>
      <c r="M171" s="33"/>
      <c r="N171" s="33"/>
      <c r="O171" s="33"/>
      <c r="P171" s="33"/>
      <c r="Q171" s="33"/>
      <c r="R171" s="33"/>
      <c r="S171" s="33"/>
      <c r="T171" s="33"/>
      <c r="U171" s="33"/>
      <c r="V171" s="33"/>
      <c r="W171" s="33"/>
      <c r="X171" s="33"/>
      <c r="Y171" s="33"/>
      <c r="Z171" s="33"/>
      <c r="AA171" s="33"/>
      <c r="AB171" s="33"/>
      <c r="AC171" s="33"/>
      <c r="AD171" s="33"/>
      <c r="AE171" s="33"/>
      <c r="AF171" s="33"/>
      <c r="AG171" s="33"/>
      <c r="AH171" s="33"/>
      <c r="AI171" s="33"/>
      <c r="AJ171" s="33"/>
      <c r="AK171" s="33"/>
      <c r="AL171" s="33"/>
      <c r="AM171" s="33"/>
      <c r="AN171" s="33"/>
      <c r="AO171" s="33"/>
      <c r="AP171" s="33"/>
      <c r="AQ171" s="33"/>
      <c r="AR171" s="33"/>
      <c r="AS171" s="33"/>
      <c r="AT171" s="33"/>
      <c r="AU171" s="33"/>
      <c r="AV171" s="33"/>
      <c r="AW171" s="33"/>
      <c r="AX171" s="33"/>
      <c r="AY171" s="33"/>
      <c r="AZ171" s="33"/>
      <c r="BA171" s="33"/>
      <c r="BB171" s="33"/>
      <c r="BC171" s="33"/>
      <c r="BD171" s="33"/>
      <c r="BE171" s="33"/>
      <c r="BF171" s="33"/>
      <c r="BG171" s="33"/>
    </row>
    <row r="172" spans="1:70" s="35" customFormat="1" ht="12.75" customHeight="1">
      <c r="A172" s="356"/>
      <c r="B172" s="69"/>
      <c r="C172" s="69"/>
      <c r="D172" s="69"/>
      <c r="E172" s="69"/>
      <c r="F172" s="69"/>
      <c r="G172" s="69"/>
      <c r="H172" s="193"/>
      <c r="I172" s="69"/>
      <c r="J172" s="69"/>
      <c r="K172" s="33"/>
      <c r="L172" s="33"/>
      <c r="M172" s="33"/>
      <c r="N172" s="33"/>
      <c r="O172" s="33"/>
      <c r="P172" s="33"/>
      <c r="Q172" s="33"/>
      <c r="R172" s="33"/>
      <c r="S172" s="33"/>
      <c r="T172" s="33"/>
      <c r="U172" s="33"/>
      <c r="V172" s="33"/>
      <c r="W172" s="33"/>
      <c r="X172" s="33"/>
      <c r="Y172" s="33"/>
      <c r="Z172" s="33"/>
      <c r="AA172" s="33"/>
      <c r="AB172" s="33"/>
      <c r="AC172" s="33"/>
      <c r="AD172" s="33"/>
      <c r="AE172" s="33"/>
      <c r="AF172" s="33"/>
      <c r="AG172" s="33"/>
      <c r="AH172" s="33"/>
      <c r="AI172" s="33"/>
      <c r="AJ172" s="33"/>
      <c r="AK172" s="33"/>
      <c r="AL172" s="33"/>
      <c r="AM172" s="33"/>
      <c r="AN172" s="33"/>
      <c r="AO172" s="33"/>
      <c r="AP172" s="33"/>
      <c r="AQ172" s="33"/>
      <c r="AR172" s="33"/>
      <c r="AS172" s="33"/>
      <c r="AT172" s="33"/>
      <c r="AU172" s="33"/>
      <c r="AV172" s="33"/>
      <c r="AW172" s="33"/>
      <c r="AX172" s="33"/>
      <c r="AY172" s="33"/>
      <c r="AZ172" s="33"/>
      <c r="BA172" s="33"/>
      <c r="BB172" s="33"/>
      <c r="BC172" s="33"/>
      <c r="BD172" s="33"/>
      <c r="BE172" s="33"/>
      <c r="BF172" s="33"/>
      <c r="BG172" s="33"/>
    </row>
    <row r="173" spans="1:70" s="35" customFormat="1" ht="12.75" customHeight="1">
      <c r="A173" s="356"/>
      <c r="B173" s="69"/>
      <c r="C173" s="69"/>
      <c r="D173" s="69"/>
      <c r="E173" s="69"/>
      <c r="F173" s="69"/>
      <c r="G173" s="69"/>
      <c r="H173" s="193"/>
      <c r="I173" s="69"/>
      <c r="J173" s="69"/>
      <c r="K173" s="33"/>
      <c r="L173" s="33"/>
      <c r="M173" s="33"/>
      <c r="N173" s="33"/>
      <c r="O173" s="33"/>
      <c r="P173" s="33"/>
      <c r="Q173" s="33"/>
      <c r="R173" s="33"/>
      <c r="S173" s="33"/>
      <c r="T173" s="33"/>
      <c r="U173" s="33"/>
      <c r="V173" s="33"/>
      <c r="W173" s="33"/>
      <c r="X173" s="33"/>
      <c r="Y173" s="33"/>
      <c r="Z173" s="33"/>
      <c r="AA173" s="33"/>
      <c r="AB173" s="33"/>
      <c r="AC173" s="33"/>
      <c r="AD173" s="33"/>
      <c r="AE173" s="33"/>
      <c r="AF173" s="33"/>
      <c r="AG173" s="33"/>
      <c r="AH173" s="33"/>
      <c r="AI173" s="33"/>
      <c r="AJ173" s="33"/>
      <c r="AK173" s="33"/>
      <c r="AL173" s="33"/>
      <c r="AM173" s="33"/>
      <c r="AN173" s="33"/>
      <c r="AO173" s="33"/>
      <c r="AP173" s="33"/>
      <c r="AQ173" s="33"/>
      <c r="AR173" s="33"/>
      <c r="AS173" s="33"/>
      <c r="AT173" s="33"/>
      <c r="AU173" s="33"/>
      <c r="AV173" s="33"/>
      <c r="AW173" s="33"/>
      <c r="AX173" s="33"/>
      <c r="AY173" s="33"/>
      <c r="AZ173" s="33"/>
      <c r="BA173" s="33"/>
      <c r="BB173" s="33"/>
      <c r="BC173" s="33"/>
      <c r="BD173" s="33"/>
      <c r="BE173" s="33"/>
      <c r="BF173" s="33"/>
      <c r="BG173" s="33"/>
    </row>
    <row r="174" spans="1:70" s="35" customFormat="1" ht="12.75" customHeight="1">
      <c r="A174" s="356"/>
      <c r="B174" s="69"/>
      <c r="C174" s="69"/>
      <c r="D174" s="69"/>
      <c r="E174" s="69"/>
      <c r="F174" s="69"/>
      <c r="G174" s="69"/>
      <c r="H174" s="193"/>
      <c r="I174" s="69"/>
      <c r="J174" s="69"/>
      <c r="K174" s="33"/>
      <c r="L174" s="33"/>
      <c r="M174" s="33"/>
      <c r="N174" s="33"/>
      <c r="O174" s="33"/>
      <c r="P174" s="33"/>
      <c r="Q174" s="33"/>
      <c r="R174" s="33"/>
      <c r="S174" s="33"/>
      <c r="T174" s="33"/>
      <c r="U174" s="33"/>
      <c r="V174" s="33"/>
      <c r="W174" s="33"/>
      <c r="X174" s="33"/>
      <c r="Y174" s="33"/>
      <c r="Z174" s="33"/>
      <c r="AA174" s="33"/>
      <c r="AB174" s="33"/>
      <c r="AC174" s="33"/>
      <c r="AD174" s="33"/>
      <c r="AE174" s="33"/>
      <c r="AF174" s="33"/>
      <c r="AG174" s="33"/>
      <c r="AH174" s="33"/>
      <c r="AI174" s="33"/>
      <c r="AJ174" s="33"/>
      <c r="AK174" s="33"/>
      <c r="AL174" s="33"/>
      <c r="AM174" s="33"/>
      <c r="AN174" s="33"/>
      <c r="AO174" s="33"/>
      <c r="AP174" s="33"/>
      <c r="AQ174" s="33"/>
      <c r="AR174" s="33"/>
      <c r="AS174" s="33"/>
      <c r="AT174" s="33"/>
      <c r="AU174" s="33"/>
      <c r="AV174" s="33"/>
      <c r="AW174" s="33"/>
      <c r="AX174" s="33"/>
      <c r="AY174" s="33"/>
      <c r="AZ174" s="33"/>
      <c r="BA174" s="33"/>
      <c r="BB174" s="33"/>
      <c r="BC174" s="33"/>
      <c r="BD174" s="33"/>
      <c r="BE174" s="33"/>
      <c r="BF174" s="33"/>
      <c r="BG174" s="33"/>
    </row>
    <row r="175" spans="1:70" s="35" customFormat="1" ht="12.75" customHeight="1">
      <c r="A175" s="356"/>
      <c r="B175" s="69"/>
      <c r="C175" s="69"/>
      <c r="D175" s="69"/>
      <c r="E175" s="69"/>
      <c r="F175" s="69"/>
      <c r="G175" s="69"/>
      <c r="H175" s="193"/>
      <c r="I175" s="69"/>
      <c r="J175" s="69"/>
      <c r="K175" s="33"/>
      <c r="L175" s="33"/>
      <c r="M175" s="33"/>
      <c r="N175" s="33"/>
      <c r="O175" s="33"/>
      <c r="P175" s="33"/>
      <c r="Q175" s="33"/>
      <c r="R175" s="33"/>
      <c r="S175" s="33"/>
      <c r="T175" s="33"/>
      <c r="U175" s="33"/>
      <c r="V175" s="33"/>
      <c r="W175" s="33"/>
      <c r="X175" s="33"/>
      <c r="Y175" s="33"/>
      <c r="Z175" s="33"/>
      <c r="AA175" s="33"/>
      <c r="AB175" s="33"/>
      <c r="AC175" s="33"/>
      <c r="AD175" s="33"/>
      <c r="AE175" s="33"/>
      <c r="AF175" s="33"/>
      <c r="AG175" s="33"/>
      <c r="AH175" s="33"/>
      <c r="AI175" s="33"/>
      <c r="AJ175" s="33"/>
      <c r="AK175" s="33"/>
      <c r="AL175" s="33"/>
      <c r="AM175" s="33"/>
      <c r="AN175" s="33"/>
      <c r="AO175" s="33"/>
      <c r="AP175" s="33"/>
      <c r="AQ175" s="33"/>
      <c r="AR175" s="33"/>
      <c r="AS175" s="33"/>
      <c r="AT175" s="33"/>
      <c r="AU175" s="33"/>
      <c r="AV175" s="33"/>
      <c r="AW175" s="33"/>
      <c r="AX175" s="33"/>
      <c r="AY175" s="33"/>
      <c r="AZ175" s="33"/>
      <c r="BA175" s="33"/>
      <c r="BB175" s="33"/>
      <c r="BC175" s="33"/>
      <c r="BD175" s="33"/>
      <c r="BE175" s="33"/>
      <c r="BF175" s="33"/>
      <c r="BG175" s="33"/>
    </row>
    <row r="176" spans="1:70" s="35" customFormat="1" ht="12.75" customHeight="1">
      <c r="A176" s="356"/>
      <c r="B176" s="69"/>
      <c r="C176" s="69"/>
      <c r="D176" s="69"/>
      <c r="E176" s="69"/>
      <c r="F176" s="69"/>
      <c r="G176" s="69"/>
      <c r="H176" s="193"/>
      <c r="I176" s="69"/>
      <c r="J176" s="69"/>
      <c r="K176" s="33"/>
      <c r="L176" s="33"/>
      <c r="M176" s="33"/>
      <c r="N176" s="33"/>
      <c r="O176" s="33"/>
      <c r="P176" s="33"/>
      <c r="Q176" s="33"/>
      <c r="R176" s="33"/>
      <c r="S176" s="33"/>
      <c r="T176" s="33"/>
      <c r="U176" s="33"/>
      <c r="V176" s="33"/>
      <c r="W176" s="33"/>
      <c r="X176" s="33"/>
      <c r="Y176" s="33"/>
      <c r="Z176" s="33"/>
      <c r="AA176" s="33"/>
      <c r="AB176" s="33"/>
      <c r="AC176" s="33"/>
      <c r="AD176" s="33"/>
      <c r="AE176" s="33"/>
      <c r="AF176" s="33"/>
      <c r="AG176" s="33"/>
      <c r="AH176" s="33"/>
      <c r="AI176" s="33"/>
      <c r="AJ176" s="33"/>
      <c r="AK176" s="33"/>
      <c r="AL176" s="33"/>
      <c r="AM176" s="33"/>
      <c r="AN176" s="33"/>
      <c r="AO176" s="33"/>
      <c r="AP176" s="33"/>
      <c r="AQ176" s="33"/>
      <c r="AR176" s="33"/>
      <c r="AS176" s="33"/>
      <c r="AT176" s="33"/>
      <c r="AU176" s="33"/>
      <c r="AV176" s="33"/>
      <c r="AW176" s="33"/>
      <c r="AX176" s="33"/>
      <c r="AY176" s="33"/>
      <c r="AZ176" s="33"/>
      <c r="BA176" s="33"/>
      <c r="BB176" s="33"/>
      <c r="BC176" s="33"/>
      <c r="BD176" s="33"/>
      <c r="BE176" s="33"/>
      <c r="BF176" s="33"/>
      <c r="BG176" s="33"/>
    </row>
    <row r="177" spans="1:59" s="35" customFormat="1" ht="12.75" customHeight="1">
      <c r="A177" s="356"/>
      <c r="B177" s="69"/>
      <c r="C177" s="69"/>
      <c r="D177" s="69"/>
      <c r="E177" s="69"/>
      <c r="F177" s="69"/>
      <c r="G177" s="69"/>
      <c r="H177" s="193"/>
      <c r="I177" s="69"/>
      <c r="J177" s="69"/>
      <c r="K177" s="33"/>
      <c r="L177" s="33"/>
      <c r="M177" s="33"/>
      <c r="N177" s="33"/>
      <c r="O177" s="33"/>
      <c r="P177" s="33"/>
      <c r="Q177" s="33"/>
      <c r="R177" s="33"/>
      <c r="S177" s="33"/>
      <c r="T177" s="33"/>
      <c r="U177" s="33"/>
      <c r="V177" s="33"/>
      <c r="W177" s="33"/>
      <c r="X177" s="33"/>
      <c r="Y177" s="33"/>
      <c r="Z177" s="33"/>
      <c r="AA177" s="33"/>
      <c r="AB177" s="33"/>
      <c r="AC177" s="33"/>
      <c r="AD177" s="33"/>
      <c r="AE177" s="33"/>
      <c r="AF177" s="33"/>
      <c r="AG177" s="33"/>
      <c r="AH177" s="33"/>
      <c r="AI177" s="33"/>
      <c r="AJ177" s="33"/>
      <c r="AK177" s="33"/>
      <c r="AL177" s="33"/>
      <c r="AM177" s="33"/>
      <c r="AN177" s="33"/>
      <c r="AO177" s="33"/>
      <c r="AP177" s="33"/>
      <c r="AQ177" s="33"/>
      <c r="AR177" s="33"/>
      <c r="AS177" s="33"/>
      <c r="AT177" s="33"/>
      <c r="AU177" s="33"/>
      <c r="AV177" s="33"/>
      <c r="AW177" s="33"/>
      <c r="AX177" s="33"/>
      <c r="AY177" s="33"/>
      <c r="AZ177" s="33"/>
      <c r="BA177" s="33"/>
      <c r="BB177" s="33"/>
      <c r="BC177" s="33"/>
      <c r="BD177" s="33"/>
      <c r="BE177" s="33"/>
      <c r="BF177" s="33"/>
      <c r="BG177" s="33"/>
    </row>
    <row r="178" spans="1:59" s="35" customFormat="1" ht="12.75" customHeight="1">
      <c r="A178" s="356"/>
      <c r="B178" s="69"/>
      <c r="C178" s="69"/>
      <c r="D178" s="69"/>
      <c r="E178" s="69"/>
      <c r="F178" s="69"/>
      <c r="G178" s="69"/>
      <c r="H178" s="193"/>
      <c r="I178" s="69"/>
      <c r="J178" s="69"/>
      <c r="K178" s="33"/>
      <c r="L178" s="33"/>
      <c r="M178" s="33"/>
      <c r="N178" s="33"/>
      <c r="O178" s="33"/>
      <c r="P178" s="33"/>
      <c r="Q178" s="33"/>
      <c r="R178" s="33"/>
      <c r="S178" s="33"/>
      <c r="T178" s="33"/>
      <c r="U178" s="33"/>
      <c r="V178" s="33"/>
      <c r="W178" s="33"/>
      <c r="X178" s="33"/>
      <c r="Y178" s="33"/>
      <c r="Z178" s="33"/>
      <c r="AA178" s="33"/>
      <c r="AB178" s="33"/>
      <c r="AC178" s="33"/>
      <c r="AD178" s="33"/>
      <c r="AE178" s="33"/>
      <c r="AF178" s="33"/>
      <c r="AG178" s="33"/>
      <c r="AH178" s="33"/>
      <c r="AI178" s="33"/>
      <c r="AJ178" s="33"/>
      <c r="AK178" s="33"/>
      <c r="AL178" s="33"/>
      <c r="AM178" s="33"/>
      <c r="AN178" s="33"/>
      <c r="AO178" s="33"/>
      <c r="AP178" s="33"/>
      <c r="AQ178" s="33"/>
      <c r="AR178" s="33"/>
      <c r="AS178" s="33"/>
      <c r="AT178" s="33"/>
      <c r="AU178" s="33"/>
      <c r="AV178" s="33"/>
      <c r="AW178" s="33"/>
      <c r="AX178" s="33"/>
      <c r="AY178" s="33"/>
      <c r="AZ178" s="33"/>
      <c r="BA178" s="33"/>
      <c r="BB178" s="33"/>
      <c r="BC178" s="33"/>
      <c r="BD178" s="33"/>
      <c r="BE178" s="33"/>
      <c r="BF178" s="33"/>
      <c r="BG178" s="33"/>
    </row>
    <row r="179" spans="1:59" s="35" customFormat="1" ht="12.75" customHeight="1">
      <c r="A179" s="356"/>
      <c r="B179" s="69"/>
      <c r="C179" s="69"/>
      <c r="D179" s="69"/>
      <c r="E179" s="69"/>
      <c r="F179" s="69"/>
      <c r="G179" s="69"/>
      <c r="H179" s="193"/>
      <c r="I179" s="69"/>
      <c r="J179" s="69"/>
      <c r="K179" s="33"/>
      <c r="L179" s="33"/>
      <c r="M179" s="33"/>
      <c r="N179" s="33"/>
      <c r="O179" s="33"/>
      <c r="P179" s="33"/>
      <c r="Q179" s="33"/>
      <c r="R179" s="33"/>
      <c r="S179" s="33"/>
      <c r="T179" s="33"/>
      <c r="U179" s="33"/>
      <c r="V179" s="33"/>
      <c r="W179" s="33"/>
      <c r="X179" s="33"/>
      <c r="Y179" s="33"/>
      <c r="Z179" s="33"/>
      <c r="AA179" s="33"/>
      <c r="AB179" s="33"/>
      <c r="AC179" s="33"/>
      <c r="AD179" s="33"/>
      <c r="AE179" s="33"/>
      <c r="AF179" s="33"/>
      <c r="AG179" s="33"/>
      <c r="AH179" s="33"/>
      <c r="AI179" s="33"/>
      <c r="AJ179" s="33"/>
      <c r="AK179" s="33"/>
      <c r="AL179" s="33"/>
      <c r="AM179" s="33"/>
      <c r="AN179" s="33"/>
      <c r="AO179" s="33"/>
      <c r="AP179" s="33"/>
      <c r="AQ179" s="33"/>
      <c r="AR179" s="33"/>
      <c r="AS179" s="33"/>
      <c r="AT179" s="33"/>
      <c r="AU179" s="33"/>
      <c r="AV179" s="33"/>
      <c r="AW179" s="33"/>
      <c r="AX179" s="33"/>
      <c r="AY179" s="33"/>
      <c r="AZ179" s="33"/>
      <c r="BA179" s="33"/>
      <c r="BB179" s="33"/>
      <c r="BC179" s="33"/>
      <c r="BD179" s="33"/>
      <c r="BE179" s="33"/>
      <c r="BF179" s="33"/>
      <c r="BG179" s="33"/>
    </row>
    <row r="180" spans="1:59" s="35" customFormat="1" ht="12.75" customHeight="1">
      <c r="A180" s="356"/>
      <c r="B180" s="69"/>
      <c r="C180" s="69"/>
      <c r="D180" s="69"/>
      <c r="E180" s="69"/>
      <c r="F180" s="69"/>
      <c r="G180" s="69"/>
      <c r="H180" s="193"/>
      <c r="I180" s="69"/>
      <c r="J180" s="69"/>
      <c r="K180" s="33"/>
      <c r="L180" s="33"/>
      <c r="M180" s="33"/>
      <c r="N180" s="33"/>
      <c r="O180" s="33"/>
      <c r="P180" s="33"/>
      <c r="Q180" s="33"/>
      <c r="R180" s="33"/>
      <c r="S180" s="33"/>
      <c r="T180" s="33"/>
      <c r="U180" s="33"/>
      <c r="V180" s="33"/>
      <c r="W180" s="33"/>
      <c r="X180" s="33"/>
      <c r="Y180" s="33"/>
      <c r="Z180" s="33"/>
      <c r="AA180" s="33"/>
      <c r="AB180" s="33"/>
      <c r="AC180" s="33"/>
      <c r="AD180" s="33"/>
      <c r="AE180" s="33"/>
      <c r="AF180" s="33"/>
      <c r="AG180" s="33"/>
      <c r="AH180" s="33"/>
      <c r="AI180" s="33"/>
      <c r="AJ180" s="33"/>
      <c r="AK180" s="33"/>
      <c r="AL180" s="33"/>
      <c r="AM180" s="33"/>
      <c r="AN180" s="33"/>
      <c r="AO180" s="33"/>
      <c r="AP180" s="33"/>
      <c r="AQ180" s="33"/>
      <c r="AR180" s="33"/>
      <c r="AS180" s="33"/>
      <c r="AT180" s="33"/>
      <c r="AU180" s="33"/>
      <c r="AV180" s="33"/>
      <c r="AW180" s="33"/>
      <c r="AX180" s="33"/>
      <c r="AY180" s="33"/>
      <c r="AZ180" s="33"/>
      <c r="BA180" s="33"/>
      <c r="BB180" s="33"/>
      <c r="BC180" s="33"/>
      <c r="BD180" s="33"/>
      <c r="BE180" s="33"/>
      <c r="BF180" s="33"/>
      <c r="BG180" s="33"/>
    </row>
    <row r="181" spans="1:59" s="35" customFormat="1" ht="12.75" customHeight="1">
      <c r="A181" s="356"/>
      <c r="B181" s="69"/>
      <c r="C181" s="69"/>
      <c r="D181" s="69"/>
      <c r="E181" s="69"/>
      <c r="F181" s="69"/>
      <c r="G181" s="69"/>
      <c r="H181" s="193"/>
      <c r="I181" s="69"/>
      <c r="J181" s="69"/>
      <c r="K181" s="33"/>
      <c r="L181" s="33"/>
      <c r="M181" s="33"/>
      <c r="N181" s="33"/>
      <c r="O181" s="33"/>
      <c r="P181" s="33"/>
      <c r="Q181" s="33"/>
      <c r="R181" s="33"/>
      <c r="S181" s="33"/>
      <c r="T181" s="33"/>
      <c r="U181" s="33"/>
      <c r="V181" s="33"/>
      <c r="W181" s="33"/>
      <c r="X181" s="33"/>
      <c r="Y181" s="33"/>
      <c r="Z181" s="33"/>
      <c r="AA181" s="33"/>
      <c r="AB181" s="33"/>
      <c r="AC181" s="33"/>
      <c r="AD181" s="33"/>
      <c r="AE181" s="33"/>
      <c r="AF181" s="33"/>
      <c r="AG181" s="33"/>
      <c r="AH181" s="33"/>
      <c r="AI181" s="33"/>
      <c r="AJ181" s="33"/>
      <c r="AK181" s="33"/>
      <c r="AL181" s="33"/>
      <c r="AM181" s="33"/>
      <c r="AN181" s="33"/>
      <c r="AO181" s="33"/>
      <c r="AP181" s="33"/>
      <c r="AQ181" s="33"/>
      <c r="AR181" s="33"/>
      <c r="AS181" s="33"/>
      <c r="AT181" s="33"/>
      <c r="AU181" s="33"/>
      <c r="AV181" s="33"/>
      <c r="AW181" s="33"/>
      <c r="AX181" s="33"/>
      <c r="AY181" s="33"/>
      <c r="AZ181" s="33"/>
      <c r="BA181" s="33"/>
      <c r="BB181" s="33"/>
      <c r="BC181" s="33"/>
      <c r="BD181" s="33"/>
      <c r="BE181" s="33"/>
      <c r="BF181" s="33"/>
      <c r="BG181" s="33"/>
    </row>
    <row r="182" spans="1:59" s="35" customFormat="1" ht="12.75" customHeight="1">
      <c r="A182" s="356"/>
      <c r="B182" s="69"/>
      <c r="C182" s="69"/>
      <c r="D182" s="69"/>
      <c r="E182" s="69"/>
      <c r="F182" s="69"/>
      <c r="G182" s="69"/>
      <c r="H182" s="193"/>
      <c r="I182" s="69"/>
      <c r="J182" s="69"/>
      <c r="K182" s="33"/>
      <c r="L182" s="33"/>
      <c r="M182" s="33"/>
      <c r="N182" s="33"/>
      <c r="O182" s="33"/>
      <c r="P182" s="33"/>
      <c r="Q182" s="33"/>
      <c r="R182" s="33"/>
      <c r="S182" s="33"/>
      <c r="T182" s="33"/>
      <c r="U182" s="33"/>
      <c r="V182" s="33"/>
      <c r="W182" s="33"/>
      <c r="X182" s="33"/>
      <c r="Y182" s="33"/>
      <c r="Z182" s="33"/>
      <c r="AA182" s="33"/>
      <c r="AB182" s="33"/>
      <c r="AC182" s="33"/>
      <c r="AD182" s="33"/>
      <c r="AE182" s="33"/>
      <c r="AF182" s="33"/>
      <c r="AG182" s="33"/>
      <c r="AH182" s="33"/>
      <c r="AI182" s="33"/>
      <c r="AJ182" s="33"/>
      <c r="AK182" s="33"/>
      <c r="AL182" s="33"/>
      <c r="AM182" s="33"/>
      <c r="AN182" s="33"/>
      <c r="AO182" s="33"/>
      <c r="AP182" s="33"/>
      <c r="AQ182" s="33"/>
      <c r="AR182" s="33"/>
      <c r="AS182" s="33"/>
      <c r="AT182" s="33"/>
      <c r="AU182" s="33"/>
      <c r="AV182" s="33"/>
      <c r="AW182" s="33"/>
      <c r="AX182" s="33"/>
      <c r="AY182" s="33"/>
      <c r="AZ182" s="33"/>
      <c r="BA182" s="33"/>
      <c r="BB182" s="33"/>
      <c r="BC182" s="33"/>
      <c r="BD182" s="33"/>
      <c r="BE182" s="33"/>
      <c r="BF182" s="33"/>
      <c r="BG182" s="33"/>
    </row>
    <row r="183" spans="1:59" s="35" customFormat="1" ht="12.75" customHeight="1">
      <c r="A183" s="356"/>
      <c r="B183" s="69"/>
      <c r="C183" s="69"/>
      <c r="D183" s="69"/>
      <c r="E183" s="69"/>
      <c r="F183" s="69"/>
      <c r="G183" s="69"/>
      <c r="H183" s="193"/>
      <c r="I183" s="69"/>
      <c r="J183" s="69"/>
      <c r="K183" s="33"/>
      <c r="L183" s="33"/>
      <c r="M183" s="33"/>
      <c r="N183" s="33"/>
      <c r="O183" s="33"/>
      <c r="P183" s="33"/>
      <c r="Q183" s="33"/>
      <c r="R183" s="33"/>
      <c r="S183" s="33"/>
      <c r="T183" s="33"/>
      <c r="U183" s="33"/>
      <c r="V183" s="33"/>
      <c r="W183" s="33"/>
      <c r="X183" s="33"/>
      <c r="Y183" s="33"/>
      <c r="Z183" s="33"/>
      <c r="AA183" s="33"/>
      <c r="AB183" s="33"/>
      <c r="AC183" s="33"/>
      <c r="AD183" s="33"/>
      <c r="AE183" s="33"/>
      <c r="AF183" s="33"/>
      <c r="AG183" s="33"/>
      <c r="AH183" s="33"/>
      <c r="AI183" s="33"/>
      <c r="AJ183" s="33"/>
      <c r="AK183" s="33"/>
      <c r="AL183" s="33"/>
      <c r="AM183" s="33"/>
      <c r="AN183" s="33"/>
      <c r="AO183" s="33"/>
      <c r="AP183" s="33"/>
      <c r="AQ183" s="33"/>
      <c r="AR183" s="33"/>
      <c r="AS183" s="33"/>
      <c r="AT183" s="33"/>
      <c r="AU183" s="33"/>
      <c r="AV183" s="33"/>
      <c r="AW183" s="33"/>
      <c r="AX183" s="33"/>
      <c r="AY183" s="33"/>
      <c r="AZ183" s="33"/>
      <c r="BA183" s="33"/>
      <c r="BB183" s="33"/>
      <c r="BC183" s="33"/>
      <c r="BD183" s="33"/>
      <c r="BE183" s="33"/>
      <c r="BF183" s="33"/>
      <c r="BG183" s="33"/>
    </row>
    <row r="184" spans="1:59" s="35" customFormat="1" ht="12.75" customHeight="1">
      <c r="A184" s="356"/>
      <c r="B184" s="69"/>
      <c r="C184" s="69"/>
      <c r="D184" s="69"/>
      <c r="E184" s="69"/>
      <c r="F184" s="69"/>
      <c r="G184" s="69"/>
      <c r="H184" s="193"/>
      <c r="I184" s="69"/>
      <c r="J184" s="69"/>
      <c r="K184" s="33"/>
      <c r="L184" s="33"/>
      <c r="M184" s="33"/>
      <c r="N184" s="33"/>
      <c r="O184" s="33"/>
      <c r="P184" s="33"/>
      <c r="Q184" s="33"/>
      <c r="R184" s="33"/>
      <c r="S184" s="33"/>
      <c r="T184" s="33"/>
      <c r="U184" s="33"/>
      <c r="V184" s="33"/>
      <c r="W184" s="33"/>
      <c r="X184" s="33"/>
      <c r="Y184" s="33"/>
      <c r="Z184" s="33"/>
      <c r="AA184" s="33"/>
      <c r="AB184" s="33"/>
      <c r="AC184" s="33"/>
      <c r="AD184" s="33"/>
      <c r="AE184" s="33"/>
      <c r="AF184" s="33"/>
      <c r="AG184" s="33"/>
      <c r="AH184" s="33"/>
      <c r="AI184" s="33"/>
      <c r="AJ184" s="33"/>
      <c r="AK184" s="33"/>
      <c r="AL184" s="33"/>
      <c r="AM184" s="33"/>
      <c r="AN184" s="33"/>
      <c r="AO184" s="33"/>
      <c r="AP184" s="33"/>
      <c r="AQ184" s="33"/>
      <c r="AR184" s="33"/>
      <c r="AS184" s="33"/>
      <c r="AT184" s="33"/>
      <c r="AU184" s="33"/>
      <c r="AV184" s="33"/>
      <c r="AW184" s="33"/>
      <c r="AX184" s="33"/>
      <c r="AY184" s="33"/>
      <c r="AZ184" s="33"/>
      <c r="BA184" s="33"/>
      <c r="BB184" s="33"/>
      <c r="BC184" s="33"/>
      <c r="BD184" s="33"/>
      <c r="BE184" s="33"/>
      <c r="BF184" s="33"/>
      <c r="BG184" s="33"/>
    </row>
    <row r="185" spans="1:59" s="35" customFormat="1" ht="12.75" customHeight="1">
      <c r="A185" s="356"/>
      <c r="B185" s="69"/>
      <c r="C185" s="69"/>
      <c r="D185" s="69"/>
      <c r="E185" s="69"/>
      <c r="F185" s="69"/>
      <c r="G185" s="69"/>
      <c r="H185" s="193"/>
      <c r="I185" s="69"/>
      <c r="J185" s="69"/>
      <c r="K185" s="33"/>
      <c r="L185" s="33"/>
      <c r="M185" s="33"/>
      <c r="N185" s="33"/>
      <c r="O185" s="33"/>
      <c r="P185" s="33"/>
      <c r="Q185" s="33"/>
      <c r="R185" s="33"/>
      <c r="S185" s="33"/>
      <c r="T185" s="33"/>
      <c r="U185" s="33"/>
      <c r="V185" s="33"/>
      <c r="W185" s="33"/>
      <c r="X185" s="33"/>
      <c r="Y185" s="33"/>
      <c r="Z185" s="33"/>
      <c r="AA185" s="33"/>
      <c r="AB185" s="33"/>
      <c r="AC185" s="33"/>
      <c r="AD185" s="33"/>
      <c r="AE185" s="33"/>
      <c r="AF185" s="33"/>
      <c r="AG185" s="33"/>
      <c r="AH185" s="33"/>
      <c r="AI185" s="33"/>
      <c r="AJ185" s="33"/>
      <c r="AK185" s="33"/>
      <c r="AL185" s="33"/>
      <c r="AM185" s="33"/>
      <c r="AN185" s="33"/>
      <c r="AO185" s="33"/>
      <c r="AP185" s="33"/>
      <c r="AQ185" s="33"/>
      <c r="AR185" s="33"/>
      <c r="AS185" s="33"/>
      <c r="AT185" s="33"/>
      <c r="AU185" s="33"/>
      <c r="AV185" s="33"/>
      <c r="AW185" s="33"/>
      <c r="AX185" s="33"/>
      <c r="AY185" s="33"/>
      <c r="AZ185" s="33"/>
      <c r="BA185" s="33"/>
      <c r="BB185" s="33"/>
      <c r="BC185" s="33"/>
      <c r="BD185" s="33"/>
      <c r="BE185" s="33"/>
      <c r="BF185" s="33"/>
      <c r="BG185" s="33"/>
    </row>
    <row r="186" spans="1:59" s="35" customFormat="1" ht="12.75" customHeight="1">
      <c r="A186" s="356"/>
      <c r="B186" s="69"/>
      <c r="C186" s="69"/>
      <c r="D186" s="69"/>
      <c r="E186" s="69"/>
      <c r="F186" s="69"/>
      <c r="G186" s="69"/>
      <c r="H186" s="193"/>
      <c r="I186" s="69"/>
      <c r="J186" s="69"/>
      <c r="K186" s="33"/>
      <c r="L186" s="33"/>
      <c r="M186" s="33"/>
      <c r="N186" s="33"/>
      <c r="O186" s="33"/>
      <c r="P186" s="33"/>
      <c r="Q186" s="33"/>
      <c r="R186" s="33"/>
      <c r="S186" s="33"/>
      <c r="T186" s="33"/>
      <c r="U186" s="33"/>
      <c r="V186" s="33"/>
      <c r="W186" s="33"/>
      <c r="X186" s="33"/>
      <c r="Y186" s="33"/>
      <c r="Z186" s="33"/>
      <c r="AA186" s="33"/>
      <c r="AB186" s="33"/>
      <c r="AC186" s="33"/>
      <c r="AD186" s="33"/>
      <c r="AE186" s="33"/>
      <c r="AF186" s="33"/>
      <c r="AG186" s="33"/>
      <c r="AH186" s="33"/>
      <c r="AI186" s="33"/>
      <c r="AJ186" s="33"/>
      <c r="AK186" s="33"/>
      <c r="AL186" s="33"/>
      <c r="AM186" s="33"/>
      <c r="AN186" s="33"/>
      <c r="AO186" s="33"/>
      <c r="AP186" s="33"/>
      <c r="AQ186" s="33"/>
      <c r="AR186" s="33"/>
      <c r="AS186" s="33"/>
      <c r="AT186" s="33"/>
      <c r="AU186" s="33"/>
      <c r="AV186" s="33"/>
      <c r="AW186" s="33"/>
      <c r="AX186" s="33"/>
      <c r="AY186" s="33"/>
      <c r="AZ186" s="33"/>
      <c r="BA186" s="33"/>
      <c r="BB186" s="33"/>
      <c r="BC186" s="33"/>
      <c r="BD186" s="33"/>
      <c r="BE186" s="33"/>
      <c r="BF186" s="33"/>
      <c r="BG186" s="33"/>
    </row>
    <row r="187" spans="1:59" s="35" customFormat="1" ht="12.75" customHeight="1">
      <c r="A187" s="356"/>
      <c r="B187" s="69"/>
      <c r="C187" s="69"/>
      <c r="D187" s="69"/>
      <c r="E187" s="69"/>
      <c r="F187" s="69"/>
      <c r="G187" s="69"/>
      <c r="H187" s="193"/>
      <c r="I187" s="69"/>
      <c r="J187" s="69"/>
      <c r="K187" s="33"/>
      <c r="L187" s="33"/>
      <c r="M187" s="33"/>
      <c r="N187" s="33"/>
      <c r="O187" s="33"/>
      <c r="P187" s="33"/>
      <c r="Q187" s="33"/>
      <c r="R187" s="33"/>
      <c r="S187" s="33"/>
      <c r="T187" s="33"/>
      <c r="U187" s="33"/>
      <c r="V187" s="33"/>
      <c r="W187" s="33"/>
      <c r="X187" s="33"/>
      <c r="Y187" s="33"/>
      <c r="Z187" s="33"/>
      <c r="AA187" s="33"/>
      <c r="AB187" s="33"/>
      <c r="AC187" s="33"/>
      <c r="AD187" s="33"/>
      <c r="AE187" s="33"/>
      <c r="AF187" s="33"/>
      <c r="AG187" s="33"/>
      <c r="AH187" s="33"/>
      <c r="AI187" s="33"/>
      <c r="AJ187" s="33"/>
      <c r="AK187" s="33"/>
      <c r="AL187" s="33"/>
      <c r="AM187" s="33"/>
      <c r="AN187" s="33"/>
      <c r="AO187" s="33"/>
      <c r="AP187" s="33"/>
      <c r="AQ187" s="33"/>
      <c r="AR187" s="33"/>
      <c r="AS187" s="33"/>
      <c r="AT187" s="33"/>
      <c r="AU187" s="33"/>
      <c r="AV187" s="33"/>
      <c r="AW187" s="33"/>
      <c r="AX187" s="33"/>
      <c r="AY187" s="33"/>
      <c r="AZ187" s="33"/>
      <c r="BA187" s="33"/>
      <c r="BB187" s="33"/>
      <c r="BC187" s="33"/>
      <c r="BD187" s="33"/>
      <c r="BE187" s="33"/>
      <c r="BF187" s="33"/>
      <c r="BG187" s="33"/>
    </row>
    <row r="188" spans="1:59" s="35" customFormat="1" ht="12.75" customHeight="1">
      <c r="A188" s="356"/>
      <c r="B188" s="69"/>
      <c r="C188" s="69"/>
      <c r="D188" s="69"/>
      <c r="E188" s="69"/>
      <c r="F188" s="69"/>
      <c r="G188" s="69"/>
      <c r="H188" s="193"/>
      <c r="I188" s="69"/>
      <c r="J188" s="69"/>
      <c r="K188" s="33"/>
      <c r="L188" s="33"/>
      <c r="M188" s="33"/>
      <c r="N188" s="33"/>
      <c r="O188" s="33"/>
      <c r="P188" s="33"/>
      <c r="Q188" s="33"/>
      <c r="R188" s="33"/>
      <c r="S188" s="33"/>
      <c r="T188" s="33"/>
      <c r="U188" s="33"/>
      <c r="V188" s="33"/>
      <c r="W188" s="33"/>
      <c r="X188" s="33"/>
      <c r="Y188" s="33"/>
      <c r="Z188" s="33"/>
      <c r="AA188" s="33"/>
      <c r="AB188" s="33"/>
      <c r="AC188" s="33"/>
      <c r="AD188" s="33"/>
      <c r="AE188" s="33"/>
      <c r="AF188" s="33"/>
      <c r="AG188" s="33"/>
      <c r="AH188" s="33"/>
      <c r="AI188" s="33"/>
      <c r="AJ188" s="33"/>
      <c r="AK188" s="33"/>
      <c r="AL188" s="33"/>
      <c r="AM188" s="33"/>
      <c r="AN188" s="33"/>
      <c r="AO188" s="33"/>
      <c r="AP188" s="33"/>
      <c r="AQ188" s="33"/>
      <c r="AR188" s="33"/>
      <c r="AS188" s="33"/>
      <c r="AT188" s="33"/>
      <c r="AU188" s="33"/>
      <c r="AV188" s="33"/>
      <c r="AW188" s="33"/>
      <c r="AX188" s="33"/>
      <c r="AY188" s="33"/>
      <c r="AZ188" s="33"/>
      <c r="BA188" s="33"/>
      <c r="BB188" s="33"/>
      <c r="BC188" s="33"/>
      <c r="BD188" s="33"/>
      <c r="BE188" s="33"/>
      <c r="BF188" s="33"/>
      <c r="BG188" s="33"/>
    </row>
    <row r="189" spans="1:59" s="35" customFormat="1" ht="12.75" customHeight="1">
      <c r="A189" s="356"/>
      <c r="B189" s="69"/>
      <c r="C189" s="69"/>
      <c r="D189" s="69"/>
      <c r="E189" s="69"/>
      <c r="F189" s="69"/>
      <c r="G189" s="69"/>
      <c r="H189" s="193"/>
      <c r="I189" s="69"/>
      <c r="J189" s="69"/>
      <c r="K189" s="33"/>
      <c r="L189" s="33"/>
      <c r="M189" s="33"/>
      <c r="N189" s="33"/>
      <c r="O189" s="33"/>
      <c r="P189" s="33"/>
      <c r="Q189" s="33"/>
      <c r="R189" s="33"/>
      <c r="S189" s="33"/>
      <c r="T189" s="33"/>
      <c r="U189" s="33"/>
      <c r="V189" s="33"/>
      <c r="W189" s="33"/>
      <c r="X189" s="33"/>
      <c r="Y189" s="33"/>
      <c r="Z189" s="33"/>
      <c r="AA189" s="33"/>
      <c r="AB189" s="33"/>
      <c r="AC189" s="33"/>
      <c r="AD189" s="33"/>
      <c r="AE189" s="33"/>
      <c r="AF189" s="33"/>
      <c r="AG189" s="33"/>
      <c r="AH189" s="33"/>
      <c r="AI189" s="33"/>
      <c r="AJ189" s="33"/>
      <c r="AK189" s="33"/>
      <c r="AL189" s="33"/>
      <c r="AM189" s="33"/>
      <c r="AN189" s="33"/>
      <c r="AO189" s="33"/>
      <c r="AP189" s="33"/>
      <c r="AQ189" s="33"/>
      <c r="AR189" s="33"/>
      <c r="AS189" s="33"/>
      <c r="AT189" s="33"/>
      <c r="AU189" s="33"/>
      <c r="AV189" s="33"/>
      <c r="AW189" s="33"/>
      <c r="AX189" s="33"/>
      <c r="AY189" s="33"/>
      <c r="AZ189" s="33"/>
      <c r="BA189" s="33"/>
      <c r="BB189" s="33"/>
      <c r="BC189" s="33"/>
      <c r="BD189" s="33"/>
      <c r="BE189" s="33"/>
      <c r="BF189" s="33"/>
      <c r="BG189" s="33"/>
    </row>
    <row r="190" spans="1:59" s="35" customFormat="1" ht="12.75" customHeight="1">
      <c r="A190" s="356"/>
      <c r="B190" s="69"/>
      <c r="C190" s="69"/>
      <c r="D190" s="69"/>
      <c r="E190" s="69"/>
      <c r="F190" s="69"/>
      <c r="G190" s="69"/>
      <c r="H190" s="193"/>
      <c r="I190" s="69"/>
      <c r="J190" s="69"/>
      <c r="K190" s="33"/>
      <c r="L190" s="33"/>
      <c r="M190" s="33"/>
      <c r="N190" s="33"/>
      <c r="O190" s="33"/>
      <c r="P190" s="33"/>
      <c r="Q190" s="33"/>
      <c r="R190" s="33"/>
      <c r="S190" s="33"/>
      <c r="T190" s="33"/>
      <c r="U190" s="33"/>
      <c r="V190" s="33"/>
      <c r="W190" s="33"/>
      <c r="X190" s="33"/>
      <c r="Y190" s="33"/>
      <c r="Z190" s="33"/>
      <c r="AA190" s="33"/>
      <c r="AB190" s="33"/>
      <c r="AC190" s="33"/>
      <c r="AD190" s="33"/>
      <c r="AE190" s="33"/>
      <c r="AF190" s="33"/>
      <c r="AG190" s="33"/>
      <c r="AH190" s="33"/>
      <c r="AI190" s="33"/>
      <c r="AJ190" s="33"/>
      <c r="AK190" s="33"/>
      <c r="AL190" s="33"/>
      <c r="AM190" s="33"/>
      <c r="AN190" s="33"/>
      <c r="AO190" s="33"/>
      <c r="AP190" s="33"/>
      <c r="AQ190" s="33"/>
      <c r="AR190" s="33"/>
      <c r="AS190" s="33"/>
      <c r="AT190" s="33"/>
      <c r="AU190" s="33"/>
      <c r="AV190" s="33"/>
      <c r="AW190" s="33"/>
      <c r="AX190" s="33"/>
      <c r="AY190" s="33"/>
      <c r="AZ190" s="33"/>
      <c r="BA190" s="33"/>
      <c r="BB190" s="33"/>
      <c r="BC190" s="33"/>
      <c r="BD190" s="33"/>
      <c r="BE190" s="33"/>
      <c r="BF190" s="33"/>
      <c r="BG190" s="33"/>
    </row>
    <row r="191" spans="1:59" s="35" customFormat="1" ht="12.75" customHeight="1">
      <c r="A191" s="356"/>
      <c r="B191" s="69"/>
      <c r="C191" s="69"/>
      <c r="D191" s="69"/>
      <c r="E191" s="69"/>
      <c r="F191" s="69"/>
      <c r="G191" s="69"/>
      <c r="H191" s="193"/>
      <c r="I191" s="69"/>
      <c r="J191" s="69"/>
      <c r="K191" s="33"/>
      <c r="L191" s="33"/>
      <c r="M191" s="33"/>
      <c r="N191" s="33"/>
      <c r="O191" s="33"/>
      <c r="P191" s="33"/>
      <c r="Q191" s="33"/>
      <c r="R191" s="33"/>
      <c r="S191" s="33"/>
      <c r="T191" s="33"/>
      <c r="U191" s="33"/>
      <c r="V191" s="33"/>
      <c r="W191" s="33"/>
      <c r="X191" s="33"/>
      <c r="Y191" s="33"/>
      <c r="Z191" s="33"/>
      <c r="AA191" s="33"/>
      <c r="AB191" s="33"/>
      <c r="AC191" s="33"/>
      <c r="AD191" s="33"/>
      <c r="AE191" s="33"/>
      <c r="AF191" s="33"/>
      <c r="AG191" s="33"/>
      <c r="AH191" s="33"/>
      <c r="AI191" s="33"/>
      <c r="AJ191" s="33"/>
      <c r="AK191" s="33"/>
      <c r="AL191" s="33"/>
      <c r="AM191" s="33"/>
      <c r="AN191" s="33"/>
      <c r="AO191" s="33"/>
      <c r="AP191" s="33"/>
      <c r="AQ191" s="33"/>
      <c r="AR191" s="33"/>
      <c r="AS191" s="33"/>
      <c r="AT191" s="33"/>
      <c r="AU191" s="33"/>
      <c r="AV191" s="33"/>
      <c r="AW191" s="33"/>
      <c r="AX191" s="33"/>
      <c r="AY191" s="33"/>
      <c r="AZ191" s="33"/>
      <c r="BA191" s="33"/>
      <c r="BB191" s="33"/>
      <c r="BC191" s="33"/>
      <c r="BD191" s="33"/>
      <c r="BE191" s="33"/>
      <c r="BF191" s="33"/>
      <c r="BG191" s="33"/>
    </row>
    <row r="192" spans="1:59" s="35" customFormat="1" ht="12.75" customHeight="1">
      <c r="A192" s="356"/>
      <c r="B192" s="69"/>
      <c r="C192" s="69"/>
      <c r="D192" s="69"/>
      <c r="E192" s="69"/>
      <c r="F192" s="69"/>
      <c r="G192" s="69"/>
      <c r="H192" s="193"/>
      <c r="I192" s="69"/>
      <c r="J192" s="69"/>
      <c r="K192" s="33"/>
      <c r="L192" s="33"/>
      <c r="M192" s="33"/>
      <c r="N192" s="33"/>
      <c r="O192" s="33"/>
      <c r="P192" s="33"/>
      <c r="Q192" s="33"/>
      <c r="R192" s="33"/>
      <c r="S192" s="33"/>
      <c r="T192" s="33"/>
      <c r="U192" s="33"/>
      <c r="V192" s="33"/>
      <c r="W192" s="33"/>
      <c r="X192" s="33"/>
      <c r="Y192" s="33"/>
      <c r="Z192" s="33"/>
      <c r="AA192" s="33"/>
      <c r="AB192" s="33"/>
      <c r="AC192" s="33"/>
      <c r="AD192" s="33"/>
      <c r="AE192" s="33"/>
      <c r="AF192" s="33"/>
      <c r="AG192" s="33"/>
      <c r="AH192" s="33"/>
      <c r="AI192" s="33"/>
      <c r="AJ192" s="33"/>
      <c r="AK192" s="33"/>
      <c r="AL192" s="33"/>
      <c r="AM192" s="33"/>
      <c r="AN192" s="33"/>
      <c r="AO192" s="33"/>
      <c r="AP192" s="33"/>
      <c r="AQ192" s="33"/>
      <c r="AR192" s="33"/>
      <c r="AS192" s="33"/>
      <c r="AT192" s="33"/>
      <c r="AU192" s="33"/>
      <c r="AV192" s="33"/>
      <c r="AW192" s="33"/>
      <c r="AX192" s="33"/>
      <c r="AY192" s="33"/>
      <c r="AZ192" s="33"/>
      <c r="BA192" s="33"/>
      <c r="BB192" s="33"/>
      <c r="BC192" s="33"/>
      <c r="BD192" s="33"/>
      <c r="BE192" s="33"/>
      <c r="BF192" s="33"/>
      <c r="BG192" s="33"/>
    </row>
    <row r="193" spans="1:59" s="35" customFormat="1" ht="12.75" customHeight="1">
      <c r="A193" s="356"/>
      <c r="B193" s="69"/>
      <c r="C193" s="69"/>
      <c r="D193" s="69"/>
      <c r="E193" s="69"/>
      <c r="F193" s="69"/>
      <c r="G193" s="69"/>
      <c r="H193" s="193"/>
      <c r="I193" s="69"/>
      <c r="J193" s="69"/>
      <c r="K193" s="33"/>
      <c r="L193" s="33"/>
      <c r="M193" s="33"/>
      <c r="N193" s="33"/>
      <c r="O193" s="33"/>
      <c r="P193" s="33"/>
      <c r="Q193" s="33"/>
      <c r="R193" s="33"/>
      <c r="S193" s="33"/>
      <c r="T193" s="33"/>
      <c r="U193" s="33"/>
      <c r="V193" s="33"/>
      <c r="W193" s="33"/>
      <c r="X193" s="33"/>
      <c r="Y193" s="33"/>
      <c r="Z193" s="33"/>
      <c r="AA193" s="33"/>
      <c r="AB193" s="33"/>
      <c r="AC193" s="33"/>
      <c r="AD193" s="33"/>
      <c r="AE193" s="33"/>
      <c r="AF193" s="33"/>
      <c r="AG193" s="33"/>
      <c r="AH193" s="33"/>
      <c r="AI193" s="33"/>
      <c r="AJ193" s="33"/>
      <c r="AK193" s="33"/>
      <c r="AL193" s="33"/>
      <c r="AM193" s="33"/>
      <c r="AN193" s="33"/>
      <c r="AO193" s="33"/>
      <c r="AP193" s="33"/>
      <c r="AQ193" s="33"/>
      <c r="AR193" s="33"/>
      <c r="AS193" s="33"/>
      <c r="AT193" s="33"/>
      <c r="AU193" s="33"/>
      <c r="AV193" s="33"/>
      <c r="AW193" s="33"/>
      <c r="AX193" s="33"/>
      <c r="AY193" s="33"/>
      <c r="AZ193" s="33"/>
      <c r="BA193" s="33"/>
      <c r="BB193" s="33"/>
      <c r="BC193" s="33"/>
      <c r="BD193" s="33"/>
      <c r="BE193" s="33"/>
      <c r="BF193" s="33"/>
      <c r="BG193" s="33"/>
    </row>
    <row r="194" spans="1:59" s="35" customFormat="1" ht="12.75" customHeight="1">
      <c r="A194" s="356"/>
      <c r="B194" s="69"/>
      <c r="C194" s="69"/>
      <c r="D194" s="69"/>
      <c r="E194" s="69"/>
      <c r="F194" s="69"/>
      <c r="G194" s="69"/>
      <c r="H194" s="193"/>
      <c r="I194" s="69"/>
      <c r="J194" s="69"/>
      <c r="K194" s="33"/>
      <c r="L194" s="33"/>
      <c r="M194" s="33"/>
      <c r="N194" s="33"/>
      <c r="O194" s="33"/>
      <c r="P194" s="33"/>
      <c r="Q194" s="33"/>
      <c r="R194" s="33"/>
      <c r="S194" s="33"/>
      <c r="T194" s="33"/>
      <c r="U194" s="33"/>
      <c r="V194" s="33"/>
      <c r="W194" s="33"/>
      <c r="X194" s="33"/>
      <c r="Y194" s="33"/>
      <c r="Z194" s="33"/>
      <c r="AA194" s="33"/>
      <c r="AB194" s="33"/>
      <c r="AC194" s="33"/>
      <c r="AD194" s="33"/>
      <c r="AE194" s="33"/>
      <c r="AF194" s="33"/>
      <c r="AG194" s="33"/>
      <c r="AH194" s="33"/>
      <c r="AI194" s="33"/>
      <c r="AJ194" s="33"/>
      <c r="AK194" s="33"/>
      <c r="AL194" s="33"/>
      <c r="AM194" s="33"/>
      <c r="AN194" s="33"/>
      <c r="AO194" s="33"/>
      <c r="AP194" s="33"/>
      <c r="AQ194" s="33"/>
      <c r="AR194" s="33"/>
      <c r="AS194" s="33"/>
      <c r="AT194" s="33"/>
      <c r="AU194" s="33"/>
      <c r="AV194" s="33"/>
      <c r="AW194" s="33"/>
      <c r="AX194" s="33"/>
      <c r="AY194" s="33"/>
      <c r="AZ194" s="33"/>
      <c r="BA194" s="33"/>
      <c r="BB194" s="33"/>
      <c r="BC194" s="33"/>
      <c r="BD194" s="33"/>
      <c r="BE194" s="33"/>
      <c r="BF194" s="33"/>
      <c r="BG194" s="33"/>
    </row>
    <row r="195" spans="1:59" s="35" customFormat="1" ht="12.75" customHeight="1">
      <c r="A195" s="356"/>
      <c r="B195" s="69"/>
      <c r="C195" s="69"/>
      <c r="D195" s="69"/>
      <c r="E195" s="69"/>
      <c r="F195" s="69"/>
      <c r="G195" s="69"/>
      <c r="H195" s="193"/>
      <c r="I195" s="69"/>
      <c r="J195" s="69"/>
      <c r="K195" s="33"/>
      <c r="L195" s="33"/>
      <c r="M195" s="33"/>
      <c r="N195" s="33"/>
      <c r="O195" s="33"/>
      <c r="P195" s="33"/>
      <c r="Q195" s="33"/>
      <c r="R195" s="33"/>
      <c r="S195" s="33"/>
      <c r="T195" s="33"/>
      <c r="U195" s="33"/>
      <c r="V195" s="33"/>
      <c r="W195" s="33"/>
      <c r="X195" s="33"/>
      <c r="Y195" s="33"/>
      <c r="Z195" s="33"/>
      <c r="AA195" s="33"/>
      <c r="AB195" s="33"/>
      <c r="AC195" s="33"/>
      <c r="AD195" s="33"/>
      <c r="AE195" s="33"/>
      <c r="AF195" s="33"/>
      <c r="AG195" s="33"/>
      <c r="AH195" s="33"/>
      <c r="AI195" s="33"/>
      <c r="AJ195" s="33"/>
      <c r="AK195" s="33"/>
      <c r="AL195" s="33"/>
      <c r="AM195" s="33"/>
      <c r="AN195" s="33"/>
      <c r="AO195" s="33"/>
      <c r="AP195" s="33"/>
      <c r="AQ195" s="33"/>
      <c r="AR195" s="33"/>
      <c r="AS195" s="33"/>
      <c r="AT195" s="33"/>
      <c r="AU195" s="33"/>
      <c r="AV195" s="33"/>
      <c r="AW195" s="33"/>
      <c r="AX195" s="33"/>
      <c r="AY195" s="33"/>
      <c r="AZ195" s="33"/>
      <c r="BA195" s="33"/>
      <c r="BB195" s="33"/>
      <c r="BC195" s="33"/>
      <c r="BD195" s="33"/>
      <c r="BE195" s="33"/>
      <c r="BF195" s="33"/>
      <c r="BG195" s="33"/>
    </row>
    <row r="196" spans="1:59" s="35" customFormat="1" ht="12.75" customHeight="1">
      <c r="A196" s="356"/>
      <c r="B196" s="69"/>
      <c r="C196" s="69"/>
      <c r="D196" s="69"/>
      <c r="E196" s="69"/>
      <c r="F196" s="69"/>
      <c r="G196" s="69"/>
      <c r="H196" s="193"/>
      <c r="I196" s="69"/>
      <c r="J196" s="69"/>
      <c r="K196" s="33"/>
      <c r="L196" s="33"/>
      <c r="M196" s="33"/>
      <c r="N196" s="33"/>
      <c r="O196" s="33"/>
      <c r="P196" s="33"/>
      <c r="Q196" s="33"/>
      <c r="R196" s="33"/>
      <c r="S196" s="33"/>
      <c r="T196" s="33"/>
      <c r="U196" s="33"/>
      <c r="V196" s="33"/>
      <c r="W196" s="33"/>
      <c r="X196" s="33"/>
      <c r="Y196" s="33"/>
      <c r="Z196" s="33"/>
      <c r="AA196" s="33"/>
      <c r="AB196" s="33"/>
      <c r="AC196" s="33"/>
      <c r="AD196" s="33"/>
      <c r="AE196" s="33"/>
      <c r="AF196" s="33"/>
      <c r="AG196" s="33"/>
      <c r="AH196" s="33"/>
      <c r="AI196" s="33"/>
      <c r="AJ196" s="33"/>
      <c r="AK196" s="33"/>
      <c r="AL196" s="33"/>
      <c r="AM196" s="33"/>
      <c r="AN196" s="33"/>
      <c r="AO196" s="33"/>
      <c r="AP196" s="33"/>
      <c r="AQ196" s="33"/>
      <c r="AR196" s="33"/>
      <c r="AS196" s="33"/>
      <c r="AT196" s="33"/>
      <c r="AU196" s="33"/>
      <c r="AV196" s="33"/>
      <c r="AW196" s="33"/>
      <c r="AX196" s="33"/>
      <c r="AY196" s="33"/>
      <c r="AZ196" s="33"/>
      <c r="BA196" s="33"/>
      <c r="BB196" s="33"/>
      <c r="BC196" s="33"/>
      <c r="BD196" s="33"/>
      <c r="BE196" s="33"/>
      <c r="BF196" s="33"/>
      <c r="BG196" s="33"/>
    </row>
    <row r="197" spans="1:59" s="35" customFormat="1" ht="12.75" customHeight="1">
      <c r="A197" s="356"/>
      <c r="B197" s="69"/>
      <c r="C197" s="69"/>
      <c r="D197" s="69"/>
      <c r="E197" s="69"/>
      <c r="F197" s="69"/>
      <c r="G197" s="69"/>
      <c r="H197" s="193"/>
      <c r="I197" s="69"/>
      <c r="J197" s="69"/>
      <c r="K197" s="33"/>
      <c r="L197" s="33"/>
      <c r="M197" s="33"/>
      <c r="N197" s="33"/>
      <c r="O197" s="33"/>
      <c r="P197" s="33"/>
      <c r="Q197" s="33"/>
      <c r="R197" s="33"/>
      <c r="S197" s="33"/>
      <c r="T197" s="33"/>
      <c r="U197" s="33"/>
      <c r="V197" s="33"/>
      <c r="W197" s="33"/>
      <c r="X197" s="33"/>
      <c r="Y197" s="33"/>
      <c r="Z197" s="33"/>
      <c r="AA197" s="33"/>
      <c r="AB197" s="33"/>
      <c r="AC197" s="33"/>
      <c r="AD197" s="33"/>
      <c r="AE197" s="33"/>
      <c r="AF197" s="33"/>
      <c r="AG197" s="33"/>
      <c r="AH197" s="33"/>
      <c r="AI197" s="33"/>
      <c r="AJ197" s="33"/>
      <c r="AK197" s="33"/>
      <c r="AL197" s="33"/>
      <c r="AM197" s="33"/>
      <c r="AN197" s="33"/>
      <c r="AO197" s="33"/>
      <c r="AP197" s="33"/>
      <c r="AQ197" s="33"/>
      <c r="AR197" s="33"/>
      <c r="AS197" s="33"/>
      <c r="AT197" s="33"/>
      <c r="AU197" s="33"/>
      <c r="AV197" s="33"/>
      <c r="AW197" s="33"/>
      <c r="AX197" s="33"/>
      <c r="AY197" s="33"/>
      <c r="AZ197" s="33"/>
      <c r="BA197" s="33"/>
      <c r="BB197" s="33"/>
      <c r="BC197" s="33"/>
      <c r="BD197" s="33"/>
      <c r="BE197" s="33"/>
      <c r="BF197" s="33"/>
      <c r="BG197" s="33"/>
    </row>
    <row r="198" spans="1:59" s="35" customFormat="1" ht="12.75" customHeight="1">
      <c r="A198" s="356"/>
      <c r="B198" s="69"/>
      <c r="C198" s="69"/>
      <c r="D198" s="69"/>
      <c r="E198" s="69"/>
      <c r="F198" s="69"/>
      <c r="G198" s="69"/>
      <c r="H198" s="193"/>
      <c r="I198" s="69"/>
      <c r="J198" s="69"/>
      <c r="K198" s="33"/>
      <c r="L198" s="33"/>
      <c r="M198" s="33"/>
      <c r="N198" s="33"/>
      <c r="O198" s="33"/>
      <c r="P198" s="33"/>
      <c r="Q198" s="33"/>
      <c r="R198" s="33"/>
      <c r="S198" s="33"/>
      <c r="T198" s="33"/>
      <c r="U198" s="33"/>
      <c r="V198" s="33"/>
      <c r="W198" s="33"/>
      <c r="X198" s="33"/>
      <c r="Y198" s="33"/>
      <c r="Z198" s="33"/>
      <c r="AA198" s="33"/>
      <c r="AB198" s="33"/>
      <c r="AC198" s="33"/>
      <c r="AD198" s="33"/>
      <c r="AE198" s="33"/>
      <c r="AF198" s="33"/>
      <c r="AG198" s="33"/>
      <c r="AH198" s="33"/>
      <c r="AI198" s="33"/>
      <c r="AJ198" s="33"/>
      <c r="AK198" s="33"/>
      <c r="AL198" s="33"/>
      <c r="AM198" s="33"/>
      <c r="AN198" s="33"/>
      <c r="AO198" s="33"/>
      <c r="AP198" s="33"/>
      <c r="AQ198" s="33"/>
      <c r="AR198" s="33"/>
      <c r="AS198" s="33"/>
      <c r="AT198" s="33"/>
      <c r="AU198" s="33"/>
      <c r="AV198" s="33"/>
      <c r="AW198" s="33"/>
      <c r="AX198" s="33"/>
      <c r="AY198" s="33"/>
      <c r="AZ198" s="33"/>
      <c r="BA198" s="33"/>
      <c r="BB198" s="33"/>
      <c r="BC198" s="33"/>
      <c r="BD198" s="33"/>
      <c r="BE198" s="33"/>
      <c r="BF198" s="33"/>
      <c r="BG198" s="33"/>
    </row>
    <row r="199" spans="1:59" s="35" customFormat="1" ht="12.75" customHeight="1">
      <c r="A199" s="356"/>
      <c r="B199" s="69"/>
      <c r="C199" s="69"/>
      <c r="D199" s="69"/>
      <c r="E199" s="69"/>
      <c r="F199" s="69"/>
      <c r="G199" s="69"/>
      <c r="H199" s="193"/>
      <c r="I199" s="69"/>
      <c r="J199" s="69"/>
      <c r="K199" s="33"/>
      <c r="L199" s="33"/>
      <c r="M199" s="33"/>
      <c r="N199" s="33"/>
      <c r="O199" s="33"/>
      <c r="P199" s="33"/>
      <c r="Q199" s="33"/>
      <c r="R199" s="33"/>
      <c r="S199" s="33"/>
      <c r="T199" s="33"/>
      <c r="U199" s="33"/>
      <c r="V199" s="33"/>
      <c r="W199" s="33"/>
      <c r="X199" s="33"/>
      <c r="Y199" s="33"/>
      <c r="Z199" s="33"/>
      <c r="AA199" s="33"/>
      <c r="AB199" s="33"/>
      <c r="AC199" s="33"/>
      <c r="AD199" s="33"/>
      <c r="AE199" s="33"/>
      <c r="AF199" s="33"/>
      <c r="AG199" s="33"/>
      <c r="AH199" s="33"/>
      <c r="AI199" s="33"/>
      <c r="AJ199" s="33"/>
      <c r="AK199" s="33"/>
      <c r="AL199" s="33"/>
      <c r="AM199" s="33"/>
      <c r="AN199" s="33"/>
      <c r="AO199" s="33"/>
      <c r="AP199" s="33"/>
      <c r="AQ199" s="33"/>
      <c r="AR199" s="33"/>
      <c r="AS199" s="33"/>
      <c r="AT199" s="33"/>
      <c r="AU199" s="33"/>
      <c r="AV199" s="33"/>
      <c r="AW199" s="33"/>
      <c r="AX199" s="33"/>
      <c r="AY199" s="33"/>
      <c r="AZ199" s="33"/>
      <c r="BA199" s="33"/>
      <c r="BB199" s="33"/>
      <c r="BC199" s="33"/>
      <c r="BD199" s="33"/>
      <c r="BE199" s="33"/>
      <c r="BF199" s="33"/>
      <c r="BG199" s="33"/>
    </row>
    <row r="200" spans="1:59" s="35" customFormat="1" ht="12.75" customHeight="1">
      <c r="A200" s="356"/>
      <c r="B200" s="69"/>
      <c r="C200" s="69"/>
      <c r="D200" s="69"/>
      <c r="E200" s="69"/>
      <c r="F200" s="69"/>
      <c r="G200" s="69"/>
      <c r="H200" s="193"/>
      <c r="I200" s="69"/>
      <c r="J200" s="69"/>
      <c r="K200" s="33"/>
      <c r="L200" s="33"/>
      <c r="M200" s="33"/>
      <c r="N200" s="33"/>
      <c r="O200" s="33"/>
      <c r="P200" s="33"/>
      <c r="Q200" s="33"/>
      <c r="R200" s="33"/>
      <c r="S200" s="33"/>
      <c r="T200" s="33"/>
      <c r="U200" s="33"/>
      <c r="V200" s="33"/>
      <c r="W200" s="33"/>
      <c r="X200" s="33"/>
      <c r="Y200" s="33"/>
      <c r="Z200" s="33"/>
      <c r="AA200" s="33"/>
      <c r="AB200" s="33"/>
      <c r="AC200" s="33"/>
      <c r="AD200" s="33"/>
      <c r="AE200" s="33"/>
      <c r="AF200" s="33"/>
      <c r="AG200" s="33"/>
      <c r="AH200" s="33"/>
      <c r="AI200" s="33"/>
      <c r="AJ200" s="33"/>
      <c r="AK200" s="33"/>
      <c r="AL200" s="33"/>
      <c r="AM200" s="33"/>
      <c r="AN200" s="33"/>
      <c r="AO200" s="33"/>
      <c r="AP200" s="33"/>
      <c r="AQ200" s="33"/>
      <c r="AR200" s="33"/>
      <c r="AS200" s="33"/>
      <c r="AT200" s="33"/>
      <c r="AU200" s="33"/>
      <c r="AV200" s="33"/>
      <c r="AW200" s="33"/>
      <c r="AX200" s="33"/>
      <c r="AY200" s="33"/>
      <c r="AZ200" s="33"/>
      <c r="BA200" s="33"/>
      <c r="BB200" s="33"/>
      <c r="BC200" s="33"/>
      <c r="BD200" s="33"/>
      <c r="BE200" s="33"/>
      <c r="BF200" s="33"/>
      <c r="BG200" s="33"/>
    </row>
    <row r="201" spans="1:59" s="35" customFormat="1" ht="12.75" customHeight="1">
      <c r="A201" s="356"/>
      <c r="B201" s="69"/>
      <c r="C201" s="69"/>
      <c r="D201" s="69"/>
      <c r="E201" s="69"/>
      <c r="F201" s="69"/>
      <c r="G201" s="69"/>
      <c r="H201" s="193"/>
      <c r="I201" s="69"/>
      <c r="J201" s="69"/>
      <c r="K201" s="33"/>
      <c r="L201" s="33"/>
      <c r="M201" s="33"/>
      <c r="N201" s="33"/>
      <c r="O201" s="33"/>
      <c r="P201" s="33"/>
      <c r="Q201" s="33"/>
      <c r="R201" s="33"/>
      <c r="S201" s="33"/>
      <c r="T201" s="33"/>
      <c r="U201" s="33"/>
      <c r="V201" s="33"/>
      <c r="W201" s="33"/>
      <c r="X201" s="33"/>
      <c r="Y201" s="33"/>
      <c r="Z201" s="33"/>
      <c r="AA201" s="33"/>
      <c r="AB201" s="33"/>
      <c r="AC201" s="33"/>
      <c r="AD201" s="33"/>
      <c r="AE201" s="33"/>
      <c r="AF201" s="33"/>
      <c r="AG201" s="33"/>
      <c r="AH201" s="33"/>
      <c r="AI201" s="33"/>
      <c r="AJ201" s="33"/>
      <c r="AK201" s="33"/>
      <c r="AL201" s="33"/>
      <c r="AM201" s="33"/>
      <c r="AN201" s="33"/>
      <c r="AO201" s="33"/>
      <c r="AP201" s="33"/>
      <c r="AQ201" s="33"/>
      <c r="AR201" s="33"/>
      <c r="AS201" s="33"/>
      <c r="AT201" s="33"/>
      <c r="AU201" s="33"/>
      <c r="AV201" s="33"/>
      <c r="AW201" s="33"/>
      <c r="AX201" s="33"/>
      <c r="AY201" s="33"/>
      <c r="AZ201" s="33"/>
      <c r="BA201" s="33"/>
      <c r="BB201" s="33"/>
      <c r="BC201" s="33"/>
      <c r="BD201" s="33"/>
      <c r="BE201" s="33"/>
      <c r="BF201" s="33"/>
      <c r="BG201" s="33"/>
    </row>
    <row r="202" spans="1:59" s="35" customFormat="1" ht="12.75" customHeight="1">
      <c r="A202" s="356"/>
      <c r="B202" s="69"/>
      <c r="C202" s="69"/>
      <c r="D202" s="69"/>
      <c r="E202" s="69"/>
      <c r="F202" s="69"/>
      <c r="G202" s="69"/>
      <c r="H202" s="193"/>
      <c r="I202" s="69"/>
      <c r="J202" s="69"/>
      <c r="K202" s="33"/>
      <c r="L202" s="33"/>
      <c r="M202" s="33"/>
      <c r="N202" s="33"/>
      <c r="O202" s="33"/>
      <c r="P202" s="33"/>
      <c r="Q202" s="33"/>
      <c r="R202" s="33"/>
      <c r="S202" s="33"/>
      <c r="T202" s="33"/>
      <c r="U202" s="33"/>
      <c r="V202" s="33"/>
      <c r="W202" s="33"/>
      <c r="X202" s="33"/>
      <c r="Y202" s="33"/>
      <c r="Z202" s="33"/>
      <c r="AA202" s="33"/>
      <c r="AB202" s="33"/>
      <c r="AC202" s="33"/>
      <c r="AD202" s="33"/>
      <c r="AE202" s="33"/>
      <c r="AF202" s="33"/>
      <c r="AG202" s="33"/>
      <c r="AH202" s="33"/>
      <c r="AI202" s="33"/>
      <c r="AJ202" s="33"/>
      <c r="AK202" s="33"/>
      <c r="AL202" s="33"/>
      <c r="AM202" s="33"/>
      <c r="AN202" s="33"/>
      <c r="AO202" s="33"/>
      <c r="AP202" s="33"/>
      <c r="AQ202" s="33"/>
      <c r="AR202" s="33"/>
      <c r="AS202" s="33"/>
      <c r="AT202" s="33"/>
      <c r="AU202" s="33"/>
      <c r="AV202" s="33"/>
      <c r="AW202" s="33"/>
      <c r="AX202" s="33"/>
      <c r="AY202" s="33"/>
      <c r="AZ202" s="33"/>
      <c r="BA202" s="33"/>
      <c r="BB202" s="33"/>
      <c r="BC202" s="33"/>
      <c r="BD202" s="33"/>
      <c r="BE202" s="33"/>
      <c r="BF202" s="33"/>
      <c r="BG202" s="33"/>
    </row>
    <row r="203" spans="1:59" s="35" customFormat="1" ht="12.75" customHeight="1">
      <c r="A203" s="356"/>
      <c r="B203" s="69"/>
      <c r="C203" s="69"/>
      <c r="D203" s="69"/>
      <c r="E203" s="69"/>
      <c r="F203" s="69"/>
      <c r="G203" s="69"/>
      <c r="H203" s="193"/>
      <c r="I203" s="69"/>
      <c r="J203" s="69"/>
      <c r="K203" s="33"/>
      <c r="L203" s="33"/>
      <c r="M203" s="33"/>
      <c r="N203" s="33"/>
      <c r="O203" s="33"/>
      <c r="P203" s="33"/>
      <c r="Q203" s="33"/>
      <c r="R203" s="33"/>
      <c r="S203" s="33"/>
      <c r="T203" s="33"/>
      <c r="U203" s="33"/>
      <c r="V203" s="33"/>
      <c r="W203" s="33"/>
      <c r="X203" s="33"/>
      <c r="Y203" s="33"/>
      <c r="Z203" s="33"/>
      <c r="AA203" s="33"/>
      <c r="AB203" s="33"/>
      <c r="AC203" s="33"/>
      <c r="AD203" s="33"/>
      <c r="AE203" s="33"/>
      <c r="AF203" s="33"/>
      <c r="AG203" s="33"/>
      <c r="AH203" s="33"/>
      <c r="AI203" s="33"/>
      <c r="AJ203" s="33"/>
      <c r="AK203" s="33"/>
      <c r="AL203" s="33"/>
      <c r="AM203" s="33"/>
      <c r="AN203" s="33"/>
      <c r="AO203" s="33"/>
      <c r="AP203" s="33"/>
      <c r="AQ203" s="33"/>
      <c r="AR203" s="33"/>
      <c r="AS203" s="33"/>
      <c r="AT203" s="33"/>
      <c r="AU203" s="33"/>
      <c r="AV203" s="33"/>
      <c r="AW203" s="33"/>
      <c r="AX203" s="33"/>
      <c r="AY203" s="33"/>
      <c r="AZ203" s="33"/>
      <c r="BA203" s="33"/>
      <c r="BB203" s="33"/>
      <c r="BC203" s="33"/>
      <c r="BD203" s="33"/>
      <c r="BE203" s="33"/>
      <c r="BF203" s="33"/>
      <c r="BG203" s="33"/>
    </row>
    <row r="204" spans="1:59" s="35" customFormat="1" ht="12.75" customHeight="1">
      <c r="A204" s="356"/>
      <c r="B204" s="69"/>
      <c r="C204" s="69"/>
      <c r="D204" s="69"/>
      <c r="E204" s="69"/>
      <c r="F204" s="69"/>
      <c r="G204" s="69"/>
      <c r="H204" s="193"/>
      <c r="I204" s="69"/>
      <c r="J204" s="69"/>
      <c r="K204" s="33"/>
      <c r="L204" s="33"/>
      <c r="M204" s="33"/>
      <c r="N204" s="33"/>
      <c r="O204" s="33"/>
      <c r="P204" s="33"/>
      <c r="Q204" s="33"/>
      <c r="R204" s="33"/>
      <c r="S204" s="33"/>
      <c r="T204" s="33"/>
      <c r="U204" s="33"/>
      <c r="V204" s="33"/>
      <c r="W204" s="33"/>
      <c r="X204" s="33"/>
      <c r="Y204" s="33"/>
      <c r="Z204" s="33"/>
      <c r="AA204" s="33"/>
      <c r="AB204" s="33"/>
      <c r="AC204" s="33"/>
      <c r="AD204" s="33"/>
      <c r="AE204" s="33"/>
      <c r="AF204" s="33"/>
      <c r="AG204" s="33"/>
      <c r="AH204" s="33"/>
      <c r="AI204" s="33"/>
      <c r="AJ204" s="33"/>
      <c r="AK204" s="33"/>
      <c r="AL204" s="33"/>
      <c r="AM204" s="33"/>
      <c r="AN204" s="33"/>
      <c r="AO204" s="33"/>
      <c r="AP204" s="33"/>
      <c r="AQ204" s="33"/>
      <c r="AR204" s="33"/>
      <c r="AS204" s="33"/>
      <c r="AT204" s="33"/>
      <c r="AU204" s="33"/>
      <c r="AV204" s="33"/>
      <c r="AW204" s="33"/>
      <c r="AX204" s="33"/>
      <c r="AY204" s="33"/>
      <c r="AZ204" s="33"/>
      <c r="BA204" s="33"/>
      <c r="BB204" s="33"/>
      <c r="BC204" s="33"/>
      <c r="BD204" s="33"/>
      <c r="BE204" s="33"/>
      <c r="BF204" s="33"/>
      <c r="BG204" s="33"/>
    </row>
    <row r="205" spans="1:59" s="35" customFormat="1" ht="12.75" customHeight="1">
      <c r="A205" s="356"/>
      <c r="B205" s="69"/>
      <c r="C205" s="69"/>
      <c r="D205" s="69"/>
      <c r="E205" s="69"/>
      <c r="F205" s="69"/>
      <c r="G205" s="69"/>
      <c r="H205" s="193"/>
      <c r="I205" s="69"/>
      <c r="J205" s="69"/>
      <c r="K205" s="33"/>
      <c r="L205" s="33"/>
      <c r="M205" s="33"/>
      <c r="N205" s="33"/>
      <c r="O205" s="33"/>
      <c r="P205" s="33"/>
      <c r="Q205" s="33"/>
      <c r="R205" s="33"/>
      <c r="S205" s="33"/>
      <c r="T205" s="33"/>
      <c r="U205" s="33"/>
      <c r="V205" s="33"/>
      <c r="W205" s="33"/>
      <c r="X205" s="33"/>
      <c r="Y205" s="33"/>
      <c r="Z205" s="33"/>
      <c r="AA205" s="33"/>
      <c r="AB205" s="33"/>
      <c r="AC205" s="33"/>
      <c r="AD205" s="33"/>
      <c r="AE205" s="33"/>
      <c r="AF205" s="33"/>
      <c r="AG205" s="33"/>
      <c r="AH205" s="33"/>
      <c r="AI205" s="33"/>
      <c r="AJ205" s="33"/>
      <c r="AK205" s="33"/>
      <c r="AL205" s="33"/>
      <c r="AM205" s="33"/>
      <c r="AN205" s="33"/>
      <c r="AO205" s="33"/>
      <c r="AP205" s="33"/>
      <c r="AQ205" s="33"/>
      <c r="AR205" s="33"/>
      <c r="AS205" s="33"/>
      <c r="AT205" s="33"/>
      <c r="AU205" s="33"/>
      <c r="AV205" s="33"/>
      <c r="AW205" s="33"/>
      <c r="AX205" s="33"/>
      <c r="AY205" s="33"/>
      <c r="AZ205" s="33"/>
      <c r="BA205" s="33"/>
      <c r="BB205" s="33"/>
      <c r="BC205" s="33"/>
      <c r="BD205" s="33"/>
      <c r="BE205" s="33"/>
      <c r="BF205" s="33"/>
      <c r="BG205" s="33"/>
    </row>
    <row r="206" spans="1:59" s="35" customFormat="1" ht="12.75" customHeight="1">
      <c r="A206" s="356"/>
      <c r="B206" s="69"/>
      <c r="C206" s="69"/>
      <c r="D206" s="69"/>
      <c r="E206" s="69"/>
      <c r="F206" s="69"/>
      <c r="G206" s="69"/>
      <c r="H206" s="193"/>
      <c r="I206" s="69"/>
      <c r="J206" s="69"/>
      <c r="K206" s="33"/>
      <c r="L206" s="33"/>
      <c r="M206" s="33"/>
      <c r="N206" s="33"/>
      <c r="O206" s="33"/>
      <c r="P206" s="33"/>
      <c r="Q206" s="33"/>
      <c r="R206" s="33"/>
      <c r="S206" s="33"/>
      <c r="T206" s="33"/>
      <c r="U206" s="33"/>
      <c r="V206" s="33"/>
      <c r="W206" s="33"/>
      <c r="X206" s="33"/>
      <c r="Y206" s="33"/>
      <c r="Z206" s="33"/>
      <c r="AA206" s="33"/>
      <c r="AB206" s="33"/>
      <c r="AC206" s="33"/>
      <c r="AD206" s="33"/>
      <c r="AE206" s="33"/>
      <c r="AF206" s="33"/>
      <c r="AG206" s="33"/>
      <c r="AH206" s="33"/>
      <c r="AI206" s="33"/>
      <c r="AJ206" s="33"/>
      <c r="AK206" s="33"/>
      <c r="AL206" s="33"/>
      <c r="AM206" s="33"/>
      <c r="AN206" s="33"/>
      <c r="AO206" s="33"/>
      <c r="AP206" s="33"/>
      <c r="AQ206" s="33"/>
      <c r="AR206" s="33"/>
      <c r="AS206" s="33"/>
      <c r="AT206" s="33"/>
      <c r="AU206" s="33"/>
      <c r="AV206" s="33"/>
      <c r="AW206" s="33"/>
      <c r="AX206" s="33"/>
      <c r="AY206" s="33"/>
      <c r="AZ206" s="33"/>
      <c r="BA206" s="33"/>
      <c r="BB206" s="33"/>
      <c r="BC206" s="33"/>
      <c r="BD206" s="33"/>
      <c r="BE206" s="33"/>
      <c r="BF206" s="33"/>
      <c r="BG206" s="33"/>
    </row>
    <row r="207" spans="1:59" s="35" customFormat="1" ht="12.75" customHeight="1">
      <c r="A207" s="356"/>
      <c r="B207" s="69"/>
      <c r="C207" s="69"/>
      <c r="D207" s="69"/>
      <c r="E207" s="69"/>
      <c r="F207" s="69"/>
      <c r="G207" s="69"/>
      <c r="H207" s="193"/>
      <c r="I207" s="69"/>
      <c r="J207" s="69"/>
      <c r="K207" s="33"/>
      <c r="L207" s="33"/>
      <c r="M207" s="33"/>
      <c r="N207" s="33"/>
      <c r="O207" s="33"/>
      <c r="P207" s="33"/>
      <c r="Q207" s="33"/>
      <c r="R207" s="33"/>
      <c r="S207" s="33"/>
      <c r="T207" s="33"/>
      <c r="U207" s="33"/>
      <c r="V207" s="33"/>
      <c r="W207" s="33"/>
      <c r="X207" s="33"/>
      <c r="Y207" s="33"/>
      <c r="Z207" s="33"/>
      <c r="AA207" s="33"/>
      <c r="AB207" s="33"/>
      <c r="AC207" s="33"/>
      <c r="AD207" s="33"/>
      <c r="AE207" s="33"/>
      <c r="AF207" s="33"/>
      <c r="AG207" s="33"/>
      <c r="AH207" s="33"/>
      <c r="AI207" s="33"/>
      <c r="AJ207" s="33"/>
      <c r="AK207" s="33"/>
      <c r="AL207" s="33"/>
      <c r="AM207" s="33"/>
      <c r="AN207" s="33"/>
      <c r="AO207" s="33"/>
      <c r="AP207" s="33"/>
      <c r="AQ207" s="33"/>
      <c r="AR207" s="33"/>
      <c r="AS207" s="33"/>
      <c r="AT207" s="33"/>
      <c r="AU207" s="33"/>
      <c r="AV207" s="33"/>
      <c r="AW207" s="33"/>
      <c r="AX207" s="33"/>
      <c r="AY207" s="33"/>
      <c r="AZ207" s="33"/>
      <c r="BA207" s="33"/>
      <c r="BB207" s="33"/>
      <c r="BC207" s="33"/>
      <c r="BD207" s="33"/>
      <c r="BE207" s="33"/>
      <c r="BF207" s="33"/>
      <c r="BG207" s="33"/>
    </row>
    <row r="208" spans="1:59" s="35" customFormat="1" ht="12.75" customHeight="1">
      <c r="A208" s="356"/>
      <c r="B208" s="69"/>
      <c r="C208" s="69"/>
      <c r="D208" s="69"/>
      <c r="E208" s="69"/>
      <c r="F208" s="69"/>
      <c r="G208" s="69"/>
      <c r="H208" s="193"/>
      <c r="I208" s="69"/>
      <c r="J208" s="69"/>
      <c r="K208" s="33"/>
      <c r="L208" s="33"/>
      <c r="M208" s="33"/>
      <c r="N208" s="33"/>
      <c r="O208" s="33"/>
      <c r="P208" s="33"/>
      <c r="Q208" s="33"/>
      <c r="R208" s="33"/>
      <c r="S208" s="33"/>
      <c r="T208" s="33"/>
      <c r="U208" s="33"/>
      <c r="V208" s="33"/>
      <c r="W208" s="33"/>
      <c r="X208" s="33"/>
      <c r="Y208" s="33"/>
      <c r="Z208" s="33"/>
      <c r="AA208" s="33"/>
      <c r="AB208" s="33"/>
      <c r="AC208" s="33"/>
      <c r="AD208" s="33"/>
      <c r="AE208" s="33"/>
      <c r="AF208" s="33"/>
      <c r="AG208" s="33"/>
      <c r="AH208" s="33"/>
      <c r="AI208" s="33"/>
      <c r="AJ208" s="33"/>
      <c r="AK208" s="33"/>
      <c r="AL208" s="33"/>
      <c r="AM208" s="33"/>
      <c r="AN208" s="33"/>
      <c r="AO208" s="33"/>
      <c r="AP208" s="33"/>
      <c r="AQ208" s="33"/>
      <c r="AR208" s="33"/>
      <c r="AS208" s="33"/>
      <c r="AT208" s="33"/>
      <c r="AU208" s="33"/>
      <c r="AV208" s="33"/>
      <c r="AW208" s="33"/>
      <c r="AX208" s="33"/>
      <c r="AY208" s="33"/>
      <c r="AZ208" s="33"/>
      <c r="BA208" s="33"/>
      <c r="BB208" s="33"/>
      <c r="BC208" s="33"/>
      <c r="BD208" s="33"/>
      <c r="BE208" s="33"/>
      <c r="BF208" s="33"/>
      <c r="BG208" s="33"/>
    </row>
    <row r="209" spans="1:59" s="35" customFormat="1" ht="12.75" customHeight="1">
      <c r="A209" s="356"/>
      <c r="B209" s="69"/>
      <c r="C209" s="69"/>
      <c r="D209" s="69"/>
      <c r="E209" s="69"/>
      <c r="F209" s="69"/>
      <c r="G209" s="69"/>
      <c r="H209" s="193"/>
      <c r="I209" s="69"/>
      <c r="J209" s="69"/>
      <c r="K209" s="33"/>
      <c r="L209" s="33"/>
      <c r="M209" s="33"/>
      <c r="N209" s="33"/>
      <c r="O209" s="33"/>
      <c r="P209" s="33"/>
      <c r="Q209" s="33"/>
      <c r="R209" s="33"/>
      <c r="S209" s="33"/>
      <c r="T209" s="33"/>
      <c r="U209" s="33"/>
      <c r="V209" s="33"/>
      <c r="W209" s="33"/>
      <c r="X209" s="33"/>
      <c r="Y209" s="33"/>
      <c r="Z209" s="33"/>
      <c r="AA209" s="33"/>
      <c r="AB209" s="33"/>
      <c r="AC209" s="33"/>
      <c r="AD209" s="33"/>
      <c r="AE209" s="33"/>
      <c r="AF209" s="33"/>
      <c r="AG209" s="33"/>
      <c r="AH209" s="33"/>
      <c r="AI209" s="33"/>
      <c r="AJ209" s="33"/>
      <c r="AK209" s="33"/>
      <c r="AL209" s="33"/>
      <c r="AM209" s="33"/>
      <c r="AN209" s="33"/>
      <c r="AO209" s="33"/>
      <c r="AP209" s="33"/>
      <c r="AQ209" s="33"/>
      <c r="AR209" s="33"/>
      <c r="AS209" s="33"/>
      <c r="AT209" s="33"/>
      <c r="AU209" s="33"/>
      <c r="AV209" s="33"/>
      <c r="AW209" s="33"/>
      <c r="AX209" s="33"/>
      <c r="AY209" s="33"/>
      <c r="AZ209" s="33"/>
      <c r="BA209" s="33"/>
      <c r="BB209" s="33"/>
      <c r="BC209" s="33"/>
      <c r="BD209" s="33"/>
      <c r="BE209" s="33"/>
      <c r="BF209" s="33"/>
      <c r="BG209" s="33"/>
    </row>
    <row r="210" spans="1:59" s="35" customFormat="1" ht="12.75" customHeight="1">
      <c r="A210" s="356"/>
      <c r="B210" s="69"/>
      <c r="C210" s="69"/>
      <c r="D210" s="69"/>
      <c r="E210" s="69"/>
      <c r="F210" s="69"/>
      <c r="G210" s="69"/>
      <c r="H210" s="193"/>
      <c r="I210" s="69"/>
      <c r="J210" s="69"/>
      <c r="K210" s="33"/>
      <c r="L210" s="33"/>
      <c r="M210" s="33"/>
      <c r="N210" s="33"/>
      <c r="O210" s="33"/>
      <c r="P210" s="33"/>
      <c r="Q210" s="33"/>
      <c r="R210" s="33"/>
      <c r="S210" s="33"/>
      <c r="T210" s="33"/>
      <c r="U210" s="33"/>
      <c r="V210" s="33"/>
      <c r="W210" s="33"/>
      <c r="X210" s="33"/>
      <c r="Y210" s="33"/>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3"/>
      <c r="AX210" s="33"/>
      <c r="AY210" s="33"/>
      <c r="AZ210" s="33"/>
      <c r="BA210" s="33"/>
      <c r="BB210" s="33"/>
      <c r="BC210" s="33"/>
      <c r="BD210" s="33"/>
      <c r="BE210" s="33"/>
      <c r="BF210" s="33"/>
      <c r="BG210" s="33"/>
    </row>
    <row r="211" spans="1:59" s="35" customFormat="1" ht="12.75" customHeight="1">
      <c r="A211" s="356"/>
      <c r="B211" s="69"/>
      <c r="C211" s="69"/>
      <c r="D211" s="69"/>
      <c r="E211" s="69"/>
      <c r="F211" s="69"/>
      <c r="G211" s="69"/>
      <c r="H211" s="193"/>
      <c r="I211" s="69"/>
      <c r="J211" s="69"/>
      <c r="K211" s="33"/>
      <c r="L211" s="33"/>
      <c r="M211" s="33"/>
      <c r="N211" s="33"/>
      <c r="O211" s="33"/>
      <c r="P211" s="33"/>
      <c r="Q211" s="33"/>
      <c r="R211" s="33"/>
      <c r="S211" s="33"/>
      <c r="T211" s="33"/>
      <c r="U211" s="33"/>
      <c r="V211" s="33"/>
      <c r="W211" s="33"/>
      <c r="X211" s="33"/>
      <c r="Y211" s="33"/>
      <c r="Z211" s="33"/>
      <c r="AA211" s="33"/>
      <c r="AB211" s="33"/>
      <c r="AC211" s="33"/>
      <c r="AD211" s="33"/>
      <c r="AE211" s="33"/>
      <c r="AF211" s="33"/>
      <c r="AG211" s="33"/>
      <c r="AH211" s="33"/>
      <c r="AI211" s="33"/>
      <c r="AJ211" s="33"/>
      <c r="AK211" s="33"/>
      <c r="AL211" s="33"/>
      <c r="AM211" s="33"/>
      <c r="AN211" s="33"/>
      <c r="AO211" s="33"/>
      <c r="AP211" s="33"/>
      <c r="AQ211" s="33"/>
      <c r="AR211" s="33"/>
      <c r="AS211" s="33"/>
      <c r="AT211" s="33"/>
      <c r="AU211" s="33"/>
      <c r="AV211" s="33"/>
      <c r="AW211" s="33"/>
      <c r="AX211" s="33"/>
      <c r="AY211" s="33"/>
      <c r="AZ211" s="33"/>
      <c r="BA211" s="33"/>
      <c r="BB211" s="33"/>
      <c r="BC211" s="33"/>
      <c r="BD211" s="33"/>
      <c r="BE211" s="33"/>
      <c r="BF211" s="33"/>
      <c r="BG211" s="33"/>
    </row>
    <row r="212" spans="1:59" s="35" customFormat="1" ht="12.75" customHeight="1">
      <c r="A212" s="356"/>
      <c r="B212" s="69"/>
      <c r="C212" s="69"/>
      <c r="D212" s="69"/>
      <c r="E212" s="69"/>
      <c r="F212" s="69"/>
      <c r="G212" s="69"/>
      <c r="H212" s="193"/>
      <c r="I212" s="69"/>
      <c r="J212" s="69"/>
      <c r="K212" s="33"/>
      <c r="L212" s="33"/>
      <c r="M212" s="33"/>
      <c r="N212" s="33"/>
      <c r="O212" s="33"/>
      <c r="P212" s="33"/>
      <c r="Q212" s="33"/>
      <c r="R212" s="33"/>
      <c r="S212" s="33"/>
      <c r="T212" s="33"/>
      <c r="U212" s="33"/>
      <c r="V212" s="33"/>
      <c r="W212" s="33"/>
      <c r="X212" s="33"/>
      <c r="Y212" s="33"/>
      <c r="Z212" s="33"/>
      <c r="AA212" s="33"/>
      <c r="AB212" s="33"/>
      <c r="AC212" s="33"/>
      <c r="AD212" s="33"/>
      <c r="AE212" s="33"/>
      <c r="AF212" s="33"/>
      <c r="AG212" s="33"/>
      <c r="AH212" s="33"/>
      <c r="AI212" s="33"/>
      <c r="AJ212" s="33"/>
      <c r="AK212" s="33"/>
      <c r="AL212" s="33"/>
      <c r="AM212" s="33"/>
      <c r="AN212" s="33"/>
      <c r="AO212" s="33"/>
      <c r="AP212" s="33"/>
      <c r="AQ212" s="33"/>
      <c r="AR212" s="33"/>
      <c r="AS212" s="33"/>
      <c r="AT212" s="33"/>
      <c r="AU212" s="33"/>
      <c r="AV212" s="33"/>
      <c r="AW212" s="33"/>
      <c r="AX212" s="33"/>
      <c r="AY212" s="33"/>
      <c r="AZ212" s="33"/>
      <c r="BA212" s="33"/>
      <c r="BB212" s="33"/>
      <c r="BC212" s="33"/>
      <c r="BD212" s="33"/>
      <c r="BE212" s="33"/>
      <c r="BF212" s="33"/>
      <c r="BG212" s="33"/>
    </row>
    <row r="213" spans="1:59" s="35" customFormat="1" ht="12.75" customHeight="1">
      <c r="A213" s="356"/>
      <c r="B213" s="69"/>
      <c r="C213" s="69"/>
      <c r="D213" s="69"/>
      <c r="E213" s="69"/>
      <c r="F213" s="69"/>
      <c r="G213" s="69"/>
      <c r="H213" s="193"/>
      <c r="I213" s="69"/>
      <c r="J213" s="69"/>
      <c r="K213" s="33"/>
      <c r="L213" s="33"/>
      <c r="M213" s="33"/>
      <c r="N213" s="33"/>
      <c r="O213" s="33"/>
      <c r="P213" s="33"/>
      <c r="Q213" s="33"/>
      <c r="R213" s="33"/>
      <c r="S213" s="33"/>
      <c r="T213" s="33"/>
      <c r="U213" s="33"/>
      <c r="V213" s="33"/>
      <c r="W213" s="33"/>
      <c r="X213" s="33"/>
      <c r="Y213" s="33"/>
      <c r="Z213" s="33"/>
      <c r="AA213" s="33"/>
      <c r="AB213" s="33"/>
      <c r="AC213" s="33"/>
      <c r="AD213" s="33"/>
      <c r="AE213" s="33"/>
      <c r="AF213" s="33"/>
      <c r="AG213" s="33"/>
      <c r="AH213" s="33"/>
      <c r="AI213" s="33"/>
      <c r="AJ213" s="33"/>
      <c r="AK213" s="33"/>
      <c r="AL213" s="33"/>
      <c r="AM213" s="33"/>
      <c r="AN213" s="33"/>
      <c r="AO213" s="33"/>
      <c r="AP213" s="33"/>
      <c r="AQ213" s="33"/>
      <c r="AR213" s="33"/>
      <c r="AS213" s="33"/>
      <c r="AT213" s="33"/>
      <c r="AU213" s="33"/>
      <c r="AV213" s="33"/>
      <c r="AW213" s="33"/>
      <c r="AX213" s="33"/>
      <c r="AY213" s="33"/>
      <c r="AZ213" s="33"/>
      <c r="BA213" s="33"/>
      <c r="BB213" s="33"/>
      <c r="BC213" s="33"/>
      <c r="BD213" s="33"/>
      <c r="BE213" s="33"/>
      <c r="BF213" s="33"/>
      <c r="BG213" s="33"/>
    </row>
    <row r="214" spans="1:59" s="35" customFormat="1" ht="12.75" customHeight="1">
      <c r="A214" s="356"/>
      <c r="B214" s="69"/>
      <c r="C214" s="69"/>
      <c r="D214" s="69"/>
      <c r="E214" s="69"/>
      <c r="F214" s="69"/>
      <c r="G214" s="69"/>
      <c r="H214" s="193"/>
      <c r="I214" s="69"/>
      <c r="J214" s="69"/>
      <c r="K214" s="33"/>
      <c r="L214" s="33"/>
      <c r="M214" s="33"/>
      <c r="N214" s="33"/>
      <c r="O214" s="33"/>
      <c r="P214" s="33"/>
      <c r="Q214" s="33"/>
      <c r="R214" s="33"/>
      <c r="S214" s="33"/>
      <c r="T214" s="33"/>
      <c r="U214" s="33"/>
      <c r="V214" s="33"/>
      <c r="W214" s="33"/>
      <c r="X214" s="33"/>
      <c r="Y214" s="33"/>
      <c r="Z214" s="33"/>
      <c r="AA214" s="33"/>
      <c r="AB214" s="33"/>
      <c r="AC214" s="33"/>
      <c r="AD214" s="33"/>
      <c r="AE214" s="33"/>
      <c r="AF214" s="33"/>
      <c r="AG214" s="33"/>
      <c r="AH214" s="33"/>
      <c r="AI214" s="33"/>
      <c r="AJ214" s="33"/>
      <c r="AK214" s="33"/>
      <c r="AL214" s="33"/>
      <c r="AM214" s="33"/>
      <c r="AN214" s="33"/>
      <c r="AO214" s="33"/>
      <c r="AP214" s="33"/>
      <c r="AQ214" s="33"/>
      <c r="AR214" s="33"/>
      <c r="AS214" s="33"/>
      <c r="AT214" s="33"/>
      <c r="AU214" s="33"/>
      <c r="AV214" s="33"/>
      <c r="AW214" s="33"/>
      <c r="AX214" s="33"/>
      <c r="AY214" s="33"/>
      <c r="AZ214" s="33"/>
      <c r="BA214" s="33"/>
      <c r="BB214" s="33"/>
      <c r="BC214" s="33"/>
      <c r="BD214" s="33"/>
      <c r="BE214" s="33"/>
      <c r="BF214" s="33"/>
      <c r="BG214" s="33"/>
    </row>
    <row r="215" spans="1:59" s="35" customFormat="1" ht="12.75" customHeight="1">
      <c r="A215" s="356"/>
      <c r="B215" s="69"/>
      <c r="C215" s="69"/>
      <c r="D215" s="69"/>
      <c r="E215" s="69"/>
      <c r="F215" s="69"/>
      <c r="G215" s="69"/>
      <c r="H215" s="193"/>
      <c r="I215" s="69"/>
      <c r="J215" s="69"/>
      <c r="K215" s="33"/>
      <c r="L215" s="33"/>
      <c r="M215" s="33"/>
      <c r="N215" s="33"/>
      <c r="O215" s="33"/>
      <c r="P215" s="33"/>
      <c r="Q215" s="33"/>
      <c r="R215" s="33"/>
      <c r="S215" s="33"/>
      <c r="T215" s="33"/>
      <c r="U215" s="33"/>
      <c r="V215" s="33"/>
      <c r="W215" s="33"/>
      <c r="X215" s="33"/>
      <c r="Y215" s="33"/>
      <c r="Z215" s="33"/>
      <c r="AA215" s="33"/>
      <c r="AB215" s="33"/>
      <c r="AC215" s="33"/>
      <c r="AD215" s="33"/>
      <c r="AE215" s="33"/>
      <c r="AF215" s="33"/>
      <c r="AG215" s="33"/>
      <c r="AH215" s="33"/>
      <c r="AI215" s="33"/>
      <c r="AJ215" s="33"/>
      <c r="AK215" s="33"/>
      <c r="AL215" s="33"/>
      <c r="AM215" s="33"/>
      <c r="AN215" s="33"/>
      <c r="AO215" s="33"/>
      <c r="AP215" s="33"/>
      <c r="AQ215" s="33"/>
      <c r="AR215" s="33"/>
      <c r="AS215" s="33"/>
      <c r="AT215" s="33"/>
      <c r="AU215" s="33"/>
      <c r="AV215" s="33"/>
      <c r="AW215" s="33"/>
      <c r="AX215" s="33"/>
      <c r="AY215" s="33"/>
      <c r="AZ215" s="33"/>
      <c r="BA215" s="33"/>
      <c r="BB215" s="33"/>
      <c r="BC215" s="33"/>
      <c r="BD215" s="33"/>
      <c r="BE215" s="33"/>
      <c r="BF215" s="33"/>
      <c r="BG215" s="33"/>
    </row>
    <row r="216" spans="1:59" s="35" customFormat="1" ht="12.75" customHeight="1">
      <c r="A216" s="356"/>
      <c r="B216" s="69"/>
      <c r="C216" s="69"/>
      <c r="D216" s="69"/>
      <c r="E216" s="69"/>
      <c r="F216" s="69"/>
      <c r="G216" s="69"/>
      <c r="H216" s="193"/>
      <c r="I216" s="69"/>
      <c r="J216" s="69"/>
      <c r="K216" s="33"/>
      <c r="L216" s="33"/>
      <c r="M216" s="33"/>
      <c r="N216" s="33"/>
      <c r="O216" s="33"/>
      <c r="P216" s="33"/>
      <c r="Q216" s="33"/>
      <c r="R216" s="33"/>
      <c r="S216" s="33"/>
      <c r="T216" s="33"/>
      <c r="U216" s="33"/>
      <c r="V216" s="33"/>
      <c r="W216" s="33"/>
      <c r="X216" s="33"/>
      <c r="Y216" s="33"/>
      <c r="Z216" s="33"/>
      <c r="AA216" s="33"/>
      <c r="AB216" s="33"/>
      <c r="AC216" s="33"/>
      <c r="AD216" s="33"/>
      <c r="AE216" s="33"/>
      <c r="AF216" s="33"/>
      <c r="AG216" s="33"/>
      <c r="AH216" s="33"/>
      <c r="AI216" s="33"/>
      <c r="AJ216" s="33"/>
      <c r="AK216" s="33"/>
      <c r="AL216" s="33"/>
      <c r="AM216" s="33"/>
      <c r="AN216" s="33"/>
      <c r="AO216" s="33"/>
      <c r="AP216" s="33"/>
      <c r="AQ216" s="33"/>
      <c r="AR216" s="33"/>
      <c r="AS216" s="33"/>
      <c r="AT216" s="33"/>
      <c r="AU216" s="33"/>
      <c r="AV216" s="33"/>
      <c r="AW216" s="33"/>
      <c r="AX216" s="33"/>
      <c r="AY216" s="33"/>
      <c r="AZ216" s="33"/>
      <c r="BA216" s="33"/>
      <c r="BB216" s="33"/>
      <c r="BC216" s="33"/>
      <c r="BD216" s="33"/>
      <c r="BE216" s="33"/>
      <c r="BF216" s="33"/>
      <c r="BG216" s="33"/>
    </row>
    <row r="217" spans="1:59" s="35" customFormat="1" ht="12.75" customHeight="1">
      <c r="A217" s="356"/>
      <c r="B217" s="69"/>
      <c r="C217" s="69"/>
      <c r="D217" s="69"/>
      <c r="E217" s="69"/>
      <c r="F217" s="69"/>
      <c r="G217" s="69"/>
      <c r="H217" s="193"/>
      <c r="I217" s="69"/>
      <c r="J217" s="69"/>
      <c r="K217" s="33"/>
      <c r="L217" s="33"/>
      <c r="M217" s="33"/>
      <c r="N217" s="33"/>
      <c r="O217" s="33"/>
      <c r="P217" s="33"/>
      <c r="Q217" s="33"/>
      <c r="R217" s="33"/>
      <c r="S217" s="33"/>
      <c r="T217" s="33"/>
      <c r="U217" s="33"/>
      <c r="V217" s="33"/>
      <c r="W217" s="33"/>
      <c r="X217" s="33"/>
      <c r="Y217" s="33"/>
      <c r="Z217" s="33"/>
      <c r="AA217" s="33"/>
      <c r="AB217" s="33"/>
      <c r="AC217" s="33"/>
      <c r="AD217" s="33"/>
      <c r="AE217" s="33"/>
      <c r="AF217" s="33"/>
      <c r="AG217" s="33"/>
      <c r="AH217" s="33"/>
      <c r="AI217" s="33"/>
      <c r="AJ217" s="33"/>
      <c r="AK217" s="33"/>
      <c r="AL217" s="33"/>
      <c r="AM217" s="33"/>
      <c r="AN217" s="33"/>
      <c r="AO217" s="33"/>
      <c r="AP217" s="33"/>
      <c r="AQ217" s="33"/>
      <c r="AR217" s="33"/>
      <c r="AS217" s="33"/>
      <c r="AT217" s="33"/>
      <c r="AU217" s="33"/>
      <c r="AV217" s="33"/>
      <c r="AW217" s="33"/>
      <c r="AX217" s="33"/>
      <c r="AY217" s="33"/>
      <c r="AZ217" s="33"/>
      <c r="BA217" s="33"/>
      <c r="BB217" s="33"/>
      <c r="BC217" s="33"/>
      <c r="BD217" s="33"/>
      <c r="BE217" s="33"/>
      <c r="BF217" s="33"/>
      <c r="BG217" s="33"/>
    </row>
    <row r="218" spans="1:59" s="35" customFormat="1" ht="12.75" customHeight="1">
      <c r="A218" s="356"/>
      <c r="B218" s="69"/>
      <c r="C218" s="69"/>
      <c r="D218" s="69"/>
      <c r="E218" s="69"/>
      <c r="F218" s="69"/>
      <c r="G218" s="69"/>
      <c r="H218" s="193"/>
      <c r="I218" s="69"/>
      <c r="J218" s="69"/>
      <c r="K218" s="33"/>
      <c r="L218" s="33"/>
      <c r="M218" s="33"/>
      <c r="N218" s="33"/>
      <c r="O218" s="33"/>
      <c r="P218" s="33"/>
      <c r="Q218" s="33"/>
      <c r="R218" s="33"/>
      <c r="S218" s="33"/>
      <c r="T218" s="33"/>
      <c r="U218" s="33"/>
      <c r="V218" s="33"/>
      <c r="W218" s="33"/>
      <c r="X218" s="33"/>
      <c r="Y218" s="33"/>
      <c r="Z218" s="33"/>
      <c r="AA218" s="33"/>
      <c r="AB218" s="33"/>
      <c r="AC218" s="33"/>
      <c r="AD218" s="33"/>
      <c r="AE218" s="33"/>
      <c r="AF218" s="33"/>
      <c r="AG218" s="33"/>
      <c r="AH218" s="33"/>
      <c r="AI218" s="33"/>
      <c r="AJ218" s="33"/>
      <c r="AK218" s="33"/>
      <c r="AL218" s="33"/>
      <c r="AM218" s="33"/>
      <c r="AN218" s="33"/>
      <c r="AO218" s="33"/>
      <c r="AP218" s="33"/>
      <c r="AQ218" s="33"/>
      <c r="AR218" s="33"/>
      <c r="AS218" s="33"/>
      <c r="AT218" s="33"/>
      <c r="AU218" s="33"/>
      <c r="AV218" s="33"/>
      <c r="AW218" s="33"/>
      <c r="AX218" s="33"/>
      <c r="AY218" s="33"/>
      <c r="AZ218" s="33"/>
      <c r="BA218" s="33"/>
      <c r="BB218" s="33"/>
      <c r="BC218" s="33"/>
      <c r="BD218" s="33"/>
      <c r="BE218" s="33"/>
      <c r="BF218" s="33"/>
      <c r="BG218" s="33"/>
    </row>
    <row r="219" spans="1:59" s="35" customFormat="1" ht="12.75" customHeight="1">
      <c r="A219" s="356"/>
      <c r="B219" s="69"/>
      <c r="C219" s="69"/>
      <c r="D219" s="69"/>
      <c r="E219" s="69"/>
      <c r="F219" s="69"/>
      <c r="G219" s="69"/>
      <c r="H219" s="193"/>
      <c r="I219" s="69"/>
      <c r="J219" s="69"/>
      <c r="K219" s="33"/>
      <c r="L219" s="33"/>
      <c r="M219" s="33"/>
      <c r="N219" s="33"/>
      <c r="O219" s="33"/>
      <c r="P219" s="33"/>
      <c r="Q219" s="33"/>
      <c r="R219" s="33"/>
      <c r="S219" s="33"/>
      <c r="T219" s="33"/>
      <c r="U219" s="33"/>
      <c r="V219" s="33"/>
      <c r="W219" s="33"/>
      <c r="X219" s="33"/>
      <c r="Y219" s="33"/>
      <c r="Z219" s="33"/>
      <c r="AA219" s="33"/>
      <c r="AB219" s="33"/>
      <c r="AC219" s="33"/>
      <c r="AD219" s="33"/>
      <c r="AE219" s="33"/>
      <c r="AF219" s="33"/>
      <c r="AG219" s="33"/>
      <c r="AH219" s="33"/>
      <c r="AI219" s="33"/>
      <c r="AJ219" s="33"/>
      <c r="AK219" s="33"/>
      <c r="AL219" s="33"/>
      <c r="AM219" s="33"/>
      <c r="AN219" s="33"/>
      <c r="AO219" s="33"/>
      <c r="AP219" s="33"/>
      <c r="AQ219" s="33"/>
      <c r="AR219" s="33"/>
      <c r="AS219" s="33"/>
      <c r="AT219" s="33"/>
      <c r="AU219" s="33"/>
      <c r="AV219" s="33"/>
      <c r="AW219" s="33"/>
      <c r="AX219" s="33"/>
      <c r="AY219" s="33"/>
      <c r="AZ219" s="33"/>
      <c r="BA219" s="33"/>
      <c r="BB219" s="33"/>
      <c r="BC219" s="33"/>
      <c r="BD219" s="33"/>
      <c r="BE219" s="33"/>
      <c r="BF219" s="33"/>
      <c r="BG219" s="33"/>
    </row>
    <row r="220" spans="1:59" s="35" customFormat="1" ht="12.75" customHeight="1">
      <c r="A220" s="356"/>
      <c r="B220" s="69"/>
      <c r="C220" s="69"/>
      <c r="D220" s="69"/>
      <c r="E220" s="69"/>
      <c r="F220" s="69"/>
      <c r="G220" s="69"/>
      <c r="H220" s="193"/>
      <c r="I220" s="69"/>
      <c r="J220" s="69"/>
      <c r="K220" s="33"/>
      <c r="L220" s="33"/>
      <c r="M220" s="33"/>
      <c r="N220" s="33"/>
      <c r="O220" s="33"/>
      <c r="P220" s="33"/>
      <c r="Q220" s="33"/>
      <c r="R220" s="33"/>
      <c r="S220" s="33"/>
      <c r="T220" s="33"/>
      <c r="U220" s="33"/>
      <c r="V220" s="33"/>
      <c r="W220" s="33"/>
      <c r="X220" s="33"/>
      <c r="Y220" s="33"/>
      <c r="Z220" s="33"/>
      <c r="AA220" s="33"/>
      <c r="AB220" s="33"/>
      <c r="AC220" s="33"/>
      <c r="AD220" s="33"/>
      <c r="AE220" s="33"/>
      <c r="AF220" s="33"/>
      <c r="AG220" s="33"/>
      <c r="AH220" s="33"/>
      <c r="AI220" s="33"/>
      <c r="AJ220" s="33"/>
      <c r="AK220" s="33"/>
      <c r="AL220" s="33"/>
      <c r="AM220" s="33"/>
      <c r="AN220" s="33"/>
      <c r="AO220" s="33"/>
      <c r="AP220" s="33"/>
      <c r="AQ220" s="33"/>
      <c r="AR220" s="33"/>
      <c r="AS220" s="33"/>
      <c r="AT220" s="33"/>
      <c r="AU220" s="33"/>
      <c r="AV220" s="33"/>
      <c r="AW220" s="33"/>
      <c r="AX220" s="33"/>
      <c r="AY220" s="33"/>
      <c r="AZ220" s="33"/>
      <c r="BA220" s="33"/>
      <c r="BB220" s="33"/>
      <c r="BC220" s="33"/>
      <c r="BD220" s="33"/>
      <c r="BE220" s="33"/>
      <c r="BF220" s="33"/>
      <c r="BG220" s="33"/>
    </row>
    <row r="221" spans="1:59" s="35" customFormat="1" ht="12.75" customHeight="1">
      <c r="A221" s="356"/>
      <c r="B221" s="69"/>
      <c r="C221" s="69"/>
      <c r="D221" s="69"/>
      <c r="E221" s="69"/>
      <c r="F221" s="69"/>
      <c r="G221" s="69"/>
      <c r="H221" s="193"/>
      <c r="I221" s="69"/>
      <c r="J221" s="69"/>
      <c r="K221" s="33"/>
      <c r="L221" s="33"/>
      <c r="M221" s="33"/>
      <c r="N221" s="33"/>
      <c r="O221" s="33"/>
      <c r="P221" s="33"/>
      <c r="Q221" s="33"/>
      <c r="R221" s="33"/>
      <c r="S221" s="33"/>
      <c r="T221" s="33"/>
      <c r="U221" s="33"/>
      <c r="V221" s="33"/>
      <c r="W221" s="33"/>
      <c r="X221" s="33"/>
      <c r="Y221" s="33"/>
      <c r="Z221" s="33"/>
      <c r="AA221" s="33"/>
      <c r="AB221" s="33"/>
      <c r="AC221" s="33"/>
      <c r="AD221" s="33"/>
      <c r="AE221" s="33"/>
      <c r="AF221" s="33"/>
      <c r="AG221" s="33"/>
      <c r="AH221" s="33"/>
      <c r="AI221" s="33"/>
      <c r="AJ221" s="33"/>
      <c r="AK221" s="33"/>
      <c r="AL221" s="33"/>
      <c r="AM221" s="33"/>
      <c r="AN221" s="33"/>
      <c r="AO221" s="33"/>
      <c r="AP221" s="33"/>
      <c r="AQ221" s="33"/>
      <c r="AR221" s="33"/>
      <c r="AS221" s="33"/>
      <c r="AT221" s="33"/>
      <c r="AU221" s="33"/>
      <c r="AV221" s="33"/>
      <c r="AW221" s="33"/>
      <c r="AX221" s="33"/>
      <c r="AY221" s="33"/>
      <c r="AZ221" s="33"/>
      <c r="BA221" s="33"/>
      <c r="BB221" s="33"/>
      <c r="BC221" s="33"/>
      <c r="BD221" s="33"/>
      <c r="BE221" s="33"/>
      <c r="BF221" s="33"/>
      <c r="BG221" s="33"/>
    </row>
    <row r="222" spans="1:59" s="35" customFormat="1" ht="12.75" customHeight="1">
      <c r="A222" s="356"/>
      <c r="B222" s="69"/>
      <c r="C222" s="69"/>
      <c r="D222" s="69"/>
      <c r="E222" s="69"/>
      <c r="F222" s="69"/>
      <c r="G222" s="69"/>
      <c r="H222" s="193"/>
      <c r="I222" s="69"/>
      <c r="J222" s="69"/>
      <c r="K222" s="33"/>
      <c r="L222" s="33"/>
      <c r="M222" s="33"/>
      <c r="N222" s="33"/>
      <c r="O222" s="33"/>
      <c r="P222" s="33"/>
      <c r="Q222" s="33"/>
      <c r="R222" s="33"/>
      <c r="S222" s="33"/>
      <c r="T222" s="33"/>
      <c r="U222" s="33"/>
      <c r="V222" s="33"/>
      <c r="W222" s="33"/>
      <c r="X222" s="33"/>
      <c r="Y222" s="33"/>
      <c r="Z222" s="33"/>
      <c r="AA222" s="33"/>
      <c r="AB222" s="33"/>
      <c r="AC222" s="33"/>
      <c r="AD222" s="33"/>
      <c r="AE222" s="33"/>
      <c r="AF222" s="33"/>
      <c r="AG222" s="33"/>
      <c r="AH222" s="33"/>
      <c r="AI222" s="33"/>
      <c r="AJ222" s="33"/>
      <c r="AK222" s="33"/>
      <c r="AL222" s="33"/>
      <c r="AM222" s="33"/>
      <c r="AN222" s="33"/>
      <c r="AO222" s="33"/>
      <c r="AP222" s="33"/>
      <c r="AQ222" s="33"/>
      <c r="AR222" s="33"/>
      <c r="AS222" s="33"/>
      <c r="AT222" s="33"/>
      <c r="AU222" s="33"/>
      <c r="AV222" s="33"/>
      <c r="AW222" s="33"/>
      <c r="AX222" s="33"/>
      <c r="AY222" s="33"/>
      <c r="AZ222" s="33"/>
      <c r="BA222" s="33"/>
      <c r="BB222" s="33"/>
      <c r="BC222" s="33"/>
      <c r="BD222" s="33"/>
      <c r="BE222" s="33"/>
      <c r="BF222" s="33"/>
      <c r="BG222" s="33"/>
    </row>
    <row r="223" spans="1:59" s="35" customFormat="1" ht="12.75" customHeight="1">
      <c r="A223" s="356"/>
      <c r="B223" s="69"/>
      <c r="C223" s="69"/>
      <c r="D223" s="69"/>
      <c r="E223" s="69"/>
      <c r="F223" s="69"/>
      <c r="G223" s="69"/>
      <c r="H223" s="193"/>
      <c r="I223" s="69"/>
      <c r="J223" s="69"/>
      <c r="K223" s="33"/>
      <c r="L223" s="33"/>
      <c r="M223" s="33"/>
      <c r="N223" s="33"/>
      <c r="O223" s="33"/>
      <c r="P223" s="33"/>
      <c r="Q223" s="33"/>
      <c r="R223" s="33"/>
      <c r="S223" s="33"/>
      <c r="T223" s="33"/>
      <c r="U223" s="33"/>
      <c r="V223" s="33"/>
      <c r="W223" s="33"/>
      <c r="X223" s="33"/>
      <c r="Y223" s="33"/>
      <c r="Z223" s="33"/>
      <c r="AA223" s="33"/>
      <c r="AB223" s="33"/>
      <c r="AC223" s="33"/>
      <c r="AD223" s="33"/>
      <c r="AE223" s="33"/>
      <c r="AF223" s="33"/>
      <c r="AG223" s="33"/>
      <c r="AH223" s="33"/>
      <c r="AI223" s="33"/>
      <c r="AJ223" s="33"/>
      <c r="AK223" s="33"/>
      <c r="AL223" s="33"/>
      <c r="AM223" s="33"/>
      <c r="AN223" s="33"/>
      <c r="AO223" s="33"/>
      <c r="AP223" s="33"/>
      <c r="AQ223" s="33"/>
      <c r="AR223" s="33"/>
      <c r="AS223" s="33"/>
      <c r="AT223" s="33"/>
      <c r="AU223" s="33"/>
      <c r="AV223" s="33"/>
      <c r="AW223" s="33"/>
      <c r="AX223" s="33"/>
      <c r="AY223" s="33"/>
      <c r="AZ223" s="33"/>
      <c r="BA223" s="33"/>
      <c r="BB223" s="33"/>
      <c r="BC223" s="33"/>
      <c r="BD223" s="33"/>
      <c r="BE223" s="33"/>
      <c r="BF223" s="33"/>
      <c r="BG223" s="33"/>
    </row>
    <row r="224" spans="1:59" s="35" customFormat="1" ht="12.75" customHeight="1">
      <c r="A224" s="356"/>
      <c r="B224" s="69"/>
      <c r="C224" s="69"/>
      <c r="D224" s="69"/>
      <c r="E224" s="69"/>
      <c r="F224" s="69"/>
      <c r="G224" s="69"/>
      <c r="H224" s="193"/>
      <c r="I224" s="69"/>
      <c r="J224" s="69"/>
      <c r="K224" s="33"/>
      <c r="L224" s="33"/>
      <c r="M224" s="33"/>
      <c r="N224" s="33"/>
      <c r="O224" s="33"/>
      <c r="P224" s="33"/>
      <c r="Q224" s="33"/>
      <c r="R224" s="33"/>
      <c r="S224" s="33"/>
      <c r="T224" s="33"/>
      <c r="U224" s="33"/>
      <c r="V224" s="33"/>
      <c r="W224" s="33"/>
      <c r="X224" s="33"/>
      <c r="Y224" s="33"/>
      <c r="Z224" s="33"/>
      <c r="AA224" s="33"/>
      <c r="AB224" s="33"/>
      <c r="AC224" s="33"/>
      <c r="AD224" s="33"/>
      <c r="AE224" s="33"/>
      <c r="AF224" s="33"/>
      <c r="AG224" s="33"/>
      <c r="AH224" s="33"/>
      <c r="AI224" s="33"/>
      <c r="AJ224" s="33"/>
      <c r="AK224" s="33"/>
      <c r="AL224" s="33"/>
      <c r="AM224" s="33"/>
      <c r="AN224" s="33"/>
      <c r="AO224" s="33"/>
      <c r="AP224" s="33"/>
      <c r="AQ224" s="33"/>
      <c r="AR224" s="33"/>
      <c r="AS224" s="33"/>
      <c r="AT224" s="33"/>
      <c r="AU224" s="33"/>
      <c r="AV224" s="33"/>
      <c r="AW224" s="33"/>
      <c r="AX224" s="33"/>
      <c r="AY224" s="33"/>
      <c r="AZ224" s="33"/>
      <c r="BA224" s="33"/>
      <c r="BB224" s="33"/>
      <c r="BC224" s="33"/>
      <c r="BD224" s="33"/>
      <c r="BE224" s="33"/>
      <c r="BF224" s="33"/>
      <c r="BG224" s="33"/>
    </row>
    <row r="225" spans="1:59" s="35" customFormat="1" ht="12.75" customHeight="1">
      <c r="A225" s="356"/>
      <c r="B225" s="69"/>
      <c r="C225" s="69"/>
      <c r="D225" s="69"/>
      <c r="E225" s="69"/>
      <c r="F225" s="69"/>
      <c r="G225" s="69"/>
      <c r="H225" s="193"/>
      <c r="I225" s="69"/>
      <c r="J225" s="69"/>
      <c r="K225" s="33"/>
      <c r="L225" s="33"/>
      <c r="M225" s="33"/>
      <c r="N225" s="33"/>
      <c r="O225" s="33"/>
      <c r="P225" s="33"/>
      <c r="Q225" s="33"/>
      <c r="R225" s="33"/>
      <c r="S225" s="33"/>
      <c r="T225" s="33"/>
      <c r="U225" s="33"/>
      <c r="V225" s="33"/>
      <c r="W225" s="33"/>
      <c r="X225" s="33"/>
      <c r="Y225" s="33"/>
      <c r="Z225" s="33"/>
      <c r="AA225" s="33"/>
      <c r="AB225" s="33"/>
      <c r="AC225" s="33"/>
      <c r="AD225" s="33"/>
      <c r="AE225" s="33"/>
      <c r="AF225" s="33"/>
      <c r="AG225" s="33"/>
      <c r="AH225" s="33"/>
      <c r="AI225" s="33"/>
      <c r="AJ225" s="33"/>
      <c r="AK225" s="33"/>
      <c r="AL225" s="33"/>
      <c r="AM225" s="33"/>
      <c r="AN225" s="33"/>
      <c r="AO225" s="33"/>
      <c r="AP225" s="33"/>
      <c r="AQ225" s="33"/>
      <c r="AR225" s="33"/>
      <c r="AS225" s="33"/>
      <c r="AT225" s="33"/>
      <c r="AU225" s="33"/>
      <c r="AV225" s="33"/>
      <c r="AW225" s="33"/>
      <c r="AX225" s="33"/>
      <c r="AY225" s="33"/>
      <c r="AZ225" s="33"/>
      <c r="BA225" s="33"/>
      <c r="BB225" s="33"/>
      <c r="BC225" s="33"/>
      <c r="BD225" s="33"/>
      <c r="BE225" s="33"/>
      <c r="BF225" s="33"/>
      <c r="BG225" s="33"/>
    </row>
    <row r="226" spans="1:59" s="35" customFormat="1" ht="12.75" customHeight="1">
      <c r="A226" s="356"/>
      <c r="B226" s="69"/>
      <c r="C226" s="69"/>
      <c r="D226" s="69"/>
      <c r="E226" s="69"/>
      <c r="F226" s="69"/>
      <c r="G226" s="69"/>
      <c r="H226" s="193"/>
      <c r="I226" s="69"/>
      <c r="J226" s="69"/>
      <c r="K226" s="33"/>
      <c r="L226" s="33"/>
      <c r="M226" s="33"/>
      <c r="N226" s="33"/>
      <c r="O226" s="33"/>
      <c r="P226" s="33"/>
      <c r="Q226" s="33"/>
      <c r="R226" s="33"/>
      <c r="S226" s="33"/>
      <c r="T226" s="33"/>
      <c r="U226" s="33"/>
      <c r="V226" s="33"/>
      <c r="W226" s="33"/>
      <c r="X226" s="33"/>
      <c r="Y226" s="33"/>
      <c r="Z226" s="33"/>
      <c r="AA226" s="33"/>
      <c r="AB226" s="33"/>
      <c r="AC226" s="33"/>
      <c r="AD226" s="33"/>
      <c r="AE226" s="33"/>
      <c r="AF226" s="33"/>
      <c r="AG226" s="33"/>
      <c r="AH226" s="33"/>
      <c r="AI226" s="33"/>
      <c r="AJ226" s="33"/>
      <c r="AK226" s="33"/>
      <c r="AL226" s="33"/>
      <c r="AM226" s="33"/>
      <c r="AN226" s="33"/>
      <c r="AO226" s="33"/>
      <c r="AP226" s="33"/>
      <c r="AQ226" s="33"/>
      <c r="AR226" s="33"/>
      <c r="AS226" s="33"/>
      <c r="AT226" s="33"/>
      <c r="AU226" s="33"/>
      <c r="AV226" s="33"/>
      <c r="AW226" s="33"/>
      <c r="AX226" s="33"/>
      <c r="AY226" s="33"/>
      <c r="AZ226" s="33"/>
      <c r="BA226" s="33"/>
      <c r="BB226" s="33"/>
      <c r="BC226" s="33"/>
      <c r="BD226" s="33"/>
      <c r="BE226" s="33"/>
      <c r="BF226" s="33"/>
      <c r="BG226" s="33"/>
    </row>
    <row r="227" spans="1:59" s="35" customFormat="1" ht="12.75" customHeight="1">
      <c r="A227" s="356"/>
      <c r="B227" s="69"/>
      <c r="C227" s="69"/>
      <c r="D227" s="69"/>
      <c r="E227" s="69"/>
      <c r="F227" s="69"/>
      <c r="G227" s="69"/>
      <c r="H227" s="193"/>
      <c r="I227" s="69"/>
      <c r="J227" s="69"/>
      <c r="K227" s="33"/>
      <c r="L227" s="33"/>
      <c r="M227" s="33"/>
      <c r="N227" s="33"/>
      <c r="O227" s="33"/>
      <c r="P227" s="33"/>
      <c r="Q227" s="33"/>
      <c r="R227" s="33"/>
      <c r="S227" s="33"/>
      <c r="T227" s="33"/>
      <c r="U227" s="33"/>
      <c r="V227" s="33"/>
      <c r="W227" s="33"/>
      <c r="X227" s="33"/>
      <c r="Y227" s="33"/>
      <c r="Z227" s="33"/>
      <c r="AA227" s="33"/>
      <c r="AB227" s="33"/>
      <c r="AC227" s="33"/>
      <c r="AD227" s="33"/>
      <c r="AE227" s="33"/>
      <c r="AF227" s="33"/>
      <c r="AG227" s="33"/>
      <c r="AH227" s="33"/>
      <c r="AI227" s="33"/>
      <c r="AJ227" s="33"/>
      <c r="AK227" s="33"/>
      <c r="AL227" s="33"/>
      <c r="AM227" s="33"/>
      <c r="AN227" s="33"/>
      <c r="AO227" s="33"/>
      <c r="AP227" s="33"/>
      <c r="AQ227" s="33"/>
      <c r="AR227" s="33"/>
      <c r="AS227" s="33"/>
      <c r="AT227" s="33"/>
      <c r="AU227" s="33"/>
      <c r="AV227" s="33"/>
      <c r="AW227" s="33"/>
      <c r="AX227" s="33"/>
      <c r="AY227" s="33"/>
      <c r="AZ227" s="33"/>
      <c r="BA227" s="33"/>
      <c r="BB227" s="33"/>
      <c r="BC227" s="33"/>
      <c r="BD227" s="33"/>
      <c r="BE227" s="33"/>
      <c r="BF227" s="33"/>
      <c r="BG227" s="33"/>
    </row>
    <row r="228" spans="1:59" s="35" customFormat="1" ht="12.75" customHeight="1">
      <c r="A228" s="356"/>
      <c r="B228" s="69"/>
      <c r="C228" s="69"/>
      <c r="D228" s="69"/>
      <c r="E228" s="69"/>
      <c r="F228" s="69"/>
      <c r="G228" s="69"/>
      <c r="H228" s="193"/>
      <c r="I228" s="69"/>
      <c r="J228" s="69"/>
      <c r="K228" s="33"/>
      <c r="L228" s="33"/>
      <c r="M228" s="33"/>
      <c r="N228" s="33"/>
      <c r="O228" s="33"/>
      <c r="P228" s="33"/>
      <c r="Q228" s="33"/>
      <c r="R228" s="33"/>
      <c r="S228" s="33"/>
      <c r="T228" s="33"/>
      <c r="U228" s="33"/>
      <c r="V228" s="33"/>
      <c r="W228" s="33"/>
      <c r="X228" s="33"/>
      <c r="Y228" s="33"/>
      <c r="Z228" s="33"/>
      <c r="AA228" s="33"/>
      <c r="AB228" s="33"/>
      <c r="AC228" s="33"/>
      <c r="AD228" s="33"/>
      <c r="AE228" s="33"/>
      <c r="AF228" s="33"/>
      <c r="AG228" s="33"/>
      <c r="AH228" s="33"/>
      <c r="AI228" s="33"/>
      <c r="AJ228" s="33"/>
      <c r="AK228" s="33"/>
      <c r="AL228" s="33"/>
      <c r="AM228" s="33"/>
      <c r="AN228" s="33"/>
      <c r="AO228" s="33"/>
      <c r="AP228" s="33"/>
      <c r="AQ228" s="33"/>
      <c r="AR228" s="33"/>
      <c r="AS228" s="33"/>
      <c r="AT228" s="33"/>
      <c r="AU228" s="33"/>
      <c r="AV228" s="33"/>
      <c r="AW228" s="33"/>
      <c r="AX228" s="33"/>
      <c r="AY228" s="33"/>
      <c r="AZ228" s="33"/>
      <c r="BA228" s="33"/>
      <c r="BB228" s="33"/>
      <c r="BC228" s="33"/>
      <c r="BD228" s="33"/>
      <c r="BE228" s="33"/>
      <c r="BF228" s="33"/>
      <c r="BG228" s="33"/>
    </row>
    <row r="229" spans="1:59" s="35" customFormat="1" ht="12.75" customHeight="1">
      <c r="A229" s="356"/>
      <c r="B229" s="69"/>
      <c r="C229" s="69"/>
      <c r="D229" s="69"/>
      <c r="E229" s="69"/>
      <c r="F229" s="69"/>
      <c r="G229" s="69"/>
      <c r="H229" s="193"/>
      <c r="I229" s="69"/>
      <c r="J229" s="69"/>
      <c r="K229" s="33"/>
      <c r="L229" s="33"/>
      <c r="M229" s="33"/>
      <c r="N229" s="33"/>
      <c r="O229" s="33"/>
      <c r="P229" s="33"/>
      <c r="Q229" s="33"/>
      <c r="R229" s="33"/>
      <c r="S229" s="33"/>
      <c r="T229" s="33"/>
      <c r="U229" s="33"/>
      <c r="V229" s="33"/>
      <c r="W229" s="33"/>
      <c r="X229" s="33"/>
      <c r="Y229" s="33"/>
      <c r="Z229" s="33"/>
      <c r="AA229" s="33"/>
      <c r="AB229" s="33"/>
      <c r="AC229" s="33"/>
      <c r="AD229" s="33"/>
      <c r="AE229" s="33"/>
      <c r="AF229" s="33"/>
      <c r="AG229" s="33"/>
      <c r="AH229" s="33"/>
      <c r="AI229" s="33"/>
      <c r="AJ229" s="33"/>
      <c r="AK229" s="33"/>
      <c r="AL229" s="33"/>
      <c r="AM229" s="33"/>
      <c r="AN229" s="33"/>
      <c r="AO229" s="33"/>
      <c r="AP229" s="33"/>
      <c r="AQ229" s="33"/>
      <c r="AR229" s="33"/>
      <c r="AS229" s="33"/>
      <c r="AT229" s="33"/>
      <c r="AU229" s="33"/>
      <c r="AV229" s="33"/>
      <c r="AW229" s="33"/>
      <c r="AX229" s="33"/>
      <c r="AY229" s="33"/>
      <c r="AZ229" s="33"/>
      <c r="BA229" s="33"/>
      <c r="BB229" s="33"/>
      <c r="BC229" s="33"/>
      <c r="BD229" s="33"/>
      <c r="BE229" s="33"/>
      <c r="BF229" s="33"/>
      <c r="BG229" s="33"/>
    </row>
    <row r="230" spans="1:59" s="35" customFormat="1" ht="12.75" customHeight="1">
      <c r="A230" s="356"/>
      <c r="B230" s="69"/>
      <c r="C230" s="69"/>
      <c r="D230" s="69"/>
      <c r="E230" s="69"/>
      <c r="F230" s="69"/>
      <c r="G230" s="69"/>
      <c r="H230" s="193"/>
      <c r="I230" s="69"/>
      <c r="J230" s="69"/>
      <c r="K230" s="33"/>
      <c r="L230" s="33"/>
      <c r="M230" s="33"/>
      <c r="N230" s="33"/>
      <c r="O230" s="33"/>
      <c r="P230" s="33"/>
      <c r="Q230" s="33"/>
      <c r="R230" s="33"/>
      <c r="S230" s="33"/>
      <c r="T230" s="33"/>
      <c r="U230" s="33"/>
      <c r="V230" s="33"/>
      <c r="W230" s="33"/>
      <c r="X230" s="33"/>
      <c r="Y230" s="33"/>
      <c r="Z230" s="33"/>
      <c r="AA230" s="33"/>
      <c r="AB230" s="33"/>
      <c r="AC230" s="33"/>
      <c r="AD230" s="33"/>
      <c r="AE230" s="33"/>
      <c r="AF230" s="33"/>
      <c r="AG230" s="33"/>
      <c r="AH230" s="33"/>
      <c r="AI230" s="33"/>
      <c r="AJ230" s="33"/>
      <c r="AK230" s="33"/>
      <c r="AL230" s="33"/>
      <c r="AM230" s="33"/>
      <c r="AN230" s="33"/>
      <c r="AO230" s="33"/>
      <c r="AP230" s="33"/>
      <c r="AQ230" s="33"/>
      <c r="AR230" s="33"/>
      <c r="AS230" s="33"/>
      <c r="AT230" s="33"/>
      <c r="AU230" s="33"/>
      <c r="AV230" s="33"/>
      <c r="AW230" s="33"/>
      <c r="AX230" s="33"/>
      <c r="AY230" s="33"/>
      <c r="AZ230" s="33"/>
      <c r="BA230" s="33"/>
      <c r="BB230" s="33"/>
      <c r="BC230" s="33"/>
      <c r="BD230" s="33"/>
      <c r="BE230" s="33"/>
      <c r="BF230" s="33"/>
      <c r="BG230" s="33"/>
    </row>
    <row r="231" spans="1:59" s="35" customFormat="1" ht="12.75" customHeight="1">
      <c r="A231" s="356"/>
      <c r="B231" s="69"/>
      <c r="C231" s="69"/>
      <c r="D231" s="69"/>
      <c r="E231" s="69"/>
      <c r="F231" s="69"/>
      <c r="G231" s="69"/>
      <c r="H231" s="193"/>
      <c r="I231" s="69"/>
      <c r="J231" s="69"/>
      <c r="K231" s="33"/>
      <c r="L231" s="33"/>
      <c r="M231" s="33"/>
      <c r="N231" s="33"/>
      <c r="O231" s="33"/>
      <c r="P231" s="33"/>
      <c r="Q231" s="33"/>
      <c r="R231" s="33"/>
      <c r="S231" s="33"/>
      <c r="T231" s="33"/>
      <c r="U231" s="33"/>
      <c r="V231" s="33"/>
      <c r="W231" s="33"/>
      <c r="X231" s="33"/>
      <c r="Y231" s="33"/>
      <c r="Z231" s="33"/>
      <c r="AA231" s="33"/>
      <c r="AB231" s="33"/>
      <c r="AC231" s="33"/>
      <c r="AD231" s="33"/>
      <c r="AE231" s="33"/>
      <c r="AF231" s="33"/>
      <c r="AG231" s="33"/>
      <c r="AH231" s="33"/>
      <c r="AI231" s="33"/>
      <c r="AJ231" s="33"/>
      <c r="AK231" s="33"/>
      <c r="AL231" s="33"/>
      <c r="AM231" s="33"/>
      <c r="AN231" s="33"/>
      <c r="AO231" s="33"/>
      <c r="AP231" s="33"/>
      <c r="AQ231" s="33"/>
      <c r="AR231" s="33"/>
      <c r="AS231" s="33"/>
      <c r="AT231" s="33"/>
      <c r="AU231" s="33"/>
      <c r="AV231" s="33"/>
      <c r="AW231" s="33"/>
      <c r="AX231" s="33"/>
      <c r="AY231" s="33"/>
      <c r="AZ231" s="33"/>
      <c r="BA231" s="33"/>
      <c r="BB231" s="33"/>
      <c r="BC231" s="33"/>
      <c r="BD231" s="33"/>
      <c r="BE231" s="33"/>
      <c r="BF231" s="33"/>
      <c r="BG231" s="33"/>
    </row>
    <row r="232" spans="1:59" s="35" customFormat="1" ht="12.75" customHeight="1">
      <c r="A232" s="356"/>
      <c r="B232" s="69"/>
      <c r="C232" s="69"/>
      <c r="D232" s="69"/>
      <c r="E232" s="69"/>
      <c r="F232" s="69"/>
      <c r="G232" s="69"/>
      <c r="H232" s="193"/>
      <c r="I232" s="69"/>
      <c r="J232" s="69"/>
      <c r="K232" s="33"/>
      <c r="L232" s="33"/>
      <c r="M232" s="33"/>
      <c r="N232" s="33"/>
      <c r="O232" s="33"/>
      <c r="P232" s="33"/>
      <c r="Q232" s="33"/>
      <c r="R232" s="33"/>
      <c r="S232" s="33"/>
      <c r="T232" s="33"/>
      <c r="U232" s="33"/>
      <c r="V232" s="33"/>
      <c r="W232" s="33"/>
      <c r="X232" s="33"/>
      <c r="Y232" s="33"/>
      <c r="Z232" s="33"/>
      <c r="AA232" s="33"/>
      <c r="AB232" s="33"/>
      <c r="AC232" s="33"/>
      <c r="AD232" s="33"/>
      <c r="AE232" s="33"/>
      <c r="AF232" s="33"/>
      <c r="AG232" s="33"/>
      <c r="AH232" s="33"/>
      <c r="AI232" s="33"/>
      <c r="AJ232" s="33"/>
      <c r="AK232" s="33"/>
      <c r="AL232" s="33"/>
      <c r="AM232" s="33"/>
      <c r="AN232" s="33"/>
      <c r="AO232" s="33"/>
      <c r="AP232" s="33"/>
      <c r="AQ232" s="33"/>
      <c r="AR232" s="33"/>
      <c r="AS232" s="33"/>
      <c r="AT232" s="33"/>
      <c r="AU232" s="33"/>
      <c r="AV232" s="33"/>
      <c r="AW232" s="33"/>
      <c r="AX232" s="33"/>
      <c r="AY232" s="33"/>
      <c r="AZ232" s="33"/>
      <c r="BA232" s="33"/>
      <c r="BB232" s="33"/>
      <c r="BC232" s="33"/>
      <c r="BD232" s="33"/>
      <c r="BE232" s="33"/>
      <c r="BF232" s="33"/>
      <c r="BG232" s="33"/>
    </row>
    <row r="233" spans="1:59" s="35" customFormat="1" ht="12.75" customHeight="1">
      <c r="A233" s="356"/>
      <c r="B233" s="69"/>
      <c r="C233" s="69"/>
      <c r="D233" s="69"/>
      <c r="E233" s="69"/>
      <c r="F233" s="69"/>
      <c r="G233" s="69"/>
      <c r="H233" s="193"/>
      <c r="I233" s="69"/>
      <c r="J233" s="69"/>
      <c r="K233" s="33"/>
      <c r="L233" s="33"/>
      <c r="M233" s="33"/>
      <c r="N233" s="33"/>
      <c r="O233" s="33"/>
      <c r="P233" s="33"/>
      <c r="Q233" s="33"/>
      <c r="R233" s="33"/>
      <c r="S233" s="33"/>
      <c r="T233" s="33"/>
      <c r="U233" s="33"/>
      <c r="V233" s="33"/>
      <c r="W233" s="33"/>
      <c r="X233" s="33"/>
      <c r="Y233" s="33"/>
      <c r="Z233" s="33"/>
      <c r="AA233" s="33"/>
      <c r="AB233" s="33"/>
      <c r="AC233" s="33"/>
      <c r="AD233" s="33"/>
      <c r="AE233" s="33"/>
      <c r="AF233" s="33"/>
      <c r="AG233" s="33"/>
      <c r="AH233" s="33"/>
      <c r="AI233" s="33"/>
      <c r="AJ233" s="33"/>
      <c r="AK233" s="33"/>
      <c r="AL233" s="33"/>
      <c r="AM233" s="33"/>
      <c r="AN233" s="33"/>
      <c r="AO233" s="33"/>
      <c r="AP233" s="33"/>
      <c r="AQ233" s="33"/>
      <c r="AR233" s="33"/>
      <c r="AS233" s="33"/>
      <c r="AT233" s="33"/>
      <c r="AU233" s="33"/>
      <c r="AV233" s="33"/>
      <c r="AW233" s="33"/>
      <c r="AX233" s="33"/>
      <c r="AY233" s="33"/>
      <c r="AZ233" s="33"/>
      <c r="BA233" s="33"/>
      <c r="BB233" s="33"/>
      <c r="BC233" s="33"/>
      <c r="BD233" s="33"/>
      <c r="BE233" s="33"/>
      <c r="BF233" s="33"/>
      <c r="BG233" s="33"/>
    </row>
    <row r="234" spans="1:59" s="35" customFormat="1" ht="12.75" customHeight="1">
      <c r="A234" s="356"/>
      <c r="B234" s="69"/>
      <c r="C234" s="69"/>
      <c r="D234" s="69"/>
      <c r="E234" s="69"/>
      <c r="F234" s="69"/>
      <c r="G234" s="69"/>
      <c r="H234" s="193"/>
      <c r="I234" s="69"/>
      <c r="J234" s="69"/>
      <c r="K234" s="33"/>
      <c r="L234" s="33"/>
      <c r="M234" s="33"/>
      <c r="N234" s="33"/>
      <c r="O234" s="33"/>
      <c r="P234" s="33"/>
      <c r="Q234" s="33"/>
      <c r="R234" s="33"/>
      <c r="S234" s="33"/>
      <c r="T234" s="33"/>
      <c r="U234" s="33"/>
      <c r="V234" s="33"/>
      <c r="W234" s="33"/>
      <c r="X234" s="33"/>
      <c r="Y234" s="33"/>
      <c r="Z234" s="33"/>
      <c r="AA234" s="33"/>
      <c r="AB234" s="33"/>
      <c r="AC234" s="33"/>
      <c r="AD234" s="33"/>
      <c r="AE234" s="33"/>
      <c r="AF234" s="33"/>
      <c r="AG234" s="33"/>
      <c r="AH234" s="33"/>
      <c r="AI234" s="33"/>
      <c r="AJ234" s="33"/>
      <c r="AK234" s="33"/>
      <c r="AL234" s="33"/>
      <c r="AM234" s="33"/>
      <c r="AN234" s="33"/>
      <c r="AO234" s="33"/>
      <c r="AP234" s="33"/>
      <c r="AQ234" s="33"/>
      <c r="AR234" s="33"/>
      <c r="AS234" s="33"/>
      <c r="AT234" s="33"/>
      <c r="AU234" s="33"/>
      <c r="AV234" s="33"/>
      <c r="AW234" s="33"/>
      <c r="AX234" s="33"/>
      <c r="AY234" s="33"/>
      <c r="AZ234" s="33"/>
      <c r="BA234" s="33"/>
      <c r="BB234" s="33"/>
      <c r="BC234" s="33"/>
      <c r="BD234" s="33"/>
      <c r="BE234" s="33"/>
      <c r="BF234" s="33"/>
      <c r="BG234" s="33"/>
    </row>
    <row r="235" spans="1:59" s="35" customFormat="1" ht="12.75" customHeight="1">
      <c r="A235" s="356"/>
      <c r="B235" s="69"/>
      <c r="C235" s="69"/>
      <c r="D235" s="69"/>
      <c r="E235" s="69"/>
      <c r="F235" s="69"/>
      <c r="G235" s="69"/>
      <c r="H235" s="193"/>
      <c r="I235" s="69"/>
      <c r="J235" s="69"/>
      <c r="K235" s="33"/>
      <c r="L235" s="33"/>
      <c r="M235" s="33"/>
      <c r="N235" s="33"/>
      <c r="O235" s="33"/>
      <c r="P235" s="33"/>
      <c r="Q235" s="33"/>
      <c r="R235" s="33"/>
      <c r="S235" s="33"/>
      <c r="T235" s="33"/>
      <c r="U235" s="33"/>
      <c r="V235" s="33"/>
      <c r="W235" s="33"/>
      <c r="X235" s="33"/>
      <c r="Y235" s="33"/>
      <c r="Z235" s="33"/>
      <c r="AA235" s="33"/>
      <c r="AB235" s="33"/>
      <c r="AC235" s="33"/>
      <c r="AD235" s="33"/>
      <c r="AE235" s="33"/>
      <c r="AF235" s="33"/>
      <c r="AG235" s="33"/>
      <c r="AH235" s="33"/>
      <c r="AI235" s="33"/>
      <c r="AJ235" s="33"/>
      <c r="AK235" s="33"/>
      <c r="AL235" s="33"/>
      <c r="AM235" s="33"/>
      <c r="AN235" s="33"/>
      <c r="AO235" s="33"/>
      <c r="AP235" s="33"/>
      <c r="AQ235" s="33"/>
      <c r="AR235" s="33"/>
      <c r="AS235" s="33"/>
      <c r="AT235" s="33"/>
      <c r="AU235" s="33"/>
      <c r="AV235" s="33"/>
      <c r="AW235" s="33"/>
      <c r="AX235" s="33"/>
      <c r="AY235" s="33"/>
      <c r="AZ235" s="33"/>
      <c r="BA235" s="33"/>
      <c r="BB235" s="33"/>
      <c r="BC235" s="33"/>
      <c r="BD235" s="33"/>
      <c r="BE235" s="33"/>
      <c r="BF235" s="33"/>
      <c r="BG235" s="33"/>
    </row>
    <row r="236" spans="1:59" s="35" customFormat="1" ht="12.75" customHeight="1">
      <c r="A236" s="356"/>
      <c r="B236" s="69"/>
      <c r="C236" s="69"/>
      <c r="D236" s="69"/>
      <c r="E236" s="69"/>
      <c r="F236" s="69"/>
      <c r="G236" s="69"/>
      <c r="H236" s="193"/>
      <c r="I236" s="69"/>
      <c r="J236" s="69"/>
      <c r="K236" s="33"/>
      <c r="L236" s="33"/>
      <c r="M236" s="33"/>
      <c r="N236" s="33"/>
      <c r="O236" s="33"/>
      <c r="P236" s="33"/>
      <c r="Q236" s="33"/>
      <c r="R236" s="33"/>
      <c r="S236" s="33"/>
      <c r="T236" s="33"/>
      <c r="U236" s="33"/>
      <c r="V236" s="33"/>
      <c r="W236" s="33"/>
      <c r="X236" s="33"/>
      <c r="Y236" s="33"/>
      <c r="Z236" s="33"/>
      <c r="AA236" s="33"/>
      <c r="AB236" s="33"/>
      <c r="AC236" s="33"/>
      <c r="AD236" s="33"/>
      <c r="AE236" s="33"/>
      <c r="AF236" s="33"/>
      <c r="AG236" s="33"/>
      <c r="AH236" s="33"/>
      <c r="AI236" s="33"/>
      <c r="AJ236" s="33"/>
      <c r="AK236" s="33"/>
      <c r="AL236" s="33"/>
      <c r="AM236" s="33"/>
      <c r="AN236" s="33"/>
      <c r="AO236" s="33"/>
      <c r="AP236" s="33"/>
      <c r="AQ236" s="33"/>
      <c r="AR236" s="33"/>
      <c r="AS236" s="33"/>
      <c r="AT236" s="33"/>
      <c r="AU236" s="33"/>
      <c r="AV236" s="33"/>
      <c r="AW236" s="33"/>
      <c r="AX236" s="33"/>
      <c r="AY236" s="33"/>
      <c r="AZ236" s="33"/>
      <c r="BA236" s="33"/>
      <c r="BB236" s="33"/>
      <c r="BC236" s="33"/>
      <c r="BD236" s="33"/>
      <c r="BE236" s="33"/>
      <c r="BF236" s="33"/>
      <c r="BG236" s="33"/>
    </row>
    <row r="237" spans="1:59" s="35" customFormat="1" ht="12.75" customHeight="1">
      <c r="A237" s="356"/>
      <c r="B237" s="69"/>
      <c r="C237" s="69"/>
      <c r="D237" s="69"/>
      <c r="E237" s="69"/>
      <c r="F237" s="69"/>
      <c r="G237" s="69"/>
      <c r="H237" s="193"/>
      <c r="I237" s="69"/>
      <c r="J237" s="69"/>
      <c r="K237" s="33"/>
      <c r="L237" s="33"/>
      <c r="M237" s="33"/>
      <c r="N237" s="33"/>
      <c r="O237" s="33"/>
      <c r="P237" s="33"/>
      <c r="Q237" s="33"/>
      <c r="R237" s="33"/>
      <c r="S237" s="33"/>
      <c r="T237" s="33"/>
      <c r="U237" s="33"/>
      <c r="V237" s="33"/>
      <c r="W237" s="33"/>
      <c r="X237" s="33"/>
      <c r="Y237" s="33"/>
      <c r="Z237" s="33"/>
      <c r="AA237" s="33"/>
      <c r="AB237" s="33"/>
      <c r="AC237" s="33"/>
      <c r="AD237" s="33"/>
      <c r="AE237" s="33"/>
      <c r="AF237" s="33"/>
      <c r="AG237" s="33"/>
      <c r="AH237" s="33"/>
      <c r="AI237" s="33"/>
      <c r="AJ237" s="33"/>
      <c r="AK237" s="33"/>
      <c r="AL237" s="33"/>
      <c r="AM237" s="33"/>
      <c r="AN237" s="33"/>
      <c r="AO237" s="33"/>
      <c r="AP237" s="33"/>
      <c r="AQ237" s="33"/>
      <c r="AR237" s="33"/>
      <c r="AS237" s="33"/>
      <c r="AT237" s="33"/>
      <c r="AU237" s="33"/>
      <c r="AV237" s="33"/>
      <c r="AW237" s="33"/>
      <c r="AX237" s="33"/>
      <c r="AY237" s="33"/>
      <c r="AZ237" s="33"/>
      <c r="BA237" s="33"/>
      <c r="BB237" s="33"/>
      <c r="BC237" s="33"/>
      <c r="BD237" s="33"/>
      <c r="BE237" s="33"/>
      <c r="BF237" s="33"/>
      <c r="BG237" s="33"/>
    </row>
    <row r="238" spans="1:59" s="35" customFormat="1" ht="12.75" customHeight="1">
      <c r="A238" s="356"/>
      <c r="B238" s="69"/>
      <c r="C238" s="69"/>
      <c r="D238" s="69"/>
      <c r="E238" s="69"/>
      <c r="F238" s="69"/>
      <c r="G238" s="69"/>
      <c r="H238" s="193"/>
      <c r="I238" s="69"/>
      <c r="J238" s="69"/>
      <c r="K238" s="33"/>
      <c r="L238" s="33"/>
      <c r="M238" s="33"/>
      <c r="N238" s="33"/>
      <c r="O238" s="33"/>
      <c r="P238" s="33"/>
      <c r="Q238" s="33"/>
      <c r="R238" s="33"/>
      <c r="S238" s="33"/>
      <c r="T238" s="33"/>
      <c r="U238" s="33"/>
      <c r="V238" s="33"/>
      <c r="W238" s="33"/>
      <c r="X238" s="33"/>
      <c r="Y238" s="33"/>
      <c r="Z238" s="33"/>
      <c r="AA238" s="33"/>
      <c r="AB238" s="33"/>
      <c r="AC238" s="33"/>
      <c r="AD238" s="33"/>
      <c r="AE238" s="33"/>
      <c r="AF238" s="33"/>
      <c r="AG238" s="33"/>
      <c r="AH238" s="33"/>
      <c r="AI238" s="33"/>
      <c r="AJ238" s="33"/>
      <c r="AK238" s="33"/>
      <c r="AL238" s="33"/>
      <c r="AM238" s="33"/>
      <c r="AN238" s="33"/>
      <c r="AO238" s="33"/>
      <c r="AP238" s="33"/>
      <c r="AQ238" s="33"/>
      <c r="AR238" s="33"/>
      <c r="AS238" s="33"/>
      <c r="AT238" s="33"/>
      <c r="AU238" s="33"/>
      <c r="AV238" s="33"/>
      <c r="AW238" s="33"/>
      <c r="AX238" s="33"/>
      <c r="AY238" s="33"/>
      <c r="AZ238" s="33"/>
      <c r="BA238" s="33"/>
      <c r="BB238" s="33"/>
      <c r="BC238" s="33"/>
      <c r="BD238" s="33"/>
      <c r="BE238" s="33"/>
      <c r="BF238" s="33"/>
      <c r="BG238" s="33"/>
    </row>
    <row r="239" spans="1:59" s="35" customFormat="1" ht="12.75" customHeight="1">
      <c r="A239" s="356"/>
      <c r="B239" s="69"/>
      <c r="C239" s="69"/>
      <c r="D239" s="69"/>
      <c r="E239" s="69"/>
      <c r="F239" s="69"/>
      <c r="G239" s="69"/>
      <c r="H239" s="193"/>
      <c r="I239" s="69"/>
      <c r="J239" s="69"/>
      <c r="K239" s="33"/>
      <c r="L239" s="33"/>
      <c r="M239" s="33"/>
      <c r="N239" s="33"/>
      <c r="O239" s="33"/>
      <c r="P239" s="33"/>
      <c r="Q239" s="33"/>
      <c r="R239" s="33"/>
      <c r="S239" s="33"/>
      <c r="T239" s="33"/>
      <c r="U239" s="33"/>
      <c r="V239" s="33"/>
      <c r="W239" s="33"/>
      <c r="X239" s="33"/>
      <c r="Y239" s="33"/>
      <c r="Z239" s="33"/>
      <c r="AA239" s="33"/>
      <c r="AB239" s="33"/>
      <c r="AC239" s="33"/>
      <c r="AD239" s="33"/>
      <c r="AE239" s="33"/>
      <c r="AF239" s="33"/>
      <c r="AG239" s="33"/>
      <c r="AH239" s="33"/>
      <c r="AI239" s="33"/>
      <c r="AJ239" s="33"/>
      <c r="AK239" s="33"/>
      <c r="AL239" s="33"/>
      <c r="AM239" s="33"/>
      <c r="AN239" s="33"/>
      <c r="AO239" s="33"/>
      <c r="AP239" s="33"/>
      <c r="AQ239" s="33"/>
      <c r="AR239" s="33"/>
      <c r="AS239" s="33"/>
      <c r="AT239" s="33"/>
      <c r="AU239" s="33"/>
      <c r="AV239" s="33"/>
      <c r="AW239" s="33"/>
      <c r="AX239" s="33"/>
      <c r="AY239" s="33"/>
      <c r="AZ239" s="33"/>
      <c r="BA239" s="33"/>
      <c r="BB239" s="33"/>
      <c r="BC239" s="33"/>
      <c r="BD239" s="33"/>
      <c r="BE239" s="33"/>
      <c r="BF239" s="33"/>
      <c r="BG239" s="33"/>
    </row>
    <row r="240" spans="1:59" s="35" customFormat="1" ht="12.75" customHeight="1">
      <c r="A240" s="356"/>
      <c r="B240" s="69"/>
      <c r="C240" s="69"/>
      <c r="D240" s="69"/>
      <c r="E240" s="69"/>
      <c r="F240" s="69"/>
      <c r="G240" s="69"/>
      <c r="H240" s="193"/>
      <c r="I240" s="69"/>
      <c r="J240" s="69"/>
      <c r="K240" s="33"/>
      <c r="L240" s="33"/>
      <c r="M240" s="33"/>
      <c r="N240" s="33"/>
      <c r="O240" s="33"/>
      <c r="P240" s="33"/>
      <c r="Q240" s="33"/>
      <c r="R240" s="33"/>
      <c r="S240" s="33"/>
      <c r="T240" s="33"/>
      <c r="U240" s="33"/>
      <c r="V240" s="33"/>
      <c r="W240" s="33"/>
      <c r="X240" s="33"/>
      <c r="Y240" s="33"/>
      <c r="Z240" s="33"/>
      <c r="AA240" s="33"/>
      <c r="AB240" s="33"/>
      <c r="AC240" s="33"/>
      <c r="AD240" s="33"/>
      <c r="AE240" s="33"/>
      <c r="AF240" s="33"/>
      <c r="AG240" s="33"/>
      <c r="AH240" s="33"/>
      <c r="AI240" s="33"/>
      <c r="AJ240" s="33"/>
      <c r="AK240" s="33"/>
      <c r="AL240" s="33"/>
      <c r="AM240" s="33"/>
      <c r="AN240" s="33"/>
      <c r="AO240" s="33"/>
      <c r="AP240" s="33"/>
      <c r="AQ240" s="33"/>
      <c r="AR240" s="33"/>
      <c r="AS240" s="33"/>
      <c r="AT240" s="33"/>
      <c r="AU240" s="33"/>
      <c r="AV240" s="33"/>
      <c r="AW240" s="33"/>
      <c r="AX240" s="33"/>
      <c r="AY240" s="33"/>
      <c r="AZ240" s="33"/>
      <c r="BA240" s="33"/>
      <c r="BB240" s="33"/>
      <c r="BC240" s="33"/>
      <c r="BD240" s="33"/>
      <c r="BE240" s="33"/>
      <c r="BF240" s="33"/>
      <c r="BG240" s="33"/>
    </row>
    <row r="241" spans="1:59" s="35" customFormat="1" ht="12.75" customHeight="1">
      <c r="A241" s="356"/>
      <c r="B241" s="69"/>
      <c r="C241" s="69"/>
      <c r="D241" s="69"/>
      <c r="E241" s="69"/>
      <c r="F241" s="69"/>
      <c r="G241" s="69"/>
      <c r="H241" s="193"/>
      <c r="I241" s="69"/>
      <c r="J241" s="69"/>
      <c r="K241" s="33"/>
      <c r="L241" s="33"/>
      <c r="M241" s="33"/>
      <c r="N241" s="33"/>
      <c r="O241" s="33"/>
      <c r="P241" s="33"/>
      <c r="Q241" s="33"/>
      <c r="R241" s="33"/>
      <c r="S241" s="33"/>
      <c r="T241" s="33"/>
      <c r="U241" s="33"/>
      <c r="V241" s="33"/>
      <c r="W241" s="33"/>
      <c r="X241" s="33"/>
      <c r="Y241" s="33"/>
      <c r="Z241" s="33"/>
      <c r="AA241" s="33"/>
      <c r="AB241" s="33"/>
      <c r="AC241" s="33"/>
      <c r="AD241" s="33"/>
      <c r="AE241" s="33"/>
      <c r="AF241" s="33"/>
      <c r="AG241" s="33"/>
      <c r="AH241" s="33"/>
      <c r="AI241" s="33"/>
      <c r="AJ241" s="33"/>
      <c r="AK241" s="33"/>
      <c r="AL241" s="33"/>
      <c r="AM241" s="33"/>
      <c r="AN241" s="33"/>
      <c r="AO241" s="33"/>
      <c r="AP241" s="33"/>
      <c r="AQ241" s="33"/>
      <c r="AR241" s="33"/>
      <c r="AS241" s="33"/>
      <c r="AT241" s="33"/>
      <c r="AU241" s="33"/>
      <c r="AV241" s="33"/>
      <c r="AW241" s="33"/>
      <c r="AX241" s="33"/>
      <c r="AY241" s="33"/>
      <c r="AZ241" s="33"/>
      <c r="BA241" s="33"/>
      <c r="BB241" s="33"/>
      <c r="BC241" s="33"/>
      <c r="BD241" s="33"/>
      <c r="BE241" s="33"/>
      <c r="BF241" s="33"/>
      <c r="BG241" s="33"/>
    </row>
    <row r="242" spans="1:59" s="35" customFormat="1" ht="12.75" customHeight="1">
      <c r="A242" s="356"/>
      <c r="B242" s="69"/>
      <c r="C242" s="69"/>
      <c r="D242" s="69"/>
      <c r="E242" s="69"/>
      <c r="F242" s="69"/>
      <c r="G242" s="69"/>
      <c r="H242" s="193"/>
      <c r="I242" s="69"/>
      <c r="J242" s="69"/>
      <c r="K242" s="33"/>
      <c r="L242" s="33"/>
      <c r="M242" s="33"/>
      <c r="N242" s="33"/>
      <c r="O242" s="33"/>
      <c r="P242" s="33"/>
      <c r="Q242" s="33"/>
      <c r="R242" s="33"/>
      <c r="S242" s="33"/>
      <c r="T242" s="33"/>
      <c r="U242" s="33"/>
      <c r="V242" s="33"/>
      <c r="W242" s="33"/>
      <c r="X242" s="33"/>
      <c r="Y242" s="33"/>
      <c r="Z242" s="33"/>
      <c r="AA242" s="33"/>
      <c r="AB242" s="33"/>
      <c r="AC242" s="33"/>
      <c r="AD242" s="33"/>
      <c r="AE242" s="33"/>
      <c r="AF242" s="33"/>
      <c r="AG242" s="33"/>
      <c r="AH242" s="33"/>
      <c r="AI242" s="33"/>
      <c r="AJ242" s="33"/>
      <c r="AK242" s="33"/>
      <c r="AL242" s="33"/>
      <c r="AM242" s="33"/>
      <c r="AN242" s="33"/>
      <c r="AO242" s="33"/>
      <c r="AP242" s="33"/>
      <c r="AQ242" s="33"/>
      <c r="AR242" s="33"/>
      <c r="AS242" s="33"/>
      <c r="AT242" s="33"/>
      <c r="AU242" s="33"/>
      <c r="AV242" s="33"/>
      <c r="AW242" s="33"/>
      <c r="AX242" s="33"/>
      <c r="AY242" s="33"/>
      <c r="AZ242" s="33"/>
      <c r="BA242" s="33"/>
      <c r="BB242" s="33"/>
      <c r="BC242" s="33"/>
      <c r="BD242" s="33"/>
      <c r="BE242" s="33"/>
      <c r="BF242" s="33"/>
      <c r="BG242" s="33"/>
    </row>
    <row r="243" spans="1:59" s="35" customFormat="1" ht="12.75" customHeight="1">
      <c r="A243" s="356"/>
      <c r="B243" s="69"/>
      <c r="C243" s="69"/>
      <c r="D243" s="69"/>
      <c r="E243" s="69"/>
      <c r="F243" s="69"/>
      <c r="G243" s="69"/>
      <c r="H243" s="193"/>
      <c r="I243" s="69"/>
      <c r="J243" s="69"/>
      <c r="K243" s="33"/>
      <c r="L243" s="33"/>
      <c r="M243" s="33"/>
      <c r="N243" s="33"/>
      <c r="O243" s="33"/>
      <c r="P243" s="33"/>
      <c r="Q243" s="33"/>
      <c r="R243" s="33"/>
      <c r="S243" s="33"/>
      <c r="T243" s="33"/>
      <c r="U243" s="33"/>
      <c r="V243" s="33"/>
      <c r="W243" s="33"/>
      <c r="X243" s="33"/>
      <c r="Y243" s="33"/>
      <c r="Z243" s="33"/>
      <c r="AA243" s="33"/>
      <c r="AB243" s="33"/>
      <c r="AC243" s="33"/>
      <c r="AD243" s="33"/>
      <c r="AE243" s="33"/>
      <c r="AF243" s="33"/>
      <c r="AG243" s="33"/>
      <c r="AH243" s="33"/>
      <c r="AI243" s="33"/>
      <c r="AJ243" s="33"/>
      <c r="AK243" s="33"/>
      <c r="AL243" s="33"/>
      <c r="AM243" s="33"/>
      <c r="AN243" s="33"/>
      <c r="AO243" s="33"/>
      <c r="AP243" s="33"/>
      <c r="AQ243" s="33"/>
      <c r="AR243" s="33"/>
      <c r="AS243" s="33"/>
      <c r="AT243" s="33"/>
      <c r="AU243" s="33"/>
      <c r="AV243" s="33"/>
      <c r="AW243" s="33"/>
      <c r="AX243" s="33"/>
      <c r="AY243" s="33"/>
      <c r="AZ243" s="33"/>
      <c r="BA243" s="33"/>
      <c r="BB243" s="33"/>
      <c r="BC243" s="33"/>
      <c r="BD243" s="33"/>
      <c r="BE243" s="33"/>
      <c r="BF243" s="33"/>
      <c r="BG243" s="33"/>
    </row>
    <row r="244" spans="1:59" s="35" customFormat="1" ht="12.75" customHeight="1">
      <c r="A244" s="356"/>
      <c r="B244" s="69"/>
      <c r="C244" s="69"/>
      <c r="D244" s="69"/>
      <c r="E244" s="69"/>
      <c r="F244" s="69"/>
      <c r="G244" s="69"/>
      <c r="H244" s="193"/>
      <c r="I244" s="69"/>
      <c r="J244" s="69"/>
      <c r="K244" s="33"/>
      <c r="L244" s="33"/>
      <c r="M244" s="33"/>
      <c r="N244" s="33"/>
      <c r="O244" s="33"/>
      <c r="P244" s="33"/>
      <c r="Q244" s="33"/>
      <c r="R244" s="33"/>
      <c r="S244" s="33"/>
      <c r="T244" s="33"/>
      <c r="U244" s="33"/>
      <c r="V244" s="33"/>
      <c r="W244" s="33"/>
      <c r="X244" s="33"/>
      <c r="Y244" s="33"/>
      <c r="Z244" s="33"/>
      <c r="AA244" s="33"/>
      <c r="AB244" s="33"/>
      <c r="AC244" s="33"/>
      <c r="AD244" s="33"/>
      <c r="AE244" s="33"/>
      <c r="AF244" s="33"/>
      <c r="AG244" s="33"/>
      <c r="AH244" s="33"/>
      <c r="AI244" s="33"/>
      <c r="AJ244" s="33"/>
      <c r="AK244" s="33"/>
      <c r="AL244" s="33"/>
      <c r="AM244" s="33"/>
      <c r="AN244" s="33"/>
      <c r="AO244" s="33"/>
      <c r="AP244" s="33"/>
      <c r="AQ244" s="33"/>
      <c r="AR244" s="33"/>
      <c r="AS244" s="33"/>
      <c r="AT244" s="33"/>
      <c r="AU244" s="33"/>
      <c r="AV244" s="33"/>
      <c r="AW244" s="33"/>
      <c r="AX244" s="33"/>
      <c r="AY244" s="33"/>
      <c r="AZ244" s="33"/>
      <c r="BA244" s="33"/>
      <c r="BB244" s="33"/>
      <c r="BC244" s="33"/>
      <c r="BD244" s="33"/>
      <c r="BE244" s="33"/>
      <c r="BF244" s="33"/>
      <c r="BG244" s="33"/>
    </row>
    <row r="245" spans="1:59" s="35" customFormat="1" ht="12.75" customHeight="1">
      <c r="A245" s="356"/>
      <c r="B245" s="69"/>
      <c r="C245" s="69"/>
      <c r="D245" s="69"/>
      <c r="E245" s="69"/>
      <c r="F245" s="69"/>
      <c r="G245" s="69"/>
      <c r="H245" s="193"/>
      <c r="I245" s="69"/>
      <c r="J245" s="69"/>
      <c r="K245" s="33"/>
      <c r="L245" s="33"/>
      <c r="M245" s="33"/>
      <c r="N245" s="33"/>
      <c r="O245" s="33"/>
      <c r="P245" s="33"/>
      <c r="Q245" s="33"/>
      <c r="R245" s="33"/>
      <c r="S245" s="33"/>
      <c r="T245" s="33"/>
      <c r="U245" s="33"/>
      <c r="V245" s="33"/>
      <c r="W245" s="33"/>
      <c r="X245" s="33"/>
      <c r="Y245" s="33"/>
      <c r="Z245" s="33"/>
      <c r="AA245" s="33"/>
      <c r="AB245" s="33"/>
      <c r="AC245" s="33"/>
      <c r="AD245" s="33"/>
      <c r="AE245" s="33"/>
      <c r="AF245" s="33"/>
      <c r="AG245" s="33"/>
      <c r="AH245" s="33"/>
      <c r="AI245" s="33"/>
      <c r="AJ245" s="33"/>
      <c r="AK245" s="33"/>
      <c r="AL245" s="33"/>
      <c r="AM245" s="33"/>
      <c r="AN245" s="33"/>
      <c r="AO245" s="33"/>
      <c r="AP245" s="33"/>
      <c r="AQ245" s="33"/>
      <c r="AR245" s="33"/>
      <c r="AS245" s="33"/>
      <c r="AT245" s="33"/>
      <c r="AU245" s="33"/>
      <c r="AV245" s="33"/>
      <c r="AW245" s="33"/>
      <c r="AX245" s="33"/>
      <c r="AY245" s="33"/>
      <c r="AZ245" s="33"/>
      <c r="BA245" s="33"/>
      <c r="BB245" s="33"/>
      <c r="BC245" s="33"/>
      <c r="BD245" s="33"/>
      <c r="BE245" s="33"/>
      <c r="BF245" s="33"/>
      <c r="BG245" s="33"/>
    </row>
    <row r="246" spans="1:59" s="35" customFormat="1" ht="12.75" customHeight="1">
      <c r="A246" s="356"/>
      <c r="B246" s="69"/>
      <c r="C246" s="69"/>
      <c r="D246" s="69"/>
      <c r="E246" s="69"/>
      <c r="F246" s="69"/>
      <c r="G246" s="69"/>
      <c r="H246" s="193"/>
      <c r="I246" s="69"/>
      <c r="J246" s="69"/>
      <c r="K246" s="33"/>
      <c r="L246" s="33"/>
      <c r="M246" s="33"/>
      <c r="N246" s="33"/>
      <c r="O246" s="33"/>
      <c r="P246" s="33"/>
      <c r="Q246" s="33"/>
      <c r="R246" s="33"/>
      <c r="S246" s="33"/>
      <c r="T246" s="33"/>
      <c r="U246" s="33"/>
      <c r="V246" s="33"/>
      <c r="W246" s="33"/>
      <c r="X246" s="33"/>
      <c r="Y246" s="33"/>
      <c r="Z246" s="33"/>
      <c r="AA246" s="33"/>
      <c r="AB246" s="33"/>
      <c r="AC246" s="33"/>
      <c r="AD246" s="33"/>
      <c r="AE246" s="33"/>
      <c r="AF246" s="33"/>
      <c r="AG246" s="33"/>
      <c r="AH246" s="33"/>
      <c r="AI246" s="33"/>
      <c r="AJ246" s="33"/>
      <c r="AK246" s="33"/>
      <c r="AL246" s="33"/>
      <c r="AM246" s="33"/>
      <c r="AN246" s="33"/>
      <c r="AO246" s="33"/>
      <c r="AP246" s="33"/>
      <c r="AQ246" s="33"/>
      <c r="AR246" s="33"/>
      <c r="AS246" s="33"/>
      <c r="AT246" s="33"/>
      <c r="AU246" s="33"/>
      <c r="AV246" s="33"/>
      <c r="AW246" s="33"/>
      <c r="AX246" s="33"/>
      <c r="AY246" s="33"/>
      <c r="AZ246" s="33"/>
      <c r="BA246" s="33"/>
      <c r="BB246" s="33"/>
      <c r="BC246" s="33"/>
      <c r="BD246" s="33"/>
      <c r="BE246" s="33"/>
      <c r="BF246" s="33"/>
      <c r="BG246" s="33"/>
    </row>
    <row r="247" spans="1:59" s="35" customFormat="1" ht="12.75" customHeight="1">
      <c r="A247" s="356"/>
      <c r="B247" s="69"/>
      <c r="C247" s="69"/>
      <c r="D247" s="69"/>
      <c r="E247" s="69"/>
      <c r="F247" s="69"/>
      <c r="G247" s="69"/>
      <c r="H247" s="193"/>
      <c r="I247" s="69"/>
      <c r="J247" s="69"/>
      <c r="K247" s="33"/>
      <c r="L247" s="33"/>
      <c r="M247" s="33"/>
      <c r="N247" s="33"/>
      <c r="O247" s="33"/>
      <c r="P247" s="33"/>
      <c r="Q247" s="33"/>
      <c r="R247" s="33"/>
      <c r="S247" s="33"/>
      <c r="T247" s="33"/>
      <c r="U247" s="33"/>
      <c r="V247" s="33"/>
      <c r="W247" s="33"/>
      <c r="X247" s="33"/>
      <c r="Y247" s="33"/>
      <c r="Z247" s="33"/>
      <c r="AA247" s="33"/>
      <c r="AB247" s="33"/>
      <c r="AC247" s="33"/>
      <c r="AD247" s="33"/>
      <c r="AE247" s="33"/>
      <c r="AF247" s="33"/>
      <c r="AG247" s="33"/>
      <c r="AH247" s="33"/>
      <c r="AI247" s="33"/>
      <c r="AJ247" s="33"/>
      <c r="AK247" s="33"/>
      <c r="AL247" s="33"/>
      <c r="AM247" s="33"/>
      <c r="AN247" s="33"/>
      <c r="AO247" s="33"/>
      <c r="AP247" s="33"/>
      <c r="AQ247" s="33"/>
      <c r="AR247" s="33"/>
      <c r="AS247" s="33"/>
      <c r="AT247" s="33"/>
      <c r="AU247" s="33"/>
      <c r="AV247" s="33"/>
      <c r="AW247" s="33"/>
      <c r="AX247" s="33"/>
      <c r="AY247" s="33"/>
      <c r="AZ247" s="33"/>
      <c r="BA247" s="33"/>
      <c r="BB247" s="33"/>
      <c r="BC247" s="33"/>
      <c r="BD247" s="33"/>
      <c r="BE247" s="33"/>
      <c r="BF247" s="33"/>
      <c r="BG247" s="33"/>
    </row>
    <row r="248" spans="1:59" s="35" customFormat="1" ht="12.75" customHeight="1">
      <c r="A248" s="356"/>
      <c r="B248" s="69"/>
      <c r="C248" s="69"/>
      <c r="D248" s="69"/>
      <c r="E248" s="69"/>
      <c r="F248" s="69"/>
      <c r="G248" s="69"/>
      <c r="H248" s="193"/>
      <c r="I248" s="69"/>
      <c r="J248" s="69"/>
      <c r="K248" s="33"/>
      <c r="L248" s="33"/>
      <c r="M248" s="33"/>
      <c r="N248" s="33"/>
      <c r="O248" s="33"/>
      <c r="P248" s="33"/>
      <c r="Q248" s="33"/>
      <c r="R248" s="33"/>
      <c r="S248" s="33"/>
      <c r="T248" s="33"/>
      <c r="U248" s="33"/>
      <c r="V248" s="33"/>
      <c r="W248" s="33"/>
      <c r="X248" s="33"/>
      <c r="Y248" s="33"/>
      <c r="Z248" s="33"/>
      <c r="AA248" s="33"/>
      <c r="AB248" s="33"/>
      <c r="AC248" s="33"/>
      <c r="AD248" s="33"/>
      <c r="AE248" s="33"/>
      <c r="AF248" s="33"/>
      <c r="AG248" s="33"/>
      <c r="AH248" s="33"/>
      <c r="AI248" s="33"/>
      <c r="AJ248" s="33"/>
      <c r="AK248" s="33"/>
      <c r="AL248" s="33"/>
      <c r="AM248" s="33"/>
      <c r="AN248" s="33"/>
      <c r="AO248" s="33"/>
      <c r="AP248" s="33"/>
      <c r="AQ248" s="33"/>
      <c r="AR248" s="33"/>
      <c r="AS248" s="33"/>
      <c r="AT248" s="33"/>
      <c r="AU248" s="33"/>
      <c r="AV248" s="33"/>
      <c r="AW248" s="33"/>
      <c r="AX248" s="33"/>
      <c r="AY248" s="33"/>
      <c r="AZ248" s="33"/>
      <c r="BA248" s="33"/>
      <c r="BB248" s="33"/>
      <c r="BC248" s="33"/>
      <c r="BD248" s="33"/>
      <c r="BE248" s="33"/>
      <c r="BF248" s="33"/>
      <c r="BG248" s="33"/>
    </row>
    <row r="249" spans="1:59" s="35" customFormat="1" ht="12.75" customHeight="1">
      <c r="A249" s="356"/>
      <c r="B249" s="69"/>
      <c r="C249" s="69"/>
      <c r="D249" s="69"/>
      <c r="E249" s="69"/>
      <c r="F249" s="69"/>
      <c r="G249" s="69"/>
      <c r="H249" s="193"/>
      <c r="I249" s="69"/>
      <c r="J249" s="69"/>
      <c r="K249" s="33"/>
      <c r="L249" s="33"/>
      <c r="M249" s="33"/>
      <c r="N249" s="33"/>
      <c r="O249" s="33"/>
      <c r="P249" s="33"/>
      <c r="Q249" s="33"/>
      <c r="R249" s="33"/>
      <c r="S249" s="33"/>
      <c r="T249" s="33"/>
      <c r="U249" s="33"/>
      <c r="V249" s="33"/>
      <c r="W249" s="33"/>
      <c r="X249" s="33"/>
      <c r="Y249" s="33"/>
      <c r="Z249" s="33"/>
      <c r="AA249" s="33"/>
      <c r="AB249" s="33"/>
      <c r="AC249" s="33"/>
      <c r="AD249" s="33"/>
      <c r="AE249" s="33"/>
      <c r="AF249" s="33"/>
      <c r="AG249" s="33"/>
      <c r="AH249" s="33"/>
      <c r="AI249" s="33"/>
      <c r="AJ249" s="33"/>
      <c r="AK249" s="33"/>
      <c r="AL249" s="33"/>
      <c r="AM249" s="33"/>
      <c r="AN249" s="33"/>
      <c r="AO249" s="33"/>
      <c r="AP249" s="33"/>
      <c r="AQ249" s="33"/>
      <c r="AR249" s="33"/>
      <c r="AS249" s="33"/>
      <c r="AT249" s="33"/>
      <c r="AU249" s="33"/>
      <c r="AV249" s="33"/>
      <c r="AW249" s="33"/>
      <c r="AX249" s="33"/>
      <c r="AY249" s="33"/>
      <c r="AZ249" s="33"/>
      <c r="BA249" s="33"/>
      <c r="BB249" s="33"/>
      <c r="BC249" s="33"/>
      <c r="BD249" s="33"/>
      <c r="BE249" s="33"/>
      <c r="BF249" s="33"/>
      <c r="BG249" s="33"/>
    </row>
    <row r="250" spans="1:59" s="35" customFormat="1" ht="12.75" customHeight="1">
      <c r="A250" s="356"/>
      <c r="B250" s="69"/>
      <c r="C250" s="69"/>
      <c r="D250" s="69"/>
      <c r="E250" s="69"/>
      <c r="F250" s="69"/>
      <c r="G250" s="69"/>
      <c r="H250" s="193"/>
      <c r="I250" s="69"/>
      <c r="J250" s="69"/>
      <c r="K250" s="33"/>
      <c r="L250" s="33"/>
      <c r="M250" s="33"/>
      <c r="N250" s="33"/>
      <c r="O250" s="33"/>
      <c r="P250" s="33"/>
      <c r="Q250" s="33"/>
      <c r="R250" s="33"/>
      <c r="S250" s="33"/>
      <c r="T250" s="33"/>
      <c r="U250" s="33"/>
      <c r="V250" s="33"/>
      <c r="W250" s="33"/>
      <c r="X250" s="33"/>
      <c r="Y250" s="33"/>
      <c r="Z250" s="33"/>
      <c r="AA250" s="33"/>
      <c r="AB250" s="33"/>
      <c r="AC250" s="33"/>
      <c r="AD250" s="33"/>
      <c r="AE250" s="33"/>
      <c r="AF250" s="33"/>
      <c r="AG250" s="33"/>
      <c r="AH250" s="33"/>
      <c r="AI250" s="33"/>
      <c r="AJ250" s="33"/>
      <c r="AK250" s="33"/>
      <c r="AL250" s="33"/>
      <c r="AM250" s="33"/>
      <c r="AN250" s="33"/>
      <c r="AO250" s="33"/>
      <c r="AP250" s="33"/>
      <c r="AQ250" s="33"/>
      <c r="AR250" s="33"/>
      <c r="AS250" s="33"/>
      <c r="AT250" s="33"/>
      <c r="AU250" s="33"/>
      <c r="AV250" s="33"/>
      <c r="AW250" s="33"/>
      <c r="AX250" s="33"/>
      <c r="AY250" s="33"/>
      <c r="AZ250" s="33"/>
      <c r="BA250" s="33"/>
      <c r="BB250" s="33"/>
      <c r="BC250" s="33"/>
      <c r="BD250" s="33"/>
      <c r="BE250" s="33"/>
      <c r="BF250" s="33"/>
      <c r="BG250" s="33"/>
    </row>
    <row r="251" spans="1:59" s="35" customFormat="1" ht="12.75" customHeight="1">
      <c r="A251" s="356"/>
      <c r="B251" s="69"/>
      <c r="C251" s="69"/>
      <c r="D251" s="69"/>
      <c r="E251" s="69"/>
      <c r="F251" s="69"/>
      <c r="G251" s="69"/>
      <c r="H251" s="193"/>
      <c r="I251" s="69"/>
      <c r="J251" s="69"/>
      <c r="K251" s="33"/>
      <c r="L251" s="33"/>
      <c r="M251" s="33"/>
      <c r="N251" s="33"/>
      <c r="O251" s="33"/>
      <c r="P251" s="33"/>
      <c r="Q251" s="33"/>
      <c r="R251" s="33"/>
      <c r="S251" s="33"/>
      <c r="T251" s="33"/>
      <c r="U251" s="33"/>
      <c r="V251" s="33"/>
      <c r="W251" s="33"/>
      <c r="X251" s="33"/>
      <c r="Y251" s="33"/>
      <c r="Z251" s="33"/>
      <c r="AA251" s="33"/>
      <c r="AB251" s="33"/>
      <c r="AC251" s="33"/>
      <c r="AD251" s="33"/>
      <c r="AE251" s="33"/>
      <c r="AF251" s="33"/>
      <c r="AG251" s="33"/>
      <c r="AH251" s="33"/>
      <c r="AI251" s="33"/>
      <c r="AJ251" s="33"/>
      <c r="AK251" s="33"/>
      <c r="AL251" s="33"/>
      <c r="AM251" s="33"/>
      <c r="AN251" s="33"/>
      <c r="AO251" s="33"/>
      <c r="AP251" s="33"/>
      <c r="AQ251" s="33"/>
      <c r="AR251" s="33"/>
      <c r="AS251" s="33"/>
      <c r="AT251" s="33"/>
      <c r="AU251" s="33"/>
      <c r="AV251" s="33"/>
      <c r="AW251" s="33"/>
      <c r="AX251" s="33"/>
      <c r="AY251" s="33"/>
      <c r="AZ251" s="33"/>
      <c r="BA251" s="33"/>
      <c r="BB251" s="33"/>
      <c r="BC251" s="33"/>
      <c r="BD251" s="33"/>
      <c r="BE251" s="33"/>
      <c r="BF251" s="33"/>
      <c r="BG251" s="33"/>
    </row>
    <row r="252" spans="1:59" s="35" customFormat="1" ht="12.75" customHeight="1">
      <c r="A252" s="356"/>
      <c r="B252" s="69"/>
      <c r="C252" s="69"/>
      <c r="D252" s="69"/>
      <c r="E252" s="69"/>
      <c r="F252" s="69"/>
      <c r="G252" s="69"/>
      <c r="H252" s="193"/>
      <c r="I252" s="69"/>
      <c r="J252" s="69"/>
      <c r="K252" s="33"/>
      <c r="L252" s="33"/>
      <c r="M252" s="33"/>
      <c r="N252" s="33"/>
      <c r="O252" s="33"/>
      <c r="P252" s="33"/>
      <c r="Q252" s="33"/>
      <c r="R252" s="33"/>
      <c r="S252" s="33"/>
      <c r="T252" s="33"/>
      <c r="U252" s="33"/>
      <c r="V252" s="33"/>
      <c r="W252" s="33"/>
      <c r="X252" s="33"/>
      <c r="Y252" s="33"/>
      <c r="Z252" s="33"/>
      <c r="AA252" s="33"/>
      <c r="AB252" s="33"/>
      <c r="AC252" s="33"/>
      <c r="AD252" s="33"/>
      <c r="AE252" s="33"/>
      <c r="AF252" s="33"/>
      <c r="AG252" s="33"/>
      <c r="AH252" s="33"/>
      <c r="AI252" s="33"/>
      <c r="AJ252" s="33"/>
      <c r="AK252" s="33"/>
      <c r="AL252" s="33"/>
      <c r="AM252" s="33"/>
      <c r="AN252" s="33"/>
      <c r="AO252" s="33"/>
      <c r="AP252" s="33"/>
      <c r="AQ252" s="33"/>
      <c r="AR252" s="33"/>
      <c r="AS252" s="33"/>
      <c r="AT252" s="33"/>
      <c r="AU252" s="33"/>
      <c r="AV252" s="33"/>
      <c r="AW252" s="33"/>
      <c r="AX252" s="33"/>
      <c r="AY252" s="33"/>
      <c r="AZ252" s="33"/>
      <c r="BA252" s="33"/>
      <c r="BB252" s="33"/>
      <c r="BC252" s="33"/>
      <c r="BD252" s="33"/>
      <c r="BE252" s="33"/>
      <c r="BF252" s="33"/>
      <c r="BG252" s="33"/>
    </row>
    <row r="253" spans="1:59" s="35" customFormat="1" ht="12.75" customHeight="1">
      <c r="A253" s="356"/>
      <c r="B253" s="69"/>
      <c r="C253" s="69"/>
      <c r="D253" s="69"/>
      <c r="E253" s="69"/>
      <c r="F253" s="69"/>
      <c r="G253" s="69"/>
      <c r="H253" s="193"/>
      <c r="I253" s="69"/>
      <c r="J253" s="69"/>
      <c r="K253" s="33"/>
      <c r="L253" s="33"/>
      <c r="M253" s="33"/>
      <c r="N253" s="33"/>
      <c r="O253" s="33"/>
      <c r="P253" s="33"/>
      <c r="Q253" s="33"/>
      <c r="R253" s="33"/>
      <c r="S253" s="33"/>
      <c r="T253" s="33"/>
      <c r="U253" s="33"/>
      <c r="V253" s="33"/>
      <c r="W253" s="33"/>
      <c r="X253" s="33"/>
      <c r="Y253" s="33"/>
      <c r="Z253" s="33"/>
      <c r="AA253" s="33"/>
      <c r="AB253" s="33"/>
      <c r="AC253" s="33"/>
      <c r="AD253" s="33"/>
      <c r="AE253" s="33"/>
      <c r="AF253" s="33"/>
      <c r="AG253" s="33"/>
      <c r="AH253" s="33"/>
      <c r="AI253" s="33"/>
      <c r="AJ253" s="33"/>
      <c r="AK253" s="33"/>
      <c r="AL253" s="33"/>
      <c r="AM253" s="33"/>
      <c r="AN253" s="33"/>
      <c r="AO253" s="33"/>
      <c r="AP253" s="33"/>
      <c r="AQ253" s="33"/>
      <c r="AR253" s="33"/>
      <c r="AS253" s="33"/>
      <c r="AT253" s="33"/>
      <c r="AU253" s="33"/>
      <c r="AV253" s="33"/>
      <c r="AW253" s="33"/>
      <c r="AX253" s="33"/>
      <c r="AY253" s="33"/>
      <c r="AZ253" s="33"/>
      <c r="BA253" s="33"/>
      <c r="BB253" s="33"/>
      <c r="BC253" s="33"/>
      <c r="BD253" s="33"/>
      <c r="BE253" s="33"/>
      <c r="BF253" s="33"/>
      <c r="BG253" s="33"/>
    </row>
    <row r="254" spans="1:59" s="35" customFormat="1" ht="12.75" customHeight="1">
      <c r="A254" s="356"/>
      <c r="B254" s="69"/>
      <c r="C254" s="69"/>
      <c r="D254" s="69"/>
      <c r="E254" s="69"/>
      <c r="F254" s="69"/>
      <c r="G254" s="69"/>
      <c r="H254" s="193"/>
      <c r="I254" s="69"/>
      <c r="J254" s="69"/>
      <c r="K254" s="33"/>
      <c r="L254" s="33"/>
      <c r="M254" s="33"/>
      <c r="N254" s="33"/>
      <c r="O254" s="33"/>
      <c r="P254" s="33"/>
      <c r="Q254" s="33"/>
      <c r="R254" s="33"/>
      <c r="S254" s="33"/>
      <c r="T254" s="33"/>
      <c r="U254" s="33"/>
      <c r="V254" s="33"/>
      <c r="W254" s="33"/>
      <c r="X254" s="33"/>
      <c r="Y254" s="33"/>
      <c r="Z254" s="33"/>
      <c r="AA254" s="33"/>
      <c r="AB254" s="33"/>
      <c r="AC254" s="33"/>
      <c r="AD254" s="33"/>
      <c r="AE254" s="33"/>
      <c r="AF254" s="33"/>
      <c r="AG254" s="33"/>
      <c r="AH254" s="33"/>
      <c r="AI254" s="33"/>
      <c r="AJ254" s="33"/>
      <c r="AK254" s="33"/>
      <c r="AL254" s="33"/>
      <c r="AM254" s="33"/>
      <c r="AN254" s="33"/>
      <c r="AO254" s="33"/>
      <c r="AP254" s="33"/>
      <c r="AQ254" s="33"/>
      <c r="AR254" s="33"/>
      <c r="AS254" s="33"/>
      <c r="AT254" s="33"/>
      <c r="AU254" s="33"/>
      <c r="AV254" s="33"/>
      <c r="AW254" s="33"/>
      <c r="AX254" s="33"/>
      <c r="AY254" s="33"/>
      <c r="AZ254" s="33"/>
      <c r="BA254" s="33"/>
      <c r="BB254" s="33"/>
      <c r="BC254" s="33"/>
      <c r="BD254" s="33"/>
      <c r="BE254" s="33"/>
      <c r="BF254" s="33"/>
      <c r="BG254" s="33"/>
    </row>
    <row r="255" spans="1:59" s="35" customFormat="1" ht="12.75" customHeight="1">
      <c r="A255" s="356"/>
      <c r="B255" s="69"/>
      <c r="C255" s="69"/>
      <c r="D255" s="69"/>
      <c r="E255" s="69"/>
      <c r="F255" s="69"/>
      <c r="G255" s="69"/>
      <c r="H255" s="193"/>
      <c r="I255" s="69"/>
      <c r="J255" s="69"/>
      <c r="K255" s="33"/>
      <c r="L255" s="33"/>
      <c r="M255" s="33"/>
      <c r="N255" s="33"/>
      <c r="O255" s="33"/>
      <c r="P255" s="33"/>
      <c r="Q255" s="33"/>
      <c r="R255" s="33"/>
      <c r="S255" s="33"/>
      <c r="T255" s="33"/>
      <c r="U255" s="33"/>
      <c r="V255" s="33"/>
      <c r="W255" s="33"/>
      <c r="X255" s="33"/>
      <c r="Y255" s="33"/>
      <c r="Z255" s="33"/>
      <c r="AA255" s="33"/>
      <c r="AB255" s="33"/>
      <c r="AC255" s="33"/>
      <c r="AD255" s="33"/>
      <c r="AE255" s="33"/>
      <c r="AF255" s="33"/>
      <c r="AG255" s="33"/>
      <c r="AH255" s="33"/>
      <c r="AI255" s="33"/>
      <c r="AJ255" s="33"/>
      <c r="AK255" s="33"/>
      <c r="AL255" s="33"/>
      <c r="AM255" s="33"/>
      <c r="AN255" s="33"/>
      <c r="AO255" s="33"/>
      <c r="AP255" s="33"/>
      <c r="AQ255" s="33"/>
      <c r="AR255" s="33"/>
      <c r="AS255" s="33"/>
      <c r="AT255" s="33"/>
      <c r="AU255" s="33"/>
      <c r="AV255" s="33"/>
      <c r="AW255" s="33"/>
      <c r="AX255" s="33"/>
      <c r="AY255" s="33"/>
      <c r="AZ255" s="33"/>
      <c r="BA255" s="33"/>
      <c r="BB255" s="33"/>
      <c r="BC255" s="33"/>
      <c r="BD255" s="33"/>
      <c r="BE255" s="33"/>
      <c r="BF255" s="33"/>
      <c r="BG255" s="33"/>
    </row>
    <row r="256" spans="1:59" s="35" customFormat="1" ht="12.75" customHeight="1">
      <c r="A256" s="356"/>
      <c r="B256" s="69"/>
      <c r="C256" s="69"/>
      <c r="D256" s="69"/>
      <c r="E256" s="69"/>
      <c r="F256" s="69"/>
      <c r="G256" s="69"/>
      <c r="H256" s="193"/>
      <c r="I256" s="69"/>
      <c r="J256" s="69"/>
      <c r="K256" s="33"/>
      <c r="L256" s="33"/>
      <c r="M256" s="33"/>
      <c r="N256" s="33"/>
      <c r="O256" s="33"/>
      <c r="P256" s="33"/>
      <c r="Q256" s="33"/>
      <c r="R256" s="33"/>
      <c r="S256" s="33"/>
      <c r="T256" s="33"/>
      <c r="U256" s="33"/>
      <c r="V256" s="33"/>
      <c r="W256" s="33"/>
      <c r="X256" s="33"/>
      <c r="Y256" s="33"/>
      <c r="Z256" s="33"/>
      <c r="AA256" s="33"/>
      <c r="AB256" s="33"/>
      <c r="AC256" s="33"/>
      <c r="AD256" s="33"/>
      <c r="AE256" s="33"/>
      <c r="AF256" s="33"/>
      <c r="AG256" s="33"/>
      <c r="AH256" s="33"/>
      <c r="AI256" s="33"/>
      <c r="AJ256" s="33"/>
      <c r="AK256" s="33"/>
      <c r="AL256" s="33"/>
      <c r="AM256" s="33"/>
      <c r="AN256" s="33"/>
      <c r="AO256" s="33"/>
      <c r="AP256" s="33"/>
      <c r="AQ256" s="33"/>
      <c r="AR256" s="33"/>
      <c r="AS256" s="33"/>
      <c r="AT256" s="33"/>
      <c r="AU256" s="33"/>
      <c r="AV256" s="33"/>
      <c r="AW256" s="33"/>
      <c r="AX256" s="33"/>
      <c r="AY256" s="33"/>
      <c r="AZ256" s="33"/>
      <c r="BA256" s="33"/>
      <c r="BB256" s="33"/>
      <c r="BC256" s="33"/>
      <c r="BD256" s="33"/>
      <c r="BE256" s="33"/>
      <c r="BF256" s="33"/>
      <c r="BG256" s="33"/>
    </row>
    <row r="257" spans="1:59" s="35" customFormat="1" ht="12.75" customHeight="1">
      <c r="A257" s="356"/>
      <c r="B257" s="69"/>
      <c r="C257" s="69"/>
      <c r="D257" s="69"/>
      <c r="E257" s="69"/>
      <c r="F257" s="69"/>
      <c r="G257" s="69"/>
      <c r="H257" s="193"/>
      <c r="I257" s="69"/>
      <c r="J257" s="69"/>
      <c r="K257" s="33"/>
      <c r="L257" s="33"/>
      <c r="M257" s="33"/>
      <c r="N257" s="33"/>
      <c r="O257" s="33"/>
      <c r="P257" s="33"/>
      <c r="Q257" s="33"/>
      <c r="R257" s="33"/>
      <c r="S257" s="33"/>
      <c r="T257" s="33"/>
      <c r="U257" s="33"/>
      <c r="V257" s="33"/>
      <c r="W257" s="33"/>
      <c r="X257" s="33"/>
      <c r="Y257" s="33"/>
      <c r="Z257" s="33"/>
      <c r="AA257" s="33"/>
      <c r="AB257" s="33"/>
      <c r="AC257" s="33"/>
      <c r="AD257" s="33"/>
      <c r="AE257" s="33"/>
      <c r="AF257" s="33"/>
      <c r="AG257" s="33"/>
      <c r="AH257" s="33"/>
      <c r="AI257" s="33"/>
      <c r="AJ257" s="33"/>
      <c r="AK257" s="33"/>
      <c r="AL257" s="33"/>
      <c r="AM257" s="33"/>
      <c r="AN257" s="33"/>
      <c r="AO257" s="33"/>
      <c r="AP257" s="33"/>
      <c r="AQ257" s="33"/>
      <c r="AR257" s="33"/>
      <c r="AS257" s="33"/>
      <c r="AT257" s="33"/>
      <c r="AU257" s="33"/>
      <c r="AV257" s="33"/>
      <c r="AW257" s="33"/>
      <c r="AX257" s="33"/>
      <c r="AY257" s="33"/>
      <c r="AZ257" s="33"/>
      <c r="BA257" s="33"/>
      <c r="BB257" s="33"/>
      <c r="BC257" s="33"/>
      <c r="BD257" s="33"/>
      <c r="BE257" s="33"/>
      <c r="BF257" s="33"/>
      <c r="BG257" s="33"/>
    </row>
    <row r="258" spans="1:59" s="35" customFormat="1" ht="12.75" customHeight="1">
      <c r="A258" s="356"/>
      <c r="B258" s="69"/>
      <c r="C258" s="69"/>
      <c r="D258" s="69"/>
      <c r="E258" s="69"/>
      <c r="F258" s="69"/>
      <c r="G258" s="69"/>
      <c r="H258" s="193"/>
      <c r="I258" s="69"/>
      <c r="J258" s="69"/>
      <c r="K258" s="33"/>
      <c r="L258" s="33"/>
      <c r="M258" s="33"/>
      <c r="N258" s="33"/>
      <c r="O258" s="33"/>
      <c r="P258" s="33"/>
      <c r="Q258" s="33"/>
      <c r="R258" s="33"/>
      <c r="S258" s="33"/>
      <c r="T258" s="33"/>
      <c r="U258" s="33"/>
      <c r="V258" s="33"/>
      <c r="W258" s="33"/>
      <c r="X258" s="33"/>
      <c r="Y258" s="33"/>
      <c r="Z258" s="33"/>
      <c r="AA258" s="33"/>
      <c r="AB258" s="33"/>
      <c r="AC258" s="33"/>
      <c r="AD258" s="33"/>
      <c r="AE258" s="33"/>
      <c r="AF258" s="33"/>
      <c r="AG258" s="33"/>
      <c r="AH258" s="33"/>
      <c r="AI258" s="33"/>
      <c r="AJ258" s="33"/>
      <c r="AK258" s="33"/>
      <c r="AL258" s="33"/>
      <c r="AM258" s="33"/>
      <c r="AN258" s="33"/>
      <c r="AO258" s="33"/>
      <c r="AP258" s="33"/>
      <c r="AQ258" s="33"/>
      <c r="AR258" s="33"/>
      <c r="AS258" s="33"/>
      <c r="AT258" s="33"/>
      <c r="AU258" s="33"/>
      <c r="AV258" s="33"/>
      <c r="AW258" s="33"/>
      <c r="AX258" s="33"/>
      <c r="AY258" s="33"/>
      <c r="AZ258" s="33"/>
      <c r="BA258" s="33"/>
      <c r="BB258" s="33"/>
      <c r="BC258" s="33"/>
      <c r="BD258" s="33"/>
      <c r="BE258" s="33"/>
      <c r="BF258" s="33"/>
      <c r="BG258" s="33"/>
    </row>
    <row r="259" spans="1:59" s="35" customFormat="1" ht="12.75" customHeight="1">
      <c r="A259" s="356"/>
      <c r="B259" s="69"/>
      <c r="C259" s="69"/>
      <c r="D259" s="69"/>
      <c r="E259" s="69"/>
      <c r="F259" s="69"/>
      <c r="G259" s="69"/>
      <c r="H259" s="193"/>
      <c r="I259" s="69"/>
      <c r="J259" s="69"/>
      <c r="K259" s="33"/>
      <c r="L259" s="33"/>
      <c r="M259" s="33"/>
      <c r="N259" s="33"/>
      <c r="O259" s="33"/>
      <c r="P259" s="33"/>
      <c r="Q259" s="33"/>
      <c r="R259" s="33"/>
      <c r="S259" s="33"/>
      <c r="T259" s="33"/>
      <c r="U259" s="33"/>
      <c r="V259" s="33"/>
      <c r="W259" s="33"/>
      <c r="X259" s="33"/>
      <c r="Y259" s="33"/>
      <c r="Z259" s="33"/>
      <c r="AA259" s="33"/>
      <c r="AB259" s="33"/>
      <c r="AC259" s="33"/>
      <c r="AD259" s="33"/>
      <c r="AE259" s="33"/>
      <c r="AF259" s="33"/>
      <c r="AG259" s="33"/>
      <c r="AH259" s="33"/>
      <c r="AI259" s="33"/>
      <c r="AJ259" s="33"/>
      <c r="AK259" s="33"/>
      <c r="AL259" s="33"/>
      <c r="AM259" s="33"/>
      <c r="AN259" s="33"/>
      <c r="AO259" s="33"/>
      <c r="AP259" s="33"/>
      <c r="AQ259" s="33"/>
      <c r="AR259" s="33"/>
      <c r="AS259" s="33"/>
      <c r="AT259" s="33"/>
      <c r="AU259" s="33"/>
      <c r="AV259" s="33"/>
      <c r="AW259" s="33"/>
      <c r="AX259" s="33"/>
      <c r="AY259" s="33"/>
      <c r="AZ259" s="33"/>
      <c r="BA259" s="33"/>
      <c r="BB259" s="33"/>
      <c r="BC259" s="33"/>
      <c r="BD259" s="33"/>
      <c r="BE259" s="33"/>
      <c r="BF259" s="33"/>
      <c r="BG259" s="33"/>
    </row>
    <row r="260" spans="1:59" s="35" customFormat="1" ht="12.75" customHeight="1">
      <c r="A260" s="356"/>
      <c r="B260" s="69"/>
      <c r="C260" s="69"/>
      <c r="D260" s="69"/>
      <c r="E260" s="69"/>
      <c r="F260" s="69"/>
      <c r="G260" s="69"/>
      <c r="H260" s="193"/>
      <c r="I260" s="69"/>
      <c r="J260" s="69"/>
      <c r="K260" s="33"/>
      <c r="L260" s="33"/>
      <c r="M260" s="33"/>
      <c r="N260" s="33"/>
      <c r="O260" s="33"/>
      <c r="P260" s="33"/>
      <c r="Q260" s="33"/>
      <c r="R260" s="33"/>
      <c r="S260" s="33"/>
      <c r="T260" s="33"/>
      <c r="U260" s="33"/>
      <c r="V260" s="33"/>
      <c r="W260" s="33"/>
      <c r="X260" s="33"/>
      <c r="Y260" s="33"/>
      <c r="Z260" s="33"/>
      <c r="AA260" s="33"/>
      <c r="AB260" s="33"/>
      <c r="AC260" s="33"/>
      <c r="AD260" s="33"/>
      <c r="AE260" s="33"/>
      <c r="AF260" s="33"/>
      <c r="AG260" s="33"/>
      <c r="AH260" s="33"/>
      <c r="AI260" s="33"/>
      <c r="AJ260" s="33"/>
      <c r="AK260" s="33"/>
      <c r="AL260" s="33"/>
      <c r="AM260" s="33"/>
      <c r="AN260" s="33"/>
      <c r="AO260" s="33"/>
      <c r="AP260" s="33"/>
      <c r="AQ260" s="33"/>
      <c r="AR260" s="33"/>
      <c r="AS260" s="33"/>
      <c r="AT260" s="33"/>
      <c r="AU260" s="33"/>
      <c r="AV260" s="33"/>
      <c r="AW260" s="33"/>
      <c r="AX260" s="33"/>
      <c r="AY260" s="33"/>
      <c r="AZ260" s="33"/>
      <c r="BA260" s="33"/>
      <c r="BB260" s="33"/>
      <c r="BC260" s="33"/>
      <c r="BD260" s="33"/>
      <c r="BE260" s="33"/>
      <c r="BF260" s="33"/>
      <c r="BG260" s="33"/>
    </row>
    <row r="261" spans="1:59" s="35" customFormat="1" ht="12.75" customHeight="1">
      <c r="A261" s="356"/>
      <c r="B261" s="69"/>
      <c r="C261" s="69"/>
      <c r="D261" s="69"/>
      <c r="E261" s="69"/>
      <c r="F261" s="69"/>
      <c r="G261" s="69"/>
      <c r="H261" s="193"/>
      <c r="I261" s="69"/>
      <c r="J261" s="69"/>
      <c r="K261" s="33"/>
      <c r="L261" s="33"/>
      <c r="M261" s="33"/>
      <c r="N261" s="33"/>
      <c r="O261" s="33"/>
      <c r="P261" s="33"/>
      <c r="Q261" s="33"/>
      <c r="R261" s="33"/>
      <c r="S261" s="33"/>
      <c r="T261" s="33"/>
      <c r="U261" s="33"/>
      <c r="V261" s="33"/>
      <c r="W261" s="33"/>
      <c r="X261" s="33"/>
      <c r="Y261" s="33"/>
      <c r="Z261" s="33"/>
      <c r="AA261" s="33"/>
      <c r="AB261" s="33"/>
      <c r="AC261" s="33"/>
      <c r="AD261" s="33"/>
      <c r="AE261" s="33"/>
      <c r="AF261" s="33"/>
      <c r="AG261" s="33"/>
      <c r="AH261" s="33"/>
      <c r="AI261" s="33"/>
      <c r="AJ261" s="33"/>
      <c r="AK261" s="33"/>
      <c r="AL261" s="33"/>
      <c r="AM261" s="33"/>
      <c r="AN261" s="33"/>
      <c r="AO261" s="33"/>
      <c r="AP261" s="33"/>
      <c r="AQ261" s="33"/>
      <c r="AR261" s="33"/>
      <c r="AS261" s="33"/>
      <c r="AT261" s="33"/>
      <c r="AU261" s="33"/>
      <c r="AV261" s="33"/>
      <c r="AW261" s="33"/>
      <c r="AX261" s="33"/>
      <c r="AY261" s="33"/>
      <c r="AZ261" s="33"/>
      <c r="BA261" s="33"/>
      <c r="BB261" s="33"/>
      <c r="BC261" s="33"/>
      <c r="BD261" s="33"/>
      <c r="BE261" s="33"/>
      <c r="BF261" s="33"/>
      <c r="BG261" s="33"/>
    </row>
    <row r="262" spans="1:59" s="35" customFormat="1" ht="12.75" customHeight="1">
      <c r="A262" s="356"/>
      <c r="B262" s="69"/>
      <c r="C262" s="69"/>
      <c r="D262" s="69"/>
      <c r="E262" s="69"/>
      <c r="F262" s="69"/>
      <c r="G262" s="69"/>
      <c r="H262" s="193"/>
      <c r="I262" s="69"/>
      <c r="J262" s="69"/>
      <c r="K262" s="33"/>
      <c r="L262" s="33"/>
      <c r="M262" s="33"/>
      <c r="N262" s="33"/>
      <c r="O262" s="33"/>
      <c r="P262" s="33"/>
      <c r="Q262" s="33"/>
      <c r="R262" s="33"/>
      <c r="S262" s="33"/>
      <c r="T262" s="33"/>
      <c r="U262" s="33"/>
      <c r="V262" s="33"/>
      <c r="W262" s="33"/>
      <c r="X262" s="33"/>
      <c r="Y262" s="33"/>
      <c r="Z262" s="33"/>
      <c r="AA262" s="33"/>
      <c r="AB262" s="33"/>
      <c r="AC262" s="33"/>
      <c r="AD262" s="33"/>
      <c r="AE262" s="33"/>
      <c r="AF262" s="33"/>
      <c r="AG262" s="33"/>
      <c r="AH262" s="33"/>
      <c r="AI262" s="33"/>
      <c r="AJ262" s="33"/>
      <c r="AK262" s="33"/>
      <c r="AL262" s="33"/>
      <c r="AM262" s="33"/>
      <c r="AN262" s="33"/>
      <c r="AO262" s="33"/>
      <c r="AP262" s="33"/>
      <c r="AQ262" s="33"/>
      <c r="AR262" s="33"/>
      <c r="AS262" s="33"/>
      <c r="AT262" s="33"/>
      <c r="AU262" s="33"/>
      <c r="AV262" s="33"/>
      <c r="AW262" s="33"/>
      <c r="AX262" s="33"/>
      <c r="AY262" s="33"/>
      <c r="AZ262" s="33"/>
      <c r="BA262" s="33"/>
      <c r="BB262" s="33"/>
      <c r="BC262" s="33"/>
      <c r="BD262" s="33"/>
      <c r="BE262" s="33"/>
      <c r="BF262" s="33"/>
      <c r="BG262" s="33"/>
    </row>
    <row r="263" spans="1:59" s="35" customFormat="1" ht="12.75" customHeight="1">
      <c r="A263" s="356"/>
      <c r="B263" s="69"/>
      <c r="C263" s="69"/>
      <c r="D263" s="69"/>
      <c r="E263" s="69"/>
      <c r="F263" s="69"/>
      <c r="G263" s="69"/>
      <c r="H263" s="193"/>
      <c r="I263" s="69"/>
      <c r="J263" s="69"/>
      <c r="K263" s="33"/>
      <c r="L263" s="33"/>
      <c r="M263" s="33"/>
      <c r="N263" s="33"/>
      <c r="O263" s="33"/>
      <c r="P263" s="33"/>
      <c r="Q263" s="33"/>
      <c r="R263" s="33"/>
      <c r="S263" s="33"/>
      <c r="T263" s="33"/>
      <c r="U263" s="33"/>
      <c r="V263" s="33"/>
      <c r="W263" s="33"/>
      <c r="X263" s="33"/>
      <c r="Y263" s="33"/>
      <c r="Z263" s="33"/>
      <c r="AA263" s="33"/>
      <c r="AB263" s="33"/>
      <c r="AC263" s="33"/>
      <c r="AD263" s="33"/>
      <c r="AE263" s="33"/>
      <c r="AF263" s="33"/>
      <c r="AG263" s="33"/>
      <c r="AH263" s="33"/>
      <c r="AI263" s="33"/>
      <c r="AJ263" s="33"/>
      <c r="AK263" s="33"/>
      <c r="AL263" s="33"/>
      <c r="AM263" s="33"/>
      <c r="AN263" s="33"/>
      <c r="AO263" s="33"/>
      <c r="AP263" s="33"/>
      <c r="AQ263" s="33"/>
      <c r="AR263" s="33"/>
      <c r="AS263" s="33"/>
      <c r="AT263" s="33"/>
      <c r="AU263" s="33"/>
      <c r="AV263" s="33"/>
      <c r="AW263" s="33"/>
      <c r="AX263" s="33"/>
      <c r="AY263" s="33"/>
      <c r="AZ263" s="33"/>
      <c r="BA263" s="33"/>
      <c r="BB263" s="33"/>
      <c r="BC263" s="33"/>
      <c r="BD263" s="33"/>
      <c r="BE263" s="33"/>
      <c r="BF263" s="33"/>
      <c r="BG263" s="33"/>
    </row>
    <row r="264" spans="1:59" s="35" customFormat="1" ht="12.75" customHeight="1">
      <c r="A264" s="356"/>
      <c r="B264" s="69"/>
      <c r="C264" s="69"/>
      <c r="D264" s="69"/>
      <c r="E264" s="69"/>
      <c r="F264" s="69"/>
      <c r="G264" s="69"/>
      <c r="H264" s="193"/>
      <c r="I264" s="69"/>
      <c r="J264" s="69"/>
      <c r="K264" s="33"/>
      <c r="L264" s="33"/>
      <c r="M264" s="33"/>
      <c r="N264" s="33"/>
      <c r="O264" s="33"/>
      <c r="P264" s="33"/>
      <c r="Q264" s="33"/>
      <c r="R264" s="33"/>
      <c r="S264" s="33"/>
      <c r="T264" s="33"/>
      <c r="U264" s="33"/>
      <c r="V264" s="33"/>
      <c r="W264" s="33"/>
      <c r="X264" s="33"/>
      <c r="Y264" s="33"/>
      <c r="Z264" s="33"/>
      <c r="AA264" s="33"/>
      <c r="AB264" s="33"/>
      <c r="AC264" s="33"/>
      <c r="AD264" s="33"/>
      <c r="AE264" s="33"/>
      <c r="AF264" s="33"/>
      <c r="AG264" s="33"/>
      <c r="AH264" s="33"/>
      <c r="AI264" s="33"/>
      <c r="AJ264" s="33"/>
      <c r="AK264" s="33"/>
      <c r="AL264" s="33"/>
      <c r="AM264" s="33"/>
      <c r="AN264" s="33"/>
      <c r="AO264" s="33"/>
      <c r="AP264" s="33"/>
      <c r="AQ264" s="33"/>
      <c r="AR264" s="33"/>
      <c r="AS264" s="33"/>
      <c r="AT264" s="33"/>
      <c r="AU264" s="33"/>
      <c r="AV264" s="33"/>
      <c r="AW264" s="33"/>
      <c r="AX264" s="33"/>
      <c r="AY264" s="33"/>
      <c r="AZ264" s="33"/>
      <c r="BA264" s="33"/>
      <c r="BB264" s="33"/>
      <c r="BC264" s="33"/>
      <c r="BD264" s="33"/>
      <c r="BE264" s="33"/>
      <c r="BF264" s="33"/>
      <c r="BG264" s="33"/>
    </row>
    <row r="265" spans="1:59" s="35" customFormat="1" ht="12.75" customHeight="1">
      <c r="A265" s="356"/>
      <c r="B265" s="69"/>
      <c r="C265" s="69"/>
      <c r="D265" s="69"/>
      <c r="E265" s="69"/>
      <c r="F265" s="69"/>
      <c r="G265" s="69"/>
      <c r="H265" s="193"/>
      <c r="I265" s="69"/>
      <c r="J265" s="69"/>
      <c r="K265" s="33"/>
      <c r="L265" s="33"/>
      <c r="M265" s="33"/>
      <c r="N265" s="33"/>
      <c r="O265" s="33"/>
      <c r="P265" s="33"/>
      <c r="Q265" s="33"/>
      <c r="R265" s="33"/>
      <c r="S265" s="33"/>
      <c r="T265" s="33"/>
      <c r="U265" s="33"/>
      <c r="V265" s="33"/>
      <c r="W265" s="33"/>
      <c r="X265" s="33"/>
      <c r="Y265" s="33"/>
      <c r="Z265" s="33"/>
      <c r="AA265" s="33"/>
      <c r="AB265" s="33"/>
      <c r="AC265" s="33"/>
      <c r="AD265" s="33"/>
      <c r="AE265" s="33"/>
      <c r="AF265" s="33"/>
      <c r="AG265" s="33"/>
      <c r="AH265" s="33"/>
      <c r="AI265" s="33"/>
      <c r="AJ265" s="33"/>
      <c r="AK265" s="33"/>
      <c r="AL265" s="33"/>
      <c r="AM265" s="33"/>
      <c r="AN265" s="33"/>
      <c r="AO265" s="33"/>
      <c r="AP265" s="33"/>
      <c r="AQ265" s="33"/>
      <c r="AR265" s="33"/>
      <c r="AS265" s="33"/>
      <c r="AT265" s="33"/>
      <c r="AU265" s="33"/>
      <c r="AV265" s="33"/>
      <c r="AW265" s="33"/>
      <c r="AX265" s="33"/>
      <c r="AY265" s="33"/>
      <c r="AZ265" s="33"/>
      <c r="BA265" s="33"/>
      <c r="BB265" s="33"/>
      <c r="BC265" s="33"/>
      <c r="BD265" s="33"/>
      <c r="BE265" s="33"/>
      <c r="BF265" s="33"/>
      <c r="BG265" s="33"/>
    </row>
    <row r="266" spans="1:59" s="35" customFormat="1" ht="12.75" customHeight="1">
      <c r="A266" s="356"/>
      <c r="B266" s="69"/>
      <c r="C266" s="69"/>
      <c r="D266" s="69"/>
      <c r="E266" s="69"/>
      <c r="F266" s="69"/>
      <c r="G266" s="69"/>
      <c r="H266" s="193"/>
      <c r="I266" s="69"/>
      <c r="J266" s="69"/>
      <c r="K266" s="33"/>
      <c r="L266" s="33"/>
      <c r="M266" s="33"/>
      <c r="N266" s="33"/>
      <c r="O266" s="33"/>
      <c r="P266" s="33"/>
      <c r="Q266" s="33"/>
      <c r="R266" s="33"/>
      <c r="S266" s="33"/>
      <c r="T266" s="33"/>
      <c r="U266" s="33"/>
      <c r="V266" s="33"/>
      <c r="W266" s="33"/>
      <c r="X266" s="33"/>
      <c r="Y266" s="33"/>
      <c r="Z266" s="33"/>
      <c r="AA266" s="33"/>
      <c r="AB266" s="33"/>
      <c r="AC266" s="33"/>
      <c r="AD266" s="33"/>
      <c r="AE266" s="33"/>
      <c r="AF266" s="33"/>
      <c r="AG266" s="33"/>
      <c r="AH266" s="33"/>
      <c r="AI266" s="33"/>
      <c r="AJ266" s="33"/>
      <c r="AK266" s="33"/>
      <c r="AL266" s="33"/>
      <c r="AM266" s="33"/>
      <c r="AN266" s="33"/>
      <c r="AO266" s="33"/>
      <c r="AP266" s="33"/>
      <c r="AQ266" s="33"/>
      <c r="AR266" s="33"/>
      <c r="AS266" s="33"/>
      <c r="AT266" s="33"/>
      <c r="AU266" s="33"/>
      <c r="AV266" s="33"/>
      <c r="AW266" s="33"/>
      <c r="AX266" s="33"/>
      <c r="AY266" s="33"/>
      <c r="AZ266" s="33"/>
      <c r="BA266" s="33"/>
      <c r="BB266" s="33"/>
      <c r="BC266" s="33"/>
      <c r="BD266" s="33"/>
      <c r="BE266" s="33"/>
      <c r="BF266" s="33"/>
      <c r="BG266" s="33"/>
    </row>
    <row r="267" spans="1:59" s="35" customFormat="1" ht="12.75" customHeight="1">
      <c r="A267" s="356"/>
      <c r="B267" s="69"/>
      <c r="C267" s="69"/>
      <c r="D267" s="69"/>
      <c r="E267" s="69"/>
      <c r="F267" s="69"/>
      <c r="G267" s="69"/>
      <c r="H267" s="193"/>
      <c r="I267" s="69"/>
      <c r="J267" s="69"/>
      <c r="K267" s="33"/>
      <c r="L267" s="33"/>
      <c r="M267" s="33"/>
      <c r="N267" s="33"/>
      <c r="O267" s="33"/>
      <c r="P267" s="33"/>
      <c r="Q267" s="33"/>
      <c r="R267" s="33"/>
      <c r="S267" s="33"/>
      <c r="T267" s="33"/>
      <c r="U267" s="33"/>
      <c r="V267" s="33"/>
      <c r="W267" s="33"/>
      <c r="X267" s="33"/>
      <c r="Y267" s="33"/>
      <c r="Z267" s="33"/>
      <c r="AA267" s="33"/>
      <c r="AB267" s="33"/>
      <c r="AC267" s="33"/>
      <c r="AD267" s="33"/>
      <c r="AE267" s="33"/>
      <c r="AF267" s="33"/>
      <c r="AG267" s="33"/>
      <c r="AH267" s="33"/>
      <c r="AI267" s="33"/>
      <c r="AJ267" s="33"/>
      <c r="AK267" s="33"/>
      <c r="AL267" s="33"/>
      <c r="AM267" s="33"/>
      <c r="AN267" s="33"/>
      <c r="AO267" s="33"/>
      <c r="AP267" s="33"/>
      <c r="AQ267" s="33"/>
      <c r="AR267" s="33"/>
      <c r="AS267" s="33"/>
      <c r="AT267" s="33"/>
      <c r="AU267" s="33"/>
      <c r="AV267" s="33"/>
      <c r="AW267" s="33"/>
      <c r="AX267" s="33"/>
      <c r="AY267" s="33"/>
      <c r="AZ267" s="33"/>
      <c r="BA267" s="33"/>
      <c r="BB267" s="33"/>
      <c r="BC267" s="33"/>
      <c r="BD267" s="33"/>
      <c r="BE267" s="33"/>
      <c r="BF267" s="33"/>
      <c r="BG267" s="33"/>
    </row>
    <row r="268" spans="1:59" s="35" customFormat="1" ht="12.75" customHeight="1">
      <c r="A268" s="356"/>
      <c r="B268" s="69"/>
      <c r="C268" s="69"/>
      <c r="D268" s="69"/>
      <c r="E268" s="69"/>
      <c r="F268" s="69"/>
      <c r="G268" s="69"/>
      <c r="H268" s="193"/>
      <c r="I268" s="69"/>
      <c r="J268" s="69"/>
      <c r="K268" s="33"/>
      <c r="L268" s="33"/>
      <c r="M268" s="33"/>
      <c r="N268" s="33"/>
      <c r="O268" s="33"/>
      <c r="P268" s="33"/>
      <c r="Q268" s="33"/>
      <c r="R268" s="33"/>
      <c r="S268" s="33"/>
      <c r="T268" s="33"/>
      <c r="U268" s="33"/>
      <c r="V268" s="33"/>
      <c r="W268" s="33"/>
      <c r="X268" s="33"/>
      <c r="Y268" s="33"/>
      <c r="Z268" s="33"/>
      <c r="AA268" s="33"/>
      <c r="AB268" s="33"/>
      <c r="AC268" s="33"/>
      <c r="AD268" s="33"/>
      <c r="AE268" s="33"/>
      <c r="AF268" s="33"/>
      <c r="AG268" s="33"/>
      <c r="AH268" s="33"/>
      <c r="AI268" s="33"/>
      <c r="AJ268" s="33"/>
      <c r="AK268" s="33"/>
      <c r="AL268" s="33"/>
      <c r="AM268" s="33"/>
      <c r="AN268" s="33"/>
      <c r="AO268" s="33"/>
      <c r="AP268" s="33"/>
      <c r="AQ268" s="33"/>
      <c r="AR268" s="33"/>
      <c r="AS268" s="33"/>
      <c r="AT268" s="33"/>
      <c r="AU268" s="33"/>
      <c r="AV268" s="33"/>
      <c r="AW268" s="33"/>
      <c r="AX268" s="33"/>
      <c r="AY268" s="33"/>
      <c r="AZ268" s="33"/>
      <c r="BA268" s="33"/>
      <c r="BB268" s="33"/>
      <c r="BC268" s="33"/>
      <c r="BD268" s="33"/>
      <c r="BE268" s="33"/>
      <c r="BF268" s="33"/>
      <c r="BG268" s="33"/>
    </row>
    <row r="269" spans="1:59" s="35" customFormat="1" ht="12.75" customHeight="1">
      <c r="A269" s="356"/>
      <c r="B269" s="69"/>
      <c r="C269" s="69"/>
      <c r="D269" s="69"/>
      <c r="E269" s="69"/>
      <c r="F269" s="69"/>
      <c r="G269" s="69"/>
      <c r="H269" s="193"/>
      <c r="I269" s="69"/>
      <c r="J269" s="69"/>
      <c r="K269" s="33"/>
      <c r="L269" s="33"/>
      <c r="M269" s="33"/>
      <c r="N269" s="33"/>
      <c r="O269" s="33"/>
      <c r="P269" s="33"/>
      <c r="Q269" s="33"/>
      <c r="R269" s="33"/>
      <c r="S269" s="33"/>
      <c r="T269" s="33"/>
      <c r="U269" s="33"/>
      <c r="V269" s="33"/>
      <c r="W269" s="33"/>
      <c r="X269" s="33"/>
      <c r="Y269" s="33"/>
      <c r="Z269" s="33"/>
      <c r="AA269" s="33"/>
      <c r="AB269" s="33"/>
      <c r="AC269" s="33"/>
      <c r="AD269" s="33"/>
      <c r="AE269" s="33"/>
      <c r="AF269" s="33"/>
      <c r="AG269" s="33"/>
      <c r="AH269" s="33"/>
      <c r="AI269" s="33"/>
      <c r="AJ269" s="33"/>
      <c r="AK269" s="33"/>
      <c r="AL269" s="33"/>
      <c r="AM269" s="33"/>
      <c r="AN269" s="33"/>
      <c r="AO269" s="33"/>
      <c r="AP269" s="33"/>
      <c r="AQ269" s="33"/>
      <c r="AR269" s="33"/>
      <c r="AS269" s="33"/>
      <c r="AT269" s="33"/>
      <c r="AU269" s="33"/>
      <c r="AV269" s="33"/>
      <c r="AW269" s="33"/>
      <c r="AX269" s="33"/>
      <c r="AY269" s="33"/>
      <c r="AZ269" s="33"/>
      <c r="BA269" s="33"/>
      <c r="BB269" s="33"/>
      <c r="BC269" s="33"/>
      <c r="BD269" s="33"/>
      <c r="BE269" s="33"/>
      <c r="BF269" s="33"/>
      <c r="BG269" s="33"/>
    </row>
    <row r="270" spans="1:59" s="35" customFormat="1" ht="12.75" customHeight="1">
      <c r="A270" s="356"/>
      <c r="B270" s="69"/>
      <c r="C270" s="69"/>
      <c r="D270" s="69"/>
      <c r="E270" s="69"/>
      <c r="F270" s="69"/>
      <c r="G270" s="69"/>
      <c r="H270" s="193"/>
      <c r="I270" s="69"/>
      <c r="J270" s="69"/>
      <c r="K270" s="33"/>
      <c r="L270" s="33"/>
      <c r="M270" s="33"/>
      <c r="N270" s="33"/>
      <c r="O270" s="33"/>
      <c r="P270" s="33"/>
      <c r="Q270" s="33"/>
      <c r="R270" s="33"/>
      <c r="S270" s="33"/>
      <c r="T270" s="33"/>
      <c r="U270" s="33"/>
      <c r="V270" s="33"/>
      <c r="W270" s="33"/>
      <c r="X270" s="33"/>
      <c r="Y270" s="33"/>
      <c r="Z270" s="33"/>
      <c r="AA270" s="33"/>
      <c r="AB270" s="33"/>
      <c r="AC270" s="33"/>
      <c r="AD270" s="33"/>
      <c r="AE270" s="33"/>
      <c r="AF270" s="33"/>
      <c r="AG270" s="33"/>
      <c r="AH270" s="33"/>
      <c r="AI270" s="33"/>
      <c r="AJ270" s="33"/>
      <c r="AK270" s="33"/>
      <c r="AL270" s="33"/>
      <c r="AM270" s="33"/>
      <c r="AN270" s="33"/>
      <c r="AO270" s="33"/>
      <c r="AP270" s="33"/>
      <c r="AQ270" s="33"/>
      <c r="AR270" s="33"/>
      <c r="AS270" s="33"/>
      <c r="AT270" s="33"/>
      <c r="AU270" s="33"/>
      <c r="AV270" s="33"/>
      <c r="AW270" s="33"/>
      <c r="AX270" s="33"/>
      <c r="AY270" s="33"/>
      <c r="AZ270" s="33"/>
      <c r="BA270" s="33"/>
      <c r="BB270" s="33"/>
      <c r="BC270" s="33"/>
      <c r="BD270" s="33"/>
      <c r="BE270" s="33"/>
      <c r="BF270" s="33"/>
      <c r="BG270" s="33"/>
    </row>
    <row r="271" spans="1:59" s="35" customFormat="1" ht="12.75" customHeight="1">
      <c r="A271" s="356"/>
      <c r="B271" s="69"/>
      <c r="C271" s="69"/>
      <c r="D271" s="69"/>
      <c r="E271" s="69"/>
      <c r="F271" s="69"/>
      <c r="G271" s="69"/>
      <c r="H271" s="193"/>
      <c r="I271" s="69"/>
      <c r="J271" s="69"/>
      <c r="K271" s="33"/>
      <c r="L271" s="33"/>
      <c r="M271" s="33"/>
      <c r="N271" s="33"/>
      <c r="O271" s="33"/>
      <c r="P271" s="33"/>
      <c r="Q271" s="33"/>
      <c r="R271" s="33"/>
      <c r="S271" s="33"/>
      <c r="T271" s="33"/>
      <c r="U271" s="33"/>
      <c r="V271" s="33"/>
      <c r="W271" s="33"/>
      <c r="X271" s="33"/>
      <c r="Y271" s="33"/>
      <c r="Z271" s="33"/>
      <c r="AA271" s="33"/>
      <c r="AB271" s="33"/>
      <c r="AC271" s="33"/>
      <c r="AD271" s="33"/>
      <c r="AE271" s="33"/>
      <c r="AF271" s="33"/>
      <c r="AG271" s="33"/>
      <c r="AH271" s="33"/>
      <c r="AI271" s="33"/>
      <c r="AJ271" s="33"/>
      <c r="AK271" s="33"/>
      <c r="AL271" s="33"/>
      <c r="AM271" s="33"/>
      <c r="AN271" s="33"/>
      <c r="AO271" s="33"/>
      <c r="AP271" s="33"/>
      <c r="AQ271" s="33"/>
      <c r="AR271" s="33"/>
      <c r="AS271" s="33"/>
      <c r="AT271" s="33"/>
      <c r="AU271" s="33"/>
      <c r="AV271" s="33"/>
      <c r="AW271" s="33"/>
      <c r="AX271" s="33"/>
      <c r="AY271" s="33"/>
      <c r="AZ271" s="33"/>
      <c r="BA271" s="33"/>
      <c r="BB271" s="33"/>
      <c r="BC271" s="33"/>
      <c r="BD271" s="33"/>
      <c r="BE271" s="33"/>
      <c r="BF271" s="33"/>
      <c r="BG271" s="33"/>
    </row>
    <row r="272" spans="1:59" s="35" customFormat="1" ht="12.75" customHeight="1">
      <c r="A272" s="356"/>
      <c r="B272" s="69"/>
      <c r="C272" s="69"/>
      <c r="D272" s="69"/>
      <c r="E272" s="69"/>
      <c r="F272" s="69"/>
      <c r="G272" s="69"/>
      <c r="H272" s="193"/>
      <c r="I272" s="69"/>
      <c r="J272" s="69"/>
      <c r="K272" s="33"/>
      <c r="L272" s="33"/>
      <c r="M272" s="33"/>
      <c r="N272" s="33"/>
      <c r="O272" s="33"/>
      <c r="P272" s="33"/>
      <c r="Q272" s="33"/>
      <c r="R272" s="33"/>
      <c r="S272" s="33"/>
      <c r="T272" s="33"/>
      <c r="U272" s="33"/>
      <c r="V272" s="33"/>
      <c r="W272" s="33"/>
      <c r="X272" s="33"/>
      <c r="Y272" s="33"/>
      <c r="Z272" s="33"/>
      <c r="AA272" s="33"/>
      <c r="AB272" s="33"/>
      <c r="AC272" s="33"/>
      <c r="AD272" s="33"/>
      <c r="AE272" s="33"/>
      <c r="AF272" s="33"/>
      <c r="AG272" s="33"/>
      <c r="AH272" s="33"/>
      <c r="AI272" s="33"/>
      <c r="AJ272" s="33"/>
      <c r="AK272" s="33"/>
      <c r="AL272" s="33"/>
      <c r="AM272" s="33"/>
      <c r="AN272" s="33"/>
      <c r="AO272" s="33"/>
      <c r="AP272" s="33"/>
      <c r="AQ272" s="33"/>
      <c r="AR272" s="33"/>
      <c r="AS272" s="33"/>
      <c r="AT272" s="33"/>
      <c r="AU272" s="33"/>
      <c r="AV272" s="33"/>
      <c r="AW272" s="33"/>
      <c r="AX272" s="33"/>
      <c r="AY272" s="33"/>
      <c r="AZ272" s="33"/>
      <c r="BA272" s="33"/>
      <c r="BB272" s="33"/>
      <c r="BC272" s="33"/>
      <c r="BD272" s="33"/>
      <c r="BE272" s="33"/>
      <c r="BF272" s="33"/>
      <c r="BG272" s="33"/>
    </row>
    <row r="273" spans="1:59" s="35" customFormat="1" ht="12.75" customHeight="1">
      <c r="A273" s="356"/>
      <c r="B273" s="69"/>
      <c r="C273" s="69"/>
      <c r="D273" s="69"/>
      <c r="E273" s="69"/>
      <c r="F273" s="69"/>
      <c r="G273" s="69"/>
      <c r="H273" s="193"/>
      <c r="I273" s="69"/>
      <c r="J273" s="69"/>
      <c r="K273" s="33"/>
      <c r="L273" s="33"/>
      <c r="M273" s="33"/>
      <c r="N273" s="33"/>
      <c r="O273" s="33"/>
      <c r="P273" s="33"/>
      <c r="Q273" s="33"/>
      <c r="R273" s="33"/>
      <c r="S273" s="33"/>
      <c r="T273" s="33"/>
      <c r="U273" s="33"/>
      <c r="V273" s="33"/>
      <c r="W273" s="33"/>
      <c r="X273" s="33"/>
      <c r="Y273" s="33"/>
      <c r="Z273" s="33"/>
      <c r="AA273" s="33"/>
      <c r="AB273" s="33"/>
      <c r="AC273" s="33"/>
      <c r="AD273" s="33"/>
      <c r="AE273" s="33"/>
      <c r="AF273" s="33"/>
      <c r="AG273" s="33"/>
      <c r="AH273" s="33"/>
      <c r="AI273" s="33"/>
      <c r="AJ273" s="33"/>
      <c r="AK273" s="33"/>
      <c r="AL273" s="33"/>
      <c r="AM273" s="33"/>
      <c r="AN273" s="33"/>
      <c r="AO273" s="33"/>
      <c r="AP273" s="33"/>
      <c r="AQ273" s="33"/>
      <c r="AR273" s="33"/>
      <c r="AS273" s="33"/>
      <c r="AT273" s="33"/>
      <c r="AU273" s="33"/>
      <c r="AV273" s="33"/>
      <c r="AW273" s="33"/>
      <c r="AX273" s="33"/>
      <c r="AY273" s="33"/>
      <c r="AZ273" s="33"/>
      <c r="BA273" s="33"/>
      <c r="BB273" s="33"/>
      <c r="BC273" s="33"/>
      <c r="BD273" s="33"/>
      <c r="BE273" s="33"/>
      <c r="BF273" s="33"/>
      <c r="BG273" s="33"/>
    </row>
    <row r="274" spans="1:59" s="35" customFormat="1" ht="12.75" customHeight="1">
      <c r="A274" s="356"/>
      <c r="B274" s="69"/>
      <c r="C274" s="69"/>
      <c r="D274" s="69"/>
      <c r="E274" s="69"/>
      <c r="F274" s="69"/>
      <c r="G274" s="69"/>
      <c r="H274" s="193"/>
      <c r="I274" s="69"/>
      <c r="J274" s="69"/>
      <c r="K274" s="33"/>
      <c r="L274" s="33"/>
      <c r="M274" s="33"/>
      <c r="N274" s="33"/>
      <c r="O274" s="33"/>
      <c r="P274" s="33"/>
      <c r="Q274" s="33"/>
      <c r="R274" s="33"/>
      <c r="S274" s="33"/>
      <c r="T274" s="33"/>
      <c r="U274" s="33"/>
      <c r="V274" s="33"/>
      <c r="W274" s="33"/>
      <c r="X274" s="33"/>
      <c r="Y274" s="33"/>
      <c r="Z274" s="33"/>
      <c r="AA274" s="33"/>
      <c r="AB274" s="33"/>
      <c r="AC274" s="33"/>
      <c r="AD274" s="33"/>
      <c r="AE274" s="33"/>
      <c r="AF274" s="33"/>
      <c r="AG274" s="33"/>
      <c r="AH274" s="33"/>
      <c r="AI274" s="33"/>
      <c r="AJ274" s="33"/>
      <c r="AK274" s="33"/>
      <c r="AL274" s="33"/>
      <c r="AM274" s="33"/>
      <c r="AN274" s="33"/>
      <c r="AO274" s="33"/>
      <c r="AP274" s="33"/>
      <c r="AQ274" s="33"/>
      <c r="AR274" s="33"/>
      <c r="AS274" s="33"/>
      <c r="AT274" s="33"/>
      <c r="AU274" s="33"/>
      <c r="AV274" s="33"/>
      <c r="AW274" s="33"/>
      <c r="AX274" s="33"/>
      <c r="AY274" s="33"/>
      <c r="AZ274" s="33"/>
      <c r="BA274" s="33"/>
      <c r="BB274" s="33"/>
      <c r="BC274" s="33"/>
      <c r="BD274" s="33"/>
      <c r="BE274" s="33"/>
      <c r="BF274" s="33"/>
      <c r="BG274" s="33"/>
    </row>
    <row r="275" spans="1:59" s="35" customFormat="1" ht="12.75" customHeight="1">
      <c r="A275" s="356"/>
      <c r="B275" s="69"/>
      <c r="C275" s="69"/>
      <c r="D275" s="69"/>
      <c r="E275" s="69"/>
      <c r="F275" s="69"/>
      <c r="G275" s="69"/>
      <c r="H275" s="193"/>
      <c r="I275" s="69"/>
      <c r="J275" s="69"/>
      <c r="K275" s="33"/>
      <c r="L275" s="33"/>
      <c r="M275" s="33"/>
      <c r="N275" s="33"/>
      <c r="O275" s="33"/>
      <c r="P275" s="33"/>
      <c r="Q275" s="33"/>
      <c r="R275" s="33"/>
      <c r="S275" s="33"/>
      <c r="T275" s="33"/>
      <c r="U275" s="33"/>
      <c r="V275" s="33"/>
      <c r="W275" s="33"/>
      <c r="X275" s="33"/>
      <c r="Y275" s="33"/>
      <c r="Z275" s="33"/>
      <c r="AA275" s="33"/>
      <c r="AB275" s="33"/>
      <c r="AC275" s="33"/>
      <c r="AD275" s="33"/>
      <c r="AE275" s="33"/>
      <c r="AF275" s="33"/>
      <c r="AG275" s="33"/>
      <c r="AH275" s="33"/>
      <c r="AI275" s="33"/>
      <c r="AJ275" s="33"/>
      <c r="AK275" s="33"/>
      <c r="AL275" s="33"/>
      <c r="AM275" s="33"/>
      <c r="AN275" s="33"/>
      <c r="AO275" s="33"/>
      <c r="AP275" s="33"/>
      <c r="AQ275" s="33"/>
      <c r="AR275" s="33"/>
      <c r="AS275" s="33"/>
      <c r="AT275" s="33"/>
      <c r="AU275" s="33"/>
      <c r="AV275" s="33"/>
      <c r="AW275" s="33"/>
      <c r="AX275" s="33"/>
      <c r="AY275" s="33"/>
      <c r="AZ275" s="33"/>
      <c r="BA275" s="33"/>
      <c r="BB275" s="33"/>
      <c r="BC275" s="33"/>
      <c r="BD275" s="33"/>
      <c r="BE275" s="33"/>
      <c r="BF275" s="33"/>
      <c r="BG275" s="33"/>
    </row>
    <row r="276" spans="1:59" s="35" customFormat="1" ht="12.75" customHeight="1">
      <c r="A276" s="356"/>
      <c r="B276" s="69"/>
      <c r="C276" s="69"/>
      <c r="D276" s="69"/>
      <c r="E276" s="69"/>
      <c r="F276" s="69"/>
      <c r="G276" s="69"/>
      <c r="H276" s="193"/>
      <c r="I276" s="69"/>
      <c r="J276" s="69"/>
      <c r="K276" s="33"/>
      <c r="L276" s="33"/>
      <c r="M276" s="33"/>
      <c r="N276" s="33"/>
      <c r="O276" s="33"/>
      <c r="P276" s="33"/>
      <c r="Q276" s="33"/>
      <c r="R276" s="33"/>
      <c r="S276" s="33"/>
      <c r="T276" s="33"/>
      <c r="U276" s="33"/>
      <c r="V276" s="33"/>
      <c r="W276" s="33"/>
      <c r="X276" s="33"/>
      <c r="Y276" s="33"/>
      <c r="Z276" s="33"/>
      <c r="AA276" s="33"/>
      <c r="AB276" s="33"/>
      <c r="AC276" s="33"/>
      <c r="AD276" s="33"/>
      <c r="AE276" s="33"/>
      <c r="AF276" s="33"/>
      <c r="AG276" s="33"/>
      <c r="AH276" s="33"/>
      <c r="AI276" s="33"/>
      <c r="AJ276" s="33"/>
      <c r="AK276" s="33"/>
      <c r="AL276" s="33"/>
      <c r="AM276" s="33"/>
      <c r="AN276" s="33"/>
      <c r="AO276" s="33"/>
      <c r="AP276" s="33"/>
      <c r="AQ276" s="33"/>
      <c r="AR276" s="33"/>
      <c r="AS276" s="33"/>
      <c r="AT276" s="33"/>
      <c r="AU276" s="33"/>
      <c r="AV276" s="33"/>
      <c r="AW276" s="33"/>
      <c r="AX276" s="33"/>
      <c r="AY276" s="33"/>
      <c r="AZ276" s="33"/>
      <c r="BA276" s="33"/>
      <c r="BB276" s="33"/>
      <c r="BC276" s="33"/>
      <c r="BD276" s="33"/>
      <c r="BE276" s="33"/>
      <c r="BF276" s="33"/>
      <c r="BG276" s="33"/>
    </row>
    <row r="277" spans="1:59" s="35" customFormat="1" ht="12.75" customHeight="1">
      <c r="A277" s="356"/>
      <c r="B277" s="69"/>
      <c r="C277" s="69"/>
      <c r="D277" s="69"/>
      <c r="E277" s="69"/>
      <c r="F277" s="69"/>
      <c r="G277" s="69"/>
      <c r="H277" s="193"/>
      <c r="I277" s="69"/>
      <c r="J277" s="69"/>
      <c r="K277" s="33"/>
      <c r="L277" s="33"/>
      <c r="M277" s="33"/>
      <c r="N277" s="33"/>
      <c r="O277" s="33"/>
      <c r="P277" s="33"/>
      <c r="Q277" s="33"/>
      <c r="R277" s="33"/>
      <c r="S277" s="33"/>
      <c r="T277" s="33"/>
      <c r="U277" s="33"/>
      <c r="V277" s="33"/>
      <c r="W277" s="33"/>
      <c r="X277" s="33"/>
      <c r="Y277" s="33"/>
      <c r="Z277" s="33"/>
      <c r="AA277" s="33"/>
      <c r="AB277" s="33"/>
      <c r="AC277" s="33"/>
      <c r="AD277" s="33"/>
      <c r="AE277" s="33"/>
      <c r="AF277" s="33"/>
      <c r="AG277" s="33"/>
      <c r="AH277" s="33"/>
      <c r="AI277" s="33"/>
      <c r="AJ277" s="33"/>
      <c r="AK277" s="33"/>
      <c r="AL277" s="33"/>
      <c r="AM277" s="33"/>
      <c r="AN277" s="33"/>
      <c r="AO277" s="33"/>
      <c r="AP277" s="33"/>
      <c r="AQ277" s="33"/>
      <c r="AR277" s="33"/>
      <c r="AS277" s="33"/>
      <c r="AT277" s="33"/>
      <c r="AU277" s="33"/>
      <c r="AV277" s="33"/>
      <c r="AW277" s="33"/>
      <c r="AX277" s="33"/>
      <c r="AY277" s="33"/>
      <c r="AZ277" s="33"/>
      <c r="BA277" s="33"/>
      <c r="BB277" s="33"/>
      <c r="BC277" s="33"/>
      <c r="BD277" s="33"/>
      <c r="BE277" s="33"/>
      <c r="BF277" s="33"/>
      <c r="BG277" s="33"/>
    </row>
    <row r="278" spans="1:59" s="35" customFormat="1" ht="12.75" customHeight="1">
      <c r="A278" s="356"/>
      <c r="B278" s="69"/>
      <c r="C278" s="69"/>
      <c r="D278" s="69"/>
      <c r="E278" s="69"/>
      <c r="F278" s="69"/>
      <c r="G278" s="69"/>
      <c r="H278" s="193"/>
      <c r="I278" s="69"/>
      <c r="J278" s="69"/>
      <c r="K278" s="33"/>
      <c r="L278" s="33"/>
      <c r="M278" s="33"/>
      <c r="N278" s="33"/>
      <c r="O278" s="33"/>
      <c r="P278" s="33"/>
      <c r="Q278" s="33"/>
      <c r="R278" s="33"/>
      <c r="S278" s="33"/>
      <c r="T278" s="33"/>
      <c r="U278" s="33"/>
      <c r="V278" s="33"/>
      <c r="W278" s="33"/>
      <c r="X278" s="33"/>
      <c r="Y278" s="33"/>
      <c r="Z278" s="33"/>
      <c r="AA278" s="33"/>
      <c r="AB278" s="33"/>
      <c r="AC278" s="33"/>
      <c r="AD278" s="33"/>
      <c r="AE278" s="33"/>
      <c r="AF278" s="33"/>
      <c r="AG278" s="33"/>
      <c r="AH278" s="33"/>
      <c r="AI278" s="33"/>
      <c r="AJ278" s="33"/>
      <c r="AK278" s="33"/>
      <c r="AL278" s="33"/>
      <c r="AM278" s="33"/>
      <c r="AN278" s="33"/>
      <c r="AO278" s="33"/>
      <c r="AP278" s="33"/>
      <c r="AQ278" s="33"/>
      <c r="AR278" s="33"/>
      <c r="AS278" s="33"/>
      <c r="AT278" s="33"/>
      <c r="AU278" s="33"/>
      <c r="AV278" s="33"/>
      <c r="AW278" s="33"/>
      <c r="AX278" s="33"/>
      <c r="AY278" s="33"/>
      <c r="AZ278" s="33"/>
      <c r="BA278" s="33"/>
      <c r="BB278" s="33"/>
      <c r="BC278" s="33"/>
      <c r="BD278" s="33"/>
      <c r="BE278" s="33"/>
      <c r="BF278" s="33"/>
      <c r="BG278" s="33"/>
    </row>
    <row r="279" spans="1:59" s="35" customFormat="1" ht="12.75" customHeight="1">
      <c r="A279" s="356"/>
      <c r="B279" s="69"/>
      <c r="C279" s="69"/>
      <c r="D279" s="69"/>
      <c r="E279" s="69"/>
      <c r="F279" s="69"/>
      <c r="G279" s="69"/>
      <c r="H279" s="193"/>
      <c r="I279" s="69"/>
      <c r="J279" s="69"/>
      <c r="K279" s="33"/>
      <c r="L279" s="33"/>
      <c r="M279" s="33"/>
      <c r="N279" s="33"/>
      <c r="O279" s="33"/>
      <c r="P279" s="33"/>
      <c r="Q279" s="33"/>
      <c r="R279" s="33"/>
      <c r="S279" s="33"/>
      <c r="T279" s="33"/>
      <c r="U279" s="33"/>
      <c r="V279" s="33"/>
      <c r="W279" s="33"/>
      <c r="X279" s="33"/>
      <c r="Y279" s="33"/>
      <c r="Z279" s="33"/>
      <c r="AA279" s="33"/>
      <c r="AB279" s="33"/>
      <c r="AC279" s="33"/>
      <c r="AD279" s="33"/>
      <c r="AE279" s="33"/>
      <c r="AF279" s="33"/>
      <c r="AG279" s="33"/>
      <c r="AH279" s="33"/>
      <c r="AI279" s="33"/>
      <c r="AJ279" s="33"/>
      <c r="AK279" s="33"/>
      <c r="AL279" s="33"/>
      <c r="AM279" s="33"/>
      <c r="AN279" s="33"/>
      <c r="AO279" s="33"/>
      <c r="AP279" s="33"/>
      <c r="AQ279" s="33"/>
      <c r="AR279" s="33"/>
      <c r="AS279" s="33"/>
      <c r="AT279" s="33"/>
      <c r="AU279" s="33"/>
      <c r="AV279" s="33"/>
      <c r="AW279" s="33"/>
      <c r="AX279" s="33"/>
      <c r="AY279" s="33"/>
      <c r="AZ279" s="33"/>
      <c r="BA279" s="33"/>
      <c r="BB279" s="33"/>
      <c r="BC279" s="33"/>
      <c r="BD279" s="33"/>
      <c r="BE279" s="33"/>
      <c r="BF279" s="33"/>
      <c r="BG279" s="33"/>
    </row>
    <row r="280" spans="1:59" s="35" customFormat="1" ht="12.75" customHeight="1">
      <c r="A280" s="356"/>
      <c r="B280" s="69"/>
      <c r="C280" s="69"/>
      <c r="D280" s="69"/>
      <c r="E280" s="69"/>
      <c r="F280" s="69"/>
      <c r="G280" s="69"/>
      <c r="H280" s="193"/>
      <c r="I280" s="69"/>
      <c r="J280" s="69"/>
      <c r="K280" s="33"/>
      <c r="L280" s="33"/>
      <c r="M280" s="33"/>
      <c r="N280" s="33"/>
      <c r="O280" s="33"/>
      <c r="P280" s="33"/>
      <c r="Q280" s="33"/>
      <c r="R280" s="33"/>
      <c r="S280" s="33"/>
      <c r="T280" s="33"/>
      <c r="U280" s="33"/>
      <c r="V280" s="33"/>
      <c r="W280" s="33"/>
      <c r="X280" s="33"/>
      <c r="Y280" s="33"/>
      <c r="Z280" s="33"/>
      <c r="AA280" s="33"/>
      <c r="AB280" s="33"/>
      <c r="AC280" s="33"/>
      <c r="AD280" s="33"/>
      <c r="AE280" s="33"/>
      <c r="AF280" s="33"/>
      <c r="AG280" s="33"/>
      <c r="AH280" s="33"/>
      <c r="AI280" s="33"/>
      <c r="AJ280" s="33"/>
      <c r="AK280" s="33"/>
      <c r="AL280" s="33"/>
      <c r="AM280" s="33"/>
      <c r="AN280" s="33"/>
      <c r="AO280" s="33"/>
      <c r="AP280" s="33"/>
      <c r="AQ280" s="33"/>
      <c r="AR280" s="33"/>
      <c r="AS280" s="33"/>
      <c r="AT280" s="33"/>
      <c r="AU280" s="33"/>
      <c r="AV280" s="33"/>
      <c r="AW280" s="33"/>
      <c r="AX280" s="33"/>
      <c r="AY280" s="33"/>
      <c r="AZ280" s="33"/>
      <c r="BA280" s="33"/>
      <c r="BB280" s="33"/>
      <c r="BC280" s="33"/>
      <c r="BD280" s="33"/>
      <c r="BE280" s="33"/>
      <c r="BF280" s="33"/>
      <c r="BG280" s="33"/>
    </row>
    <row r="281" spans="1:59" s="35" customFormat="1" ht="12.75" customHeight="1">
      <c r="A281" s="356"/>
      <c r="B281" s="69"/>
      <c r="C281" s="69"/>
      <c r="D281" s="69"/>
      <c r="E281" s="69"/>
      <c r="F281" s="69"/>
      <c r="G281" s="69"/>
      <c r="H281" s="193"/>
      <c r="I281" s="69"/>
      <c r="J281" s="69"/>
      <c r="K281" s="33"/>
      <c r="L281" s="33"/>
      <c r="M281" s="33"/>
      <c r="N281" s="33"/>
      <c r="O281" s="33"/>
      <c r="P281" s="33"/>
      <c r="Q281" s="33"/>
      <c r="R281" s="33"/>
      <c r="S281" s="33"/>
      <c r="T281" s="33"/>
      <c r="U281" s="33"/>
      <c r="V281" s="33"/>
      <c r="W281" s="33"/>
      <c r="X281" s="33"/>
      <c r="Y281" s="33"/>
      <c r="Z281" s="33"/>
      <c r="AA281" s="33"/>
      <c r="AB281" s="33"/>
      <c r="AC281" s="33"/>
      <c r="AD281" s="33"/>
      <c r="AE281" s="33"/>
      <c r="AF281" s="33"/>
      <c r="AG281" s="33"/>
      <c r="AH281" s="33"/>
      <c r="AI281" s="33"/>
      <c r="AJ281" s="33"/>
      <c r="AK281" s="33"/>
      <c r="AL281" s="33"/>
      <c r="AM281" s="33"/>
      <c r="AN281" s="33"/>
      <c r="AO281" s="33"/>
      <c r="AP281" s="33"/>
      <c r="AQ281" s="33"/>
      <c r="AR281" s="33"/>
      <c r="AS281" s="33"/>
      <c r="AT281" s="33"/>
      <c r="AU281" s="33"/>
      <c r="AV281" s="33"/>
      <c r="AW281" s="33"/>
      <c r="AX281" s="33"/>
      <c r="AY281" s="33"/>
      <c r="AZ281" s="33"/>
      <c r="BA281" s="33"/>
      <c r="BB281" s="33"/>
      <c r="BC281" s="33"/>
      <c r="BD281" s="33"/>
      <c r="BE281" s="33"/>
      <c r="BF281" s="33"/>
      <c r="BG281" s="33"/>
    </row>
    <row r="282" spans="1:59" s="35" customFormat="1" ht="12.75" customHeight="1">
      <c r="A282" s="356"/>
      <c r="B282" s="69"/>
      <c r="C282" s="69"/>
      <c r="D282" s="69"/>
      <c r="E282" s="69"/>
      <c r="F282" s="69"/>
      <c r="G282" s="69"/>
      <c r="H282" s="193"/>
      <c r="I282" s="69"/>
      <c r="J282" s="69"/>
      <c r="K282" s="33"/>
      <c r="L282" s="33"/>
      <c r="M282" s="33"/>
      <c r="N282" s="33"/>
      <c r="O282" s="33"/>
      <c r="P282" s="33"/>
      <c r="Q282" s="33"/>
      <c r="R282" s="33"/>
      <c r="S282" s="33"/>
      <c r="T282" s="33"/>
      <c r="U282" s="33"/>
      <c r="V282" s="33"/>
      <c r="W282" s="33"/>
      <c r="X282" s="33"/>
      <c r="Y282" s="33"/>
      <c r="Z282" s="33"/>
      <c r="AA282" s="33"/>
      <c r="AB282" s="33"/>
      <c r="AC282" s="33"/>
      <c r="AD282" s="33"/>
      <c r="AE282" s="33"/>
      <c r="AF282" s="33"/>
      <c r="AG282" s="33"/>
      <c r="AH282" s="33"/>
      <c r="AI282" s="33"/>
      <c r="AJ282" s="33"/>
      <c r="AK282" s="33"/>
      <c r="AL282" s="33"/>
      <c r="AM282" s="33"/>
      <c r="AN282" s="33"/>
      <c r="AO282" s="33"/>
      <c r="AP282" s="33"/>
      <c r="AQ282" s="33"/>
      <c r="AR282" s="33"/>
      <c r="AS282" s="33"/>
      <c r="AT282" s="33"/>
      <c r="AU282" s="33"/>
      <c r="AV282" s="33"/>
      <c r="AW282" s="33"/>
      <c r="AX282" s="33"/>
      <c r="AY282" s="33"/>
      <c r="AZ282" s="33"/>
      <c r="BA282" s="33"/>
      <c r="BB282" s="33"/>
      <c r="BC282" s="33"/>
      <c r="BD282" s="33"/>
      <c r="BE282" s="33"/>
      <c r="BF282" s="33"/>
      <c r="BG282" s="33"/>
    </row>
    <row r="283" spans="1:59" s="35" customFormat="1" ht="12.75" customHeight="1">
      <c r="A283" s="356"/>
      <c r="B283" s="69"/>
      <c r="C283" s="69"/>
      <c r="D283" s="69"/>
      <c r="E283" s="69"/>
      <c r="F283" s="69"/>
      <c r="G283" s="69"/>
      <c r="H283" s="193"/>
      <c r="I283" s="69"/>
      <c r="J283" s="69"/>
      <c r="K283" s="33"/>
      <c r="L283" s="33"/>
      <c r="M283" s="33"/>
      <c r="N283" s="33"/>
      <c r="O283" s="33"/>
      <c r="P283" s="33"/>
      <c r="Q283" s="33"/>
      <c r="R283" s="33"/>
      <c r="S283" s="33"/>
      <c r="T283" s="33"/>
      <c r="U283" s="33"/>
      <c r="V283" s="33"/>
      <c r="W283" s="33"/>
      <c r="X283" s="33"/>
      <c r="Y283" s="33"/>
      <c r="Z283" s="33"/>
      <c r="AA283" s="33"/>
      <c r="AB283" s="33"/>
      <c r="AC283" s="33"/>
      <c r="AD283" s="33"/>
      <c r="AE283" s="33"/>
      <c r="AF283" s="33"/>
      <c r="AG283" s="33"/>
      <c r="AH283" s="33"/>
      <c r="AI283" s="33"/>
      <c r="AJ283" s="33"/>
      <c r="AK283" s="33"/>
      <c r="AL283" s="33"/>
      <c r="AM283" s="33"/>
      <c r="AN283" s="33"/>
      <c r="AO283" s="33"/>
      <c r="AP283" s="33"/>
      <c r="AQ283" s="33"/>
      <c r="AR283" s="33"/>
      <c r="AS283" s="33"/>
      <c r="AT283" s="33"/>
      <c r="AU283" s="33"/>
      <c r="AV283" s="33"/>
      <c r="AW283" s="33"/>
      <c r="AX283" s="33"/>
      <c r="AY283" s="33"/>
      <c r="AZ283" s="33"/>
      <c r="BA283" s="33"/>
      <c r="BB283" s="33"/>
      <c r="BC283" s="33"/>
      <c r="BD283" s="33"/>
      <c r="BE283" s="33"/>
      <c r="BF283" s="33"/>
      <c r="BG283" s="33"/>
    </row>
    <row r="284" spans="1:59" s="35" customFormat="1" ht="12.75" customHeight="1">
      <c r="A284" s="356"/>
      <c r="B284" s="69"/>
      <c r="C284" s="69"/>
      <c r="D284" s="69"/>
      <c r="E284" s="69"/>
      <c r="F284" s="69"/>
      <c r="G284" s="69"/>
      <c r="H284" s="193"/>
      <c r="I284" s="69"/>
      <c r="J284" s="69"/>
      <c r="K284" s="33"/>
      <c r="L284" s="33"/>
      <c r="M284" s="33"/>
      <c r="N284" s="33"/>
      <c r="O284" s="33"/>
      <c r="P284" s="33"/>
      <c r="Q284" s="33"/>
      <c r="R284" s="33"/>
      <c r="S284" s="33"/>
      <c r="T284" s="33"/>
      <c r="U284" s="33"/>
      <c r="V284" s="33"/>
      <c r="W284" s="33"/>
      <c r="X284" s="33"/>
      <c r="Y284" s="33"/>
      <c r="Z284" s="33"/>
      <c r="AA284" s="33"/>
      <c r="AB284" s="33"/>
      <c r="AC284" s="33"/>
      <c r="AD284" s="33"/>
      <c r="AE284" s="33"/>
      <c r="AF284" s="33"/>
      <c r="AG284" s="33"/>
      <c r="AH284" s="33"/>
      <c r="AI284" s="33"/>
      <c r="AJ284" s="33"/>
      <c r="AK284" s="33"/>
      <c r="AL284" s="33"/>
      <c r="AM284" s="33"/>
      <c r="AN284" s="33"/>
      <c r="AO284" s="33"/>
      <c r="AP284" s="33"/>
      <c r="AQ284" s="33"/>
      <c r="AR284" s="33"/>
      <c r="AS284" s="33"/>
      <c r="AT284" s="33"/>
      <c r="AU284" s="33"/>
      <c r="AV284" s="33"/>
      <c r="AW284" s="33"/>
      <c r="AX284" s="33"/>
      <c r="AY284" s="33"/>
      <c r="AZ284" s="33"/>
      <c r="BA284" s="33"/>
      <c r="BB284" s="33"/>
      <c r="BC284" s="33"/>
      <c r="BD284" s="33"/>
      <c r="BE284" s="33"/>
      <c r="BF284" s="33"/>
      <c r="BG284" s="33"/>
    </row>
    <row r="285" spans="1:59" s="35" customFormat="1" ht="12.75" customHeight="1">
      <c r="A285" s="356"/>
      <c r="B285" s="69"/>
      <c r="C285" s="69"/>
      <c r="D285" s="69"/>
      <c r="E285" s="69"/>
      <c r="F285" s="69"/>
      <c r="G285" s="69"/>
      <c r="H285" s="193"/>
      <c r="I285" s="69"/>
      <c r="J285" s="69"/>
      <c r="K285" s="33"/>
      <c r="L285" s="33"/>
      <c r="M285" s="33"/>
      <c r="N285" s="33"/>
      <c r="O285" s="33"/>
      <c r="P285" s="33"/>
      <c r="Q285" s="33"/>
      <c r="R285" s="33"/>
      <c r="S285" s="33"/>
      <c r="T285" s="33"/>
      <c r="U285" s="33"/>
      <c r="V285" s="33"/>
      <c r="W285" s="33"/>
      <c r="X285" s="33"/>
      <c r="Y285" s="33"/>
      <c r="Z285" s="33"/>
      <c r="AA285" s="33"/>
      <c r="AB285" s="33"/>
      <c r="AC285" s="33"/>
      <c r="AD285" s="33"/>
      <c r="AE285" s="33"/>
      <c r="AF285" s="33"/>
      <c r="AG285" s="33"/>
      <c r="AH285" s="33"/>
      <c r="AI285" s="33"/>
      <c r="AJ285" s="33"/>
      <c r="AK285" s="33"/>
      <c r="AL285" s="33"/>
      <c r="AM285" s="33"/>
      <c r="AN285" s="33"/>
      <c r="AO285" s="33"/>
      <c r="AP285" s="33"/>
      <c r="AQ285" s="33"/>
      <c r="AR285" s="33"/>
      <c r="AS285" s="33"/>
      <c r="AT285" s="33"/>
      <c r="AU285" s="33"/>
      <c r="AV285" s="33"/>
      <c r="AW285" s="33"/>
      <c r="AX285" s="33"/>
      <c r="AY285" s="33"/>
      <c r="AZ285" s="33"/>
      <c r="BA285" s="33"/>
      <c r="BB285" s="33"/>
      <c r="BC285" s="33"/>
      <c r="BD285" s="33"/>
      <c r="BE285" s="33"/>
      <c r="BF285" s="33"/>
      <c r="BG285" s="33"/>
    </row>
    <row r="286" spans="1:59" s="35" customFormat="1" ht="12.75" customHeight="1">
      <c r="A286" s="356"/>
      <c r="B286" s="69"/>
      <c r="C286" s="69"/>
      <c r="D286" s="69"/>
      <c r="E286" s="69"/>
      <c r="F286" s="69"/>
      <c r="G286" s="69"/>
      <c r="H286" s="193"/>
      <c r="I286" s="69"/>
      <c r="J286" s="69"/>
      <c r="K286" s="33"/>
      <c r="L286" s="33"/>
      <c r="M286" s="33"/>
      <c r="N286" s="33"/>
      <c r="O286" s="33"/>
      <c r="P286" s="33"/>
      <c r="Q286" s="33"/>
      <c r="R286" s="33"/>
      <c r="S286" s="33"/>
      <c r="T286" s="33"/>
      <c r="U286" s="33"/>
      <c r="V286" s="33"/>
      <c r="W286" s="33"/>
      <c r="X286" s="33"/>
      <c r="Y286" s="33"/>
      <c r="Z286" s="33"/>
      <c r="AA286" s="33"/>
      <c r="AB286" s="33"/>
      <c r="AC286" s="33"/>
      <c r="AD286" s="33"/>
      <c r="AE286" s="33"/>
      <c r="AF286" s="33"/>
      <c r="AG286" s="33"/>
      <c r="AH286" s="33"/>
      <c r="AI286" s="33"/>
      <c r="AJ286" s="33"/>
      <c r="AK286" s="33"/>
      <c r="AL286" s="33"/>
      <c r="AM286" s="33"/>
      <c r="AN286" s="33"/>
      <c r="AO286" s="33"/>
      <c r="AP286" s="33"/>
      <c r="AQ286" s="33"/>
      <c r="AR286" s="33"/>
      <c r="AS286" s="33"/>
      <c r="AT286" s="33"/>
      <c r="AU286" s="33"/>
      <c r="AV286" s="33"/>
      <c r="AW286" s="33"/>
      <c r="AX286" s="33"/>
      <c r="AY286" s="33"/>
      <c r="AZ286" s="33"/>
      <c r="BA286" s="33"/>
      <c r="BB286" s="33"/>
      <c r="BC286" s="33"/>
      <c r="BD286" s="33"/>
      <c r="BE286" s="33"/>
      <c r="BF286" s="33"/>
      <c r="BG286" s="33"/>
    </row>
    <row r="287" spans="1:59" ht="12.75" customHeight="1">
      <c r="H287" s="193"/>
      <c r="I287" s="69"/>
    </row>
    <row r="288" spans="1:59" ht="12.75" customHeight="1">
      <c r="I288" s="69"/>
    </row>
    <row r="289" spans="9:9" ht="12.75" customHeight="1">
      <c r="I289" s="69"/>
    </row>
    <row r="290" spans="9:9" ht="12.75" customHeight="1">
      <c r="I290" s="69"/>
    </row>
    <row r="291" spans="9:9" ht="12.75" customHeight="1">
      <c r="I291" s="69"/>
    </row>
    <row r="292" spans="9:9" ht="12.75" customHeight="1">
      <c r="I292" s="69"/>
    </row>
    <row r="293" spans="9:9" ht="12.75" customHeight="1">
      <c r="I293" s="69"/>
    </row>
    <row r="294" spans="9:9" ht="12.75" customHeight="1">
      <c r="I294" s="69"/>
    </row>
    <row r="295" spans="9:9" ht="12.75" customHeight="1">
      <c r="I295" s="69"/>
    </row>
    <row r="296" spans="9:9" ht="12.75" customHeight="1">
      <c r="I296" s="69"/>
    </row>
    <row r="297" spans="9:9" ht="12.75" customHeight="1"/>
    <row r="298" spans="9:9" ht="12.75" customHeight="1"/>
    <row r="299" spans="9:9" ht="12.75" customHeight="1"/>
    <row r="300" spans="9:9" ht="12.75" customHeight="1"/>
    <row r="301" spans="9:9" ht="12.75" customHeight="1"/>
    <row r="302" spans="9:9" ht="12.75" customHeight="1"/>
    <row r="303" spans="9:9" ht="12.75" customHeight="1"/>
    <row r="304" spans="9:9" ht="12.75" customHeight="1"/>
    <row r="305" ht="12.75" customHeight="1"/>
    <row r="306" ht="12.75" customHeight="1"/>
    <row r="307" ht="409.6" customHeight="1"/>
    <row r="308" ht="409.6" customHeight="1"/>
    <row r="309" ht="409.6" customHeight="1"/>
    <row r="310" ht="409.6" customHeight="1"/>
    <row r="311" ht="409.6" customHeight="1"/>
    <row r="312" ht="409.6" customHeight="1"/>
    <row r="313" ht="409.6" customHeight="1"/>
    <row r="314" ht="409.6" customHeight="1"/>
    <row r="315" ht="409.6" customHeight="1"/>
    <row r="316" ht="20.25" customHeight="1"/>
    <row r="317" ht="20"/>
    <row r="318" ht="20"/>
    <row r="319" ht="20"/>
    <row r="320" ht="20.25" customHeight="1"/>
  </sheetData>
  <sheetProtection algorithmName="SHA-512" hashValue="RvD1SEIN2sp3ucn0IKet+koLcZxspIahWjXxvMqL7JohS9y8u+qcKFgfeOd2W71mOMr/mhX4QSMFvWw7tb7e1g==" saltValue="Ju5e62P8aXMbHP93UKhirA==" spinCount="100000" sheet="1" selectLockedCells="1"/>
  <protectedRanges>
    <protectedRange sqref="B3 H8 C10 C11:I11 B63:I67 K46:R54" name="Range3_1"/>
  </protectedRanges>
  <mergeCells count="96">
    <mergeCell ref="K2:R2"/>
    <mergeCell ref="P3:P4"/>
    <mergeCell ref="K14:O14"/>
    <mergeCell ref="K15:O15"/>
    <mergeCell ref="K16:O16"/>
    <mergeCell ref="R3:R4"/>
    <mergeCell ref="K3:O4"/>
    <mergeCell ref="K5:O5"/>
    <mergeCell ref="K12:O12"/>
    <mergeCell ref="K9:N9"/>
    <mergeCell ref="K7:N7"/>
    <mergeCell ref="K11:O11"/>
    <mergeCell ref="K13:O13"/>
    <mergeCell ref="B58:E58"/>
    <mergeCell ref="B59:E59"/>
    <mergeCell ref="B60:E60"/>
    <mergeCell ref="B61:E61"/>
    <mergeCell ref="B62:E62"/>
    <mergeCell ref="B53:E53"/>
    <mergeCell ref="B54:E54"/>
    <mergeCell ref="B55:E55"/>
    <mergeCell ref="B56:E56"/>
    <mergeCell ref="B57:E57"/>
    <mergeCell ref="B49:E49"/>
    <mergeCell ref="B50:E50"/>
    <mergeCell ref="B51:E51"/>
    <mergeCell ref="B52:E52"/>
    <mergeCell ref="B15:E15"/>
    <mergeCell ref="B16:E16"/>
    <mergeCell ref="B27:E27"/>
    <mergeCell ref="B28:E28"/>
    <mergeCell ref="B29:E29"/>
    <mergeCell ref="B43:E43"/>
    <mergeCell ref="B44:E44"/>
    <mergeCell ref="B45:E45"/>
    <mergeCell ref="B47:E47"/>
    <mergeCell ref="B48:E48"/>
    <mergeCell ref="B38:E38"/>
    <mergeCell ref="B39:E39"/>
    <mergeCell ref="I13:I14"/>
    <mergeCell ref="H8:I8"/>
    <mergeCell ref="B30:E30"/>
    <mergeCell ref="C12:F12"/>
    <mergeCell ref="H11:I11"/>
    <mergeCell ref="B25:E26"/>
    <mergeCell ref="B24:E24"/>
    <mergeCell ref="B2:I2"/>
    <mergeCell ref="B3:I5"/>
    <mergeCell ref="B6:I6"/>
    <mergeCell ref="B7:I7"/>
    <mergeCell ref="C8:F8"/>
    <mergeCell ref="G62:I62"/>
    <mergeCell ref="H10:I10"/>
    <mergeCell ref="C10:F10"/>
    <mergeCell ref="B17:E17"/>
    <mergeCell ref="B18:E18"/>
    <mergeCell ref="B19:E19"/>
    <mergeCell ref="B20:E20"/>
    <mergeCell ref="B21:E21"/>
    <mergeCell ref="B22:E22"/>
    <mergeCell ref="B23:E23"/>
    <mergeCell ref="B36:E36"/>
    <mergeCell ref="B37:E37"/>
    <mergeCell ref="B46:E46"/>
    <mergeCell ref="B40:E40"/>
    <mergeCell ref="B41:E41"/>
    <mergeCell ref="G13:G14"/>
    <mergeCell ref="K42:O42"/>
    <mergeCell ref="K43:O43"/>
    <mergeCell ref="K17:O17"/>
    <mergeCell ref="K18:O18"/>
    <mergeCell ref="K19:O19"/>
    <mergeCell ref="K20:O20"/>
    <mergeCell ref="K21:O21"/>
    <mergeCell ref="K23:O23"/>
    <mergeCell ref="K34:M34"/>
    <mergeCell ref="K35:M35"/>
    <mergeCell ref="K36:M36"/>
    <mergeCell ref="K37:M37"/>
    <mergeCell ref="K41:O41"/>
    <mergeCell ref="K55:R55"/>
    <mergeCell ref="B42:E42"/>
    <mergeCell ref="K24:O24"/>
    <mergeCell ref="K25:O25"/>
    <mergeCell ref="K26:O26"/>
    <mergeCell ref="K27:O27"/>
    <mergeCell ref="K28:O28"/>
    <mergeCell ref="K44:O44"/>
    <mergeCell ref="K29:O29"/>
    <mergeCell ref="K30:O30"/>
    <mergeCell ref="K31:R31"/>
    <mergeCell ref="K38:P38"/>
    <mergeCell ref="K40:O40"/>
    <mergeCell ref="K32:O32"/>
    <mergeCell ref="K39:O39"/>
    <mergeCell ref="K33:M33"/>
  </mergeCells>
  <conditionalFormatting sqref="B2:I2 B3">
    <cfRule type="iconSet" priority="1">
      <iconSet iconSet="3Arrows">
        <cfvo type="percent" val="0"/>
        <cfvo type="percent" val="33"/>
        <cfvo type="percent" val="67"/>
      </iconSet>
    </cfRule>
  </conditionalFormatting>
  <dataValidations count="17">
    <dataValidation allowBlank="1" showErrorMessage="1" sqref="I60 B2:B3 B6:B8 G10:G11 B10:B11 G8:H8 C31:E35 B27:B61 I18 I21 F27:G61 B15:B25 F15:G25" xr:uid="{00000000-0002-0000-0300-000000000000}"/>
    <dataValidation type="list" allowBlank="1" showInputMessage="1" showErrorMessage="1" prompt="select from Drop Down List" sqref="IT23:IT25 WVF983070:WVF983072 WLJ983070:WLJ983072 WBN983070:WBN983072 VRR983070:VRR983072 VHV983070:VHV983072 UXZ983070:UXZ983072 UOD983070:UOD983072 UEH983070:UEH983072 TUL983070:TUL983072 TKP983070:TKP983072 TAT983070:TAT983072 SQX983070:SQX983072 SHB983070:SHB983072 RXF983070:RXF983072 RNJ983070:RNJ983072 RDN983070:RDN983072 QTR983070:QTR983072 QJV983070:QJV983072 PZZ983070:PZZ983072 PQD983070:PQD983072 PGH983070:PGH983072 OWL983070:OWL983072 OMP983070:OMP983072 OCT983070:OCT983072 NSX983070:NSX983072 NJB983070:NJB983072 MZF983070:MZF983072 MPJ983070:MPJ983072 MFN983070:MFN983072 LVR983070:LVR983072 LLV983070:LLV983072 LBZ983070:LBZ983072 KSD983070:KSD983072 KIH983070:KIH983072 JYL983070:JYL983072 JOP983070:JOP983072 JET983070:JET983072 IUX983070:IUX983072 ILB983070:ILB983072 IBF983070:IBF983072 HRJ983070:HRJ983072 HHN983070:HHN983072 GXR983070:GXR983072 GNV983070:GNV983072 GDZ983070:GDZ983072 FUD983070:FUD983072 FKH983070:FKH983072 FAL983070:FAL983072 EQP983070:EQP983072 EGT983070:EGT983072 DWX983070:DWX983072 DNB983070:DNB983072 DDF983070:DDF983072 CTJ983070:CTJ983072 CJN983070:CJN983072 BZR983070:BZR983072 BPV983070:BPV983072 BFZ983070:BFZ983072 AWD983070:AWD983072 AMH983070:AMH983072 ACL983070:ACL983072 SP983070:SP983072 IT983070:IT983072 WVF917534:WVF917536 WLJ917534:WLJ917536 WBN917534:WBN917536 VRR917534:VRR917536 VHV917534:VHV917536 UXZ917534:UXZ917536 UOD917534:UOD917536 UEH917534:UEH917536 TUL917534:TUL917536 TKP917534:TKP917536 TAT917534:TAT917536 SQX917534:SQX917536 SHB917534:SHB917536 RXF917534:RXF917536 RNJ917534:RNJ917536 RDN917534:RDN917536 QTR917534:QTR917536 QJV917534:QJV917536 PZZ917534:PZZ917536 PQD917534:PQD917536 PGH917534:PGH917536 OWL917534:OWL917536 OMP917534:OMP917536 OCT917534:OCT917536 NSX917534:NSX917536 NJB917534:NJB917536 MZF917534:MZF917536 MPJ917534:MPJ917536 MFN917534:MFN917536 LVR917534:LVR917536 LLV917534:LLV917536 LBZ917534:LBZ917536 KSD917534:KSD917536 KIH917534:KIH917536 JYL917534:JYL917536 JOP917534:JOP917536 JET917534:JET917536 IUX917534:IUX917536 ILB917534:ILB917536 IBF917534:IBF917536 HRJ917534:HRJ917536 HHN917534:HHN917536 GXR917534:GXR917536 GNV917534:GNV917536 GDZ917534:GDZ917536 FUD917534:FUD917536 FKH917534:FKH917536 FAL917534:FAL917536 EQP917534:EQP917536 EGT917534:EGT917536 DWX917534:DWX917536 DNB917534:DNB917536 DDF917534:DDF917536 CTJ917534:CTJ917536 CJN917534:CJN917536 BZR917534:BZR917536 BPV917534:BPV917536 BFZ917534:BFZ917536 AWD917534:AWD917536 AMH917534:AMH917536 ACL917534:ACL917536 SP917534:SP917536 IT917534:IT917536 WVF851998:WVF852000 WLJ851998:WLJ852000 WBN851998:WBN852000 VRR851998:VRR852000 VHV851998:VHV852000 UXZ851998:UXZ852000 UOD851998:UOD852000 UEH851998:UEH852000 TUL851998:TUL852000 TKP851998:TKP852000 TAT851998:TAT852000 SQX851998:SQX852000 SHB851998:SHB852000 RXF851998:RXF852000 RNJ851998:RNJ852000 RDN851998:RDN852000 QTR851998:QTR852000 QJV851998:QJV852000 PZZ851998:PZZ852000 PQD851998:PQD852000 PGH851998:PGH852000 OWL851998:OWL852000 OMP851998:OMP852000 OCT851998:OCT852000 NSX851998:NSX852000 NJB851998:NJB852000 MZF851998:MZF852000 MPJ851998:MPJ852000 MFN851998:MFN852000 LVR851998:LVR852000 LLV851998:LLV852000 LBZ851998:LBZ852000 KSD851998:KSD852000 KIH851998:KIH852000 JYL851998:JYL852000 JOP851998:JOP852000 JET851998:JET852000 IUX851998:IUX852000 ILB851998:ILB852000 IBF851998:IBF852000 HRJ851998:HRJ852000 HHN851998:HHN852000 GXR851998:GXR852000 GNV851998:GNV852000 GDZ851998:GDZ852000 FUD851998:FUD852000 FKH851998:FKH852000 FAL851998:FAL852000 EQP851998:EQP852000 EGT851998:EGT852000 DWX851998:DWX852000 DNB851998:DNB852000 DDF851998:DDF852000 CTJ851998:CTJ852000 CJN851998:CJN852000 BZR851998:BZR852000 BPV851998:BPV852000 BFZ851998:BFZ852000 AWD851998:AWD852000 AMH851998:AMH852000 ACL851998:ACL852000 SP851998:SP852000 IT851998:IT852000 WVF786462:WVF786464 WLJ786462:WLJ786464 WBN786462:WBN786464 VRR786462:VRR786464 VHV786462:VHV786464 UXZ786462:UXZ786464 UOD786462:UOD786464 UEH786462:UEH786464 TUL786462:TUL786464 TKP786462:TKP786464 TAT786462:TAT786464 SQX786462:SQX786464 SHB786462:SHB786464 RXF786462:RXF786464 RNJ786462:RNJ786464 RDN786462:RDN786464 QTR786462:QTR786464 QJV786462:QJV786464 PZZ786462:PZZ786464 PQD786462:PQD786464 PGH786462:PGH786464 OWL786462:OWL786464 OMP786462:OMP786464 OCT786462:OCT786464 NSX786462:NSX786464 NJB786462:NJB786464 MZF786462:MZF786464 MPJ786462:MPJ786464 MFN786462:MFN786464 LVR786462:LVR786464 LLV786462:LLV786464 LBZ786462:LBZ786464 KSD786462:KSD786464 KIH786462:KIH786464 JYL786462:JYL786464 JOP786462:JOP786464 JET786462:JET786464 IUX786462:IUX786464 ILB786462:ILB786464 IBF786462:IBF786464 HRJ786462:HRJ786464 HHN786462:HHN786464 GXR786462:GXR786464 GNV786462:GNV786464 GDZ786462:GDZ786464 FUD786462:FUD786464 FKH786462:FKH786464 FAL786462:FAL786464 EQP786462:EQP786464 EGT786462:EGT786464 DWX786462:DWX786464 DNB786462:DNB786464 DDF786462:DDF786464 CTJ786462:CTJ786464 CJN786462:CJN786464 BZR786462:BZR786464 BPV786462:BPV786464 BFZ786462:BFZ786464 AWD786462:AWD786464 AMH786462:AMH786464 ACL786462:ACL786464 SP786462:SP786464 IT786462:IT786464 WVF720926:WVF720928 WLJ720926:WLJ720928 WBN720926:WBN720928 VRR720926:VRR720928 VHV720926:VHV720928 UXZ720926:UXZ720928 UOD720926:UOD720928 UEH720926:UEH720928 TUL720926:TUL720928 TKP720926:TKP720928 TAT720926:TAT720928 SQX720926:SQX720928 SHB720926:SHB720928 RXF720926:RXF720928 RNJ720926:RNJ720928 RDN720926:RDN720928 QTR720926:QTR720928 QJV720926:QJV720928 PZZ720926:PZZ720928 PQD720926:PQD720928 PGH720926:PGH720928 OWL720926:OWL720928 OMP720926:OMP720928 OCT720926:OCT720928 NSX720926:NSX720928 NJB720926:NJB720928 MZF720926:MZF720928 MPJ720926:MPJ720928 MFN720926:MFN720928 LVR720926:LVR720928 LLV720926:LLV720928 LBZ720926:LBZ720928 KSD720926:KSD720928 KIH720926:KIH720928 JYL720926:JYL720928 JOP720926:JOP720928 JET720926:JET720928 IUX720926:IUX720928 ILB720926:ILB720928 IBF720926:IBF720928 HRJ720926:HRJ720928 HHN720926:HHN720928 GXR720926:GXR720928 GNV720926:GNV720928 GDZ720926:GDZ720928 FUD720926:FUD720928 FKH720926:FKH720928 FAL720926:FAL720928 EQP720926:EQP720928 EGT720926:EGT720928 DWX720926:DWX720928 DNB720926:DNB720928 DDF720926:DDF720928 CTJ720926:CTJ720928 CJN720926:CJN720928 BZR720926:BZR720928 BPV720926:BPV720928 BFZ720926:BFZ720928 AWD720926:AWD720928 AMH720926:AMH720928 ACL720926:ACL720928 SP720926:SP720928 IT720926:IT720928 WVF655390:WVF655392 WLJ655390:WLJ655392 WBN655390:WBN655392 VRR655390:VRR655392 VHV655390:VHV655392 UXZ655390:UXZ655392 UOD655390:UOD655392 UEH655390:UEH655392 TUL655390:TUL655392 TKP655390:TKP655392 TAT655390:TAT655392 SQX655390:SQX655392 SHB655390:SHB655392 RXF655390:RXF655392 RNJ655390:RNJ655392 RDN655390:RDN655392 QTR655390:QTR655392 QJV655390:QJV655392 PZZ655390:PZZ655392 PQD655390:PQD655392 PGH655390:PGH655392 OWL655390:OWL655392 OMP655390:OMP655392 OCT655390:OCT655392 NSX655390:NSX655392 NJB655390:NJB655392 MZF655390:MZF655392 MPJ655390:MPJ655392 MFN655390:MFN655392 LVR655390:LVR655392 LLV655390:LLV655392 LBZ655390:LBZ655392 KSD655390:KSD655392 KIH655390:KIH655392 JYL655390:JYL655392 JOP655390:JOP655392 JET655390:JET655392 IUX655390:IUX655392 ILB655390:ILB655392 IBF655390:IBF655392 HRJ655390:HRJ655392 HHN655390:HHN655392 GXR655390:GXR655392 GNV655390:GNV655392 GDZ655390:GDZ655392 FUD655390:FUD655392 FKH655390:FKH655392 FAL655390:FAL655392 EQP655390:EQP655392 EGT655390:EGT655392 DWX655390:DWX655392 DNB655390:DNB655392 DDF655390:DDF655392 CTJ655390:CTJ655392 CJN655390:CJN655392 BZR655390:BZR655392 BPV655390:BPV655392 BFZ655390:BFZ655392 AWD655390:AWD655392 AMH655390:AMH655392 ACL655390:ACL655392 SP655390:SP655392 IT655390:IT655392 WVF589854:WVF589856 WLJ589854:WLJ589856 WBN589854:WBN589856 VRR589854:VRR589856 VHV589854:VHV589856 UXZ589854:UXZ589856 UOD589854:UOD589856 UEH589854:UEH589856 TUL589854:TUL589856 TKP589854:TKP589856 TAT589854:TAT589856 SQX589854:SQX589856 SHB589854:SHB589856 RXF589854:RXF589856 RNJ589854:RNJ589856 RDN589854:RDN589856 QTR589854:QTR589856 QJV589854:QJV589856 PZZ589854:PZZ589856 PQD589854:PQD589856 PGH589854:PGH589856 OWL589854:OWL589856 OMP589854:OMP589856 OCT589854:OCT589856 NSX589854:NSX589856 NJB589854:NJB589856 MZF589854:MZF589856 MPJ589854:MPJ589856 MFN589854:MFN589856 LVR589854:LVR589856 LLV589854:LLV589856 LBZ589854:LBZ589856 KSD589854:KSD589856 KIH589854:KIH589856 JYL589854:JYL589856 JOP589854:JOP589856 JET589854:JET589856 IUX589854:IUX589856 ILB589854:ILB589856 IBF589854:IBF589856 HRJ589854:HRJ589856 HHN589854:HHN589856 GXR589854:GXR589856 GNV589854:GNV589856 GDZ589854:GDZ589856 FUD589854:FUD589856 FKH589854:FKH589856 FAL589854:FAL589856 EQP589854:EQP589856 EGT589854:EGT589856 DWX589854:DWX589856 DNB589854:DNB589856 DDF589854:DDF589856 CTJ589854:CTJ589856 CJN589854:CJN589856 BZR589854:BZR589856 BPV589854:BPV589856 BFZ589854:BFZ589856 AWD589854:AWD589856 AMH589854:AMH589856 ACL589854:ACL589856 SP589854:SP589856 IT589854:IT589856 WVF524318:WVF524320 WLJ524318:WLJ524320 WBN524318:WBN524320 VRR524318:VRR524320 VHV524318:VHV524320 UXZ524318:UXZ524320 UOD524318:UOD524320 UEH524318:UEH524320 TUL524318:TUL524320 TKP524318:TKP524320 TAT524318:TAT524320 SQX524318:SQX524320 SHB524318:SHB524320 RXF524318:RXF524320 RNJ524318:RNJ524320 RDN524318:RDN524320 QTR524318:QTR524320 QJV524318:QJV524320 PZZ524318:PZZ524320 PQD524318:PQD524320 PGH524318:PGH524320 OWL524318:OWL524320 OMP524318:OMP524320 OCT524318:OCT524320 NSX524318:NSX524320 NJB524318:NJB524320 MZF524318:MZF524320 MPJ524318:MPJ524320 MFN524318:MFN524320 LVR524318:LVR524320 LLV524318:LLV524320 LBZ524318:LBZ524320 KSD524318:KSD524320 KIH524318:KIH524320 JYL524318:JYL524320 JOP524318:JOP524320 JET524318:JET524320 IUX524318:IUX524320 ILB524318:ILB524320 IBF524318:IBF524320 HRJ524318:HRJ524320 HHN524318:HHN524320 GXR524318:GXR524320 GNV524318:GNV524320 GDZ524318:GDZ524320 FUD524318:FUD524320 FKH524318:FKH524320 FAL524318:FAL524320 EQP524318:EQP524320 EGT524318:EGT524320 DWX524318:DWX524320 DNB524318:DNB524320 DDF524318:DDF524320 CTJ524318:CTJ524320 CJN524318:CJN524320 BZR524318:BZR524320 BPV524318:BPV524320 BFZ524318:BFZ524320 AWD524318:AWD524320 AMH524318:AMH524320 ACL524318:ACL524320 SP524318:SP524320 IT524318:IT524320 WVF458782:WVF458784 WLJ458782:WLJ458784 WBN458782:WBN458784 VRR458782:VRR458784 VHV458782:VHV458784 UXZ458782:UXZ458784 UOD458782:UOD458784 UEH458782:UEH458784 TUL458782:TUL458784 TKP458782:TKP458784 TAT458782:TAT458784 SQX458782:SQX458784 SHB458782:SHB458784 RXF458782:RXF458784 RNJ458782:RNJ458784 RDN458782:RDN458784 QTR458782:QTR458784 QJV458782:QJV458784 PZZ458782:PZZ458784 PQD458782:PQD458784 PGH458782:PGH458784 OWL458782:OWL458784 OMP458782:OMP458784 OCT458782:OCT458784 NSX458782:NSX458784 NJB458782:NJB458784 MZF458782:MZF458784 MPJ458782:MPJ458784 MFN458782:MFN458784 LVR458782:LVR458784 LLV458782:LLV458784 LBZ458782:LBZ458784 KSD458782:KSD458784 KIH458782:KIH458784 JYL458782:JYL458784 JOP458782:JOP458784 JET458782:JET458784 IUX458782:IUX458784 ILB458782:ILB458784 IBF458782:IBF458784 HRJ458782:HRJ458784 HHN458782:HHN458784 GXR458782:GXR458784 GNV458782:GNV458784 GDZ458782:GDZ458784 FUD458782:FUD458784 FKH458782:FKH458784 FAL458782:FAL458784 EQP458782:EQP458784 EGT458782:EGT458784 DWX458782:DWX458784 DNB458782:DNB458784 DDF458782:DDF458784 CTJ458782:CTJ458784 CJN458782:CJN458784 BZR458782:BZR458784 BPV458782:BPV458784 BFZ458782:BFZ458784 AWD458782:AWD458784 AMH458782:AMH458784 ACL458782:ACL458784 SP458782:SP458784 IT458782:IT458784 WVF393246:WVF393248 WLJ393246:WLJ393248 WBN393246:WBN393248 VRR393246:VRR393248 VHV393246:VHV393248 UXZ393246:UXZ393248 UOD393246:UOD393248 UEH393246:UEH393248 TUL393246:TUL393248 TKP393246:TKP393248 TAT393246:TAT393248 SQX393246:SQX393248 SHB393246:SHB393248 RXF393246:RXF393248 RNJ393246:RNJ393248 RDN393246:RDN393248 QTR393246:QTR393248 QJV393246:QJV393248 PZZ393246:PZZ393248 PQD393246:PQD393248 PGH393246:PGH393248 OWL393246:OWL393248 OMP393246:OMP393248 OCT393246:OCT393248 NSX393246:NSX393248 NJB393246:NJB393248 MZF393246:MZF393248 MPJ393246:MPJ393248 MFN393246:MFN393248 LVR393246:LVR393248 LLV393246:LLV393248 LBZ393246:LBZ393248 KSD393246:KSD393248 KIH393246:KIH393248 JYL393246:JYL393248 JOP393246:JOP393248 JET393246:JET393248 IUX393246:IUX393248 ILB393246:ILB393248 IBF393246:IBF393248 HRJ393246:HRJ393248 HHN393246:HHN393248 GXR393246:GXR393248 GNV393246:GNV393248 GDZ393246:GDZ393248 FUD393246:FUD393248 FKH393246:FKH393248 FAL393246:FAL393248 EQP393246:EQP393248 EGT393246:EGT393248 DWX393246:DWX393248 DNB393246:DNB393248 DDF393246:DDF393248 CTJ393246:CTJ393248 CJN393246:CJN393248 BZR393246:BZR393248 BPV393246:BPV393248 BFZ393246:BFZ393248 AWD393246:AWD393248 AMH393246:AMH393248 ACL393246:ACL393248 SP393246:SP393248 IT393246:IT393248 WVF327710:WVF327712 WLJ327710:WLJ327712 WBN327710:WBN327712 VRR327710:VRR327712 VHV327710:VHV327712 UXZ327710:UXZ327712 UOD327710:UOD327712 UEH327710:UEH327712 TUL327710:TUL327712 TKP327710:TKP327712 TAT327710:TAT327712 SQX327710:SQX327712 SHB327710:SHB327712 RXF327710:RXF327712 RNJ327710:RNJ327712 RDN327710:RDN327712 QTR327710:QTR327712 QJV327710:QJV327712 PZZ327710:PZZ327712 PQD327710:PQD327712 PGH327710:PGH327712 OWL327710:OWL327712 OMP327710:OMP327712 OCT327710:OCT327712 NSX327710:NSX327712 NJB327710:NJB327712 MZF327710:MZF327712 MPJ327710:MPJ327712 MFN327710:MFN327712 LVR327710:LVR327712 LLV327710:LLV327712 LBZ327710:LBZ327712 KSD327710:KSD327712 KIH327710:KIH327712 JYL327710:JYL327712 JOP327710:JOP327712 JET327710:JET327712 IUX327710:IUX327712 ILB327710:ILB327712 IBF327710:IBF327712 HRJ327710:HRJ327712 HHN327710:HHN327712 GXR327710:GXR327712 GNV327710:GNV327712 GDZ327710:GDZ327712 FUD327710:FUD327712 FKH327710:FKH327712 FAL327710:FAL327712 EQP327710:EQP327712 EGT327710:EGT327712 DWX327710:DWX327712 DNB327710:DNB327712 DDF327710:DDF327712 CTJ327710:CTJ327712 CJN327710:CJN327712 BZR327710:BZR327712 BPV327710:BPV327712 BFZ327710:BFZ327712 AWD327710:AWD327712 AMH327710:AMH327712 ACL327710:ACL327712 SP327710:SP327712 IT327710:IT327712 WVF262174:WVF262176 WLJ262174:WLJ262176 WBN262174:WBN262176 VRR262174:VRR262176 VHV262174:VHV262176 UXZ262174:UXZ262176 UOD262174:UOD262176 UEH262174:UEH262176 TUL262174:TUL262176 TKP262174:TKP262176 TAT262174:TAT262176 SQX262174:SQX262176 SHB262174:SHB262176 RXF262174:RXF262176 RNJ262174:RNJ262176 RDN262174:RDN262176 QTR262174:QTR262176 QJV262174:QJV262176 PZZ262174:PZZ262176 PQD262174:PQD262176 PGH262174:PGH262176 OWL262174:OWL262176 OMP262174:OMP262176 OCT262174:OCT262176 NSX262174:NSX262176 NJB262174:NJB262176 MZF262174:MZF262176 MPJ262174:MPJ262176 MFN262174:MFN262176 LVR262174:LVR262176 LLV262174:LLV262176 LBZ262174:LBZ262176 KSD262174:KSD262176 KIH262174:KIH262176 JYL262174:JYL262176 JOP262174:JOP262176 JET262174:JET262176 IUX262174:IUX262176 ILB262174:ILB262176 IBF262174:IBF262176 HRJ262174:HRJ262176 HHN262174:HHN262176 GXR262174:GXR262176 GNV262174:GNV262176 GDZ262174:GDZ262176 FUD262174:FUD262176 FKH262174:FKH262176 FAL262174:FAL262176 EQP262174:EQP262176 EGT262174:EGT262176 DWX262174:DWX262176 DNB262174:DNB262176 DDF262174:DDF262176 CTJ262174:CTJ262176 CJN262174:CJN262176 BZR262174:BZR262176 BPV262174:BPV262176 BFZ262174:BFZ262176 AWD262174:AWD262176 AMH262174:AMH262176 ACL262174:ACL262176 SP262174:SP262176 IT262174:IT262176 WVF196638:WVF196640 WLJ196638:WLJ196640 WBN196638:WBN196640 VRR196638:VRR196640 VHV196638:VHV196640 UXZ196638:UXZ196640 UOD196638:UOD196640 UEH196638:UEH196640 TUL196638:TUL196640 TKP196638:TKP196640 TAT196638:TAT196640 SQX196638:SQX196640 SHB196638:SHB196640 RXF196638:RXF196640 RNJ196638:RNJ196640 RDN196638:RDN196640 QTR196638:QTR196640 QJV196638:QJV196640 PZZ196638:PZZ196640 PQD196638:PQD196640 PGH196638:PGH196640 OWL196638:OWL196640 OMP196638:OMP196640 OCT196638:OCT196640 NSX196638:NSX196640 NJB196638:NJB196640 MZF196638:MZF196640 MPJ196638:MPJ196640 MFN196638:MFN196640 LVR196638:LVR196640 LLV196638:LLV196640 LBZ196638:LBZ196640 KSD196638:KSD196640 KIH196638:KIH196640 JYL196638:JYL196640 JOP196638:JOP196640 JET196638:JET196640 IUX196638:IUX196640 ILB196638:ILB196640 IBF196638:IBF196640 HRJ196638:HRJ196640 HHN196638:HHN196640 GXR196638:GXR196640 GNV196638:GNV196640 GDZ196638:GDZ196640 FUD196638:FUD196640 FKH196638:FKH196640 FAL196638:FAL196640 EQP196638:EQP196640 EGT196638:EGT196640 DWX196638:DWX196640 DNB196638:DNB196640 DDF196638:DDF196640 CTJ196638:CTJ196640 CJN196638:CJN196640 BZR196638:BZR196640 BPV196638:BPV196640 BFZ196638:BFZ196640 AWD196638:AWD196640 AMH196638:AMH196640 ACL196638:ACL196640 SP196638:SP196640 IT196638:IT196640 WVF131102:WVF131104 WLJ131102:WLJ131104 WBN131102:WBN131104 VRR131102:VRR131104 VHV131102:VHV131104 UXZ131102:UXZ131104 UOD131102:UOD131104 UEH131102:UEH131104 TUL131102:TUL131104 TKP131102:TKP131104 TAT131102:TAT131104 SQX131102:SQX131104 SHB131102:SHB131104 RXF131102:RXF131104 RNJ131102:RNJ131104 RDN131102:RDN131104 QTR131102:QTR131104 QJV131102:QJV131104 PZZ131102:PZZ131104 PQD131102:PQD131104 PGH131102:PGH131104 OWL131102:OWL131104 OMP131102:OMP131104 OCT131102:OCT131104 NSX131102:NSX131104 NJB131102:NJB131104 MZF131102:MZF131104 MPJ131102:MPJ131104 MFN131102:MFN131104 LVR131102:LVR131104 LLV131102:LLV131104 LBZ131102:LBZ131104 KSD131102:KSD131104 KIH131102:KIH131104 JYL131102:JYL131104 JOP131102:JOP131104 JET131102:JET131104 IUX131102:IUX131104 ILB131102:ILB131104 IBF131102:IBF131104 HRJ131102:HRJ131104 HHN131102:HHN131104 GXR131102:GXR131104 GNV131102:GNV131104 GDZ131102:GDZ131104 FUD131102:FUD131104 FKH131102:FKH131104 FAL131102:FAL131104 EQP131102:EQP131104 EGT131102:EGT131104 DWX131102:DWX131104 DNB131102:DNB131104 DDF131102:DDF131104 CTJ131102:CTJ131104 CJN131102:CJN131104 BZR131102:BZR131104 BPV131102:BPV131104 BFZ131102:BFZ131104 AWD131102:AWD131104 AMH131102:AMH131104 ACL131102:ACL131104 SP131102:SP131104 IT131102:IT131104 WVF65566:WVF65568 WLJ65566:WLJ65568 WBN65566:WBN65568 VRR65566:VRR65568 VHV65566:VHV65568 UXZ65566:UXZ65568 UOD65566:UOD65568 UEH65566:UEH65568 TUL65566:TUL65568 TKP65566:TKP65568 TAT65566:TAT65568 SQX65566:SQX65568 SHB65566:SHB65568 RXF65566:RXF65568 RNJ65566:RNJ65568 RDN65566:RDN65568 QTR65566:QTR65568 QJV65566:QJV65568 PZZ65566:PZZ65568 PQD65566:PQD65568 PGH65566:PGH65568 OWL65566:OWL65568 OMP65566:OMP65568 OCT65566:OCT65568 NSX65566:NSX65568 NJB65566:NJB65568 MZF65566:MZF65568 MPJ65566:MPJ65568 MFN65566:MFN65568 LVR65566:LVR65568 LLV65566:LLV65568 LBZ65566:LBZ65568 KSD65566:KSD65568 KIH65566:KIH65568 JYL65566:JYL65568 JOP65566:JOP65568 JET65566:JET65568 IUX65566:IUX65568 ILB65566:ILB65568 IBF65566:IBF65568 HRJ65566:HRJ65568 HHN65566:HHN65568 GXR65566:GXR65568 GNV65566:GNV65568 GDZ65566:GDZ65568 FUD65566:FUD65568 FKH65566:FKH65568 FAL65566:FAL65568 EQP65566:EQP65568 EGT65566:EGT65568 DWX65566:DWX65568 DNB65566:DNB65568 DDF65566:DDF65568 CTJ65566:CTJ65568 CJN65566:CJN65568 BZR65566:BZR65568 BPV65566:BPV65568 BFZ65566:BFZ65568 AWD65566:AWD65568 AMH65566:AMH65568 ACL65566:ACL65568 SP65566:SP65568 IT65566:IT65568 WVF23:WVF25 WLJ23:WLJ25 WBN23:WBN25 VRR23:VRR25 VHV23:VHV25 UXZ23:UXZ25 UOD23:UOD25 UEH23:UEH25 TUL23:TUL25 TKP23:TKP25 TAT23:TAT25 SQX23:SQX25 SHB23:SHB25 RXF23:RXF25 RNJ23:RNJ25 RDN23:RDN25 QTR23:QTR25 QJV23:QJV25 PZZ23:PZZ25 PQD23:PQD25 PGH23:PGH25 OWL23:OWL25 OMP23:OMP25 OCT23:OCT25 NSX23:NSX25 NJB23:NJB25 MZF23:MZF25 MPJ23:MPJ25 MFN23:MFN25 LVR23:LVR25 LLV23:LLV25 LBZ23:LBZ25 KSD23:KSD25 KIH23:KIH25 JYL23:JYL25 JOP23:JOP25 JET23:JET25 IUX23:IUX25 ILB23:ILB25 IBF23:IBF25 HRJ23:HRJ25 HHN23:HHN25 GXR23:GXR25 GNV23:GNV25 GDZ23:GDZ25 FUD23:FUD25 FKH23:FKH25 FAL23:FAL25 EQP23:EQP25 EGT23:EGT25 DWX23:DWX25 DNB23:DNB25 DDF23:DDF25 CTJ23:CTJ25 CJN23:CJN25 BZR23:BZR25 BPV23:BPV25 BFZ23:BFZ25 AWD23:AWD25 AMH23:AMH25 ACL23:ACL25 SP23:SP25" xr:uid="{00000000-0002-0000-0300-000001000000}">
      <formula1>#REF!</formula1>
    </dataValidation>
    <dataValidation type="list" showErrorMessage="1" sqref="IU61 SQ61 ACM61 AMI61 AWE61 BGA61 BPW61 BZS61 CJO61 CTK61 DDG61 DNC61 DWY61 EGU61 EQQ61 FAM61 FKI61 FUE61 GEA61 GNW61 GXS61 HHO61 HRK61 IBG61 ILC61 IUY61 JEU61 JOQ61 JYM61 KII61 KSE61 LCA61 LLW61 LVS61 MFO61 MPK61 MZG61 NJC61 NSY61 OCU61 OMQ61 OWM61 PGI61 PQE61 QAA61 QJW61 QTS61 RDO61 RNK61 RXG61 SHC61 SQY61 TAU61 TKQ61 TUM61 UEI61 UOE61 UYA61 VHW61 VRS61 WBO61 WLK61 WVG61 IU65604 SQ65604 ACM65604 AMI65604 AWE65604 BGA65604 BPW65604 BZS65604 CJO65604 CTK65604 DDG65604 DNC65604 DWY65604 EGU65604 EQQ65604 FAM65604 FKI65604 FUE65604 GEA65604 GNW65604 GXS65604 HHO65604 HRK65604 IBG65604 ILC65604 IUY65604 JEU65604 JOQ65604 JYM65604 KII65604 KSE65604 LCA65604 LLW65604 LVS65604 MFO65604 MPK65604 MZG65604 NJC65604 NSY65604 OCU65604 OMQ65604 OWM65604 PGI65604 PQE65604 QAA65604 QJW65604 QTS65604 RDO65604 RNK65604 RXG65604 SHC65604 SQY65604 TAU65604 TKQ65604 TUM65604 UEI65604 UOE65604 UYA65604 VHW65604 VRS65604 WBO65604 WLK65604 WVG65604 IU131140 SQ131140 ACM131140 AMI131140 AWE131140 BGA131140 BPW131140 BZS131140 CJO131140 CTK131140 DDG131140 DNC131140 DWY131140 EGU131140 EQQ131140 FAM131140 FKI131140 FUE131140 GEA131140 GNW131140 GXS131140 HHO131140 HRK131140 IBG131140 ILC131140 IUY131140 JEU131140 JOQ131140 JYM131140 KII131140 KSE131140 LCA131140 LLW131140 LVS131140 MFO131140 MPK131140 MZG131140 NJC131140 NSY131140 OCU131140 OMQ131140 OWM131140 PGI131140 PQE131140 QAA131140 QJW131140 QTS131140 RDO131140 RNK131140 RXG131140 SHC131140 SQY131140 TAU131140 TKQ131140 TUM131140 UEI131140 UOE131140 UYA131140 VHW131140 VRS131140 WBO131140 WLK131140 WVG131140 IU196676 SQ196676 ACM196676 AMI196676 AWE196676 BGA196676 BPW196676 BZS196676 CJO196676 CTK196676 DDG196676 DNC196676 DWY196676 EGU196676 EQQ196676 FAM196676 FKI196676 FUE196676 GEA196676 GNW196676 GXS196676 HHO196676 HRK196676 IBG196676 ILC196676 IUY196676 JEU196676 JOQ196676 JYM196676 KII196676 KSE196676 LCA196676 LLW196676 LVS196676 MFO196676 MPK196676 MZG196676 NJC196676 NSY196676 OCU196676 OMQ196676 OWM196676 PGI196676 PQE196676 QAA196676 QJW196676 QTS196676 RDO196676 RNK196676 RXG196676 SHC196676 SQY196676 TAU196676 TKQ196676 TUM196676 UEI196676 UOE196676 UYA196676 VHW196676 VRS196676 WBO196676 WLK196676 WVG196676 IU262212 SQ262212 ACM262212 AMI262212 AWE262212 BGA262212 BPW262212 BZS262212 CJO262212 CTK262212 DDG262212 DNC262212 DWY262212 EGU262212 EQQ262212 FAM262212 FKI262212 FUE262212 GEA262212 GNW262212 GXS262212 HHO262212 HRK262212 IBG262212 ILC262212 IUY262212 JEU262212 JOQ262212 JYM262212 KII262212 KSE262212 LCA262212 LLW262212 LVS262212 MFO262212 MPK262212 MZG262212 NJC262212 NSY262212 OCU262212 OMQ262212 OWM262212 PGI262212 PQE262212 QAA262212 QJW262212 QTS262212 RDO262212 RNK262212 RXG262212 SHC262212 SQY262212 TAU262212 TKQ262212 TUM262212 UEI262212 UOE262212 UYA262212 VHW262212 VRS262212 WBO262212 WLK262212 WVG262212 IU327748 SQ327748 ACM327748 AMI327748 AWE327748 BGA327748 BPW327748 BZS327748 CJO327748 CTK327748 DDG327748 DNC327748 DWY327748 EGU327748 EQQ327748 FAM327748 FKI327748 FUE327748 GEA327748 GNW327748 GXS327748 HHO327748 HRK327748 IBG327748 ILC327748 IUY327748 JEU327748 JOQ327748 JYM327748 KII327748 KSE327748 LCA327748 LLW327748 LVS327748 MFO327748 MPK327748 MZG327748 NJC327748 NSY327748 OCU327748 OMQ327748 OWM327748 PGI327748 PQE327748 QAA327748 QJW327748 QTS327748 RDO327748 RNK327748 RXG327748 SHC327748 SQY327748 TAU327748 TKQ327748 TUM327748 UEI327748 UOE327748 UYA327748 VHW327748 VRS327748 WBO327748 WLK327748 WVG327748 IU393284 SQ393284 ACM393284 AMI393284 AWE393284 BGA393284 BPW393284 BZS393284 CJO393284 CTK393284 DDG393284 DNC393284 DWY393284 EGU393284 EQQ393284 FAM393284 FKI393284 FUE393284 GEA393284 GNW393284 GXS393284 HHO393284 HRK393284 IBG393284 ILC393284 IUY393284 JEU393284 JOQ393284 JYM393284 KII393284 KSE393284 LCA393284 LLW393284 LVS393284 MFO393284 MPK393284 MZG393284 NJC393284 NSY393284 OCU393284 OMQ393284 OWM393284 PGI393284 PQE393284 QAA393284 QJW393284 QTS393284 RDO393284 RNK393284 RXG393284 SHC393284 SQY393284 TAU393284 TKQ393284 TUM393284 UEI393284 UOE393284 UYA393284 VHW393284 VRS393284 WBO393284 WLK393284 WVG393284 IU458820 SQ458820 ACM458820 AMI458820 AWE458820 BGA458820 BPW458820 BZS458820 CJO458820 CTK458820 DDG458820 DNC458820 DWY458820 EGU458820 EQQ458820 FAM458820 FKI458820 FUE458820 GEA458820 GNW458820 GXS458820 HHO458820 HRK458820 IBG458820 ILC458820 IUY458820 JEU458820 JOQ458820 JYM458820 KII458820 KSE458820 LCA458820 LLW458820 LVS458820 MFO458820 MPK458820 MZG458820 NJC458820 NSY458820 OCU458820 OMQ458820 OWM458820 PGI458820 PQE458820 QAA458820 QJW458820 QTS458820 RDO458820 RNK458820 RXG458820 SHC458820 SQY458820 TAU458820 TKQ458820 TUM458820 UEI458820 UOE458820 UYA458820 VHW458820 VRS458820 WBO458820 WLK458820 WVG458820 IU524356 SQ524356 ACM524356 AMI524356 AWE524356 BGA524356 BPW524356 BZS524356 CJO524356 CTK524356 DDG524356 DNC524356 DWY524356 EGU524356 EQQ524356 FAM524356 FKI524356 FUE524356 GEA524356 GNW524356 GXS524356 HHO524356 HRK524356 IBG524356 ILC524356 IUY524356 JEU524356 JOQ524356 JYM524356 KII524356 KSE524356 LCA524356 LLW524356 LVS524356 MFO524356 MPK524356 MZG524356 NJC524356 NSY524356 OCU524356 OMQ524356 OWM524356 PGI524356 PQE524356 QAA524356 QJW524356 QTS524356 RDO524356 RNK524356 RXG524356 SHC524356 SQY524356 TAU524356 TKQ524356 TUM524356 UEI524356 UOE524356 UYA524356 VHW524356 VRS524356 WBO524356 WLK524356 WVG524356 IU589892 SQ589892 ACM589892 AMI589892 AWE589892 BGA589892 BPW589892 BZS589892 CJO589892 CTK589892 DDG589892 DNC589892 DWY589892 EGU589892 EQQ589892 FAM589892 FKI589892 FUE589892 GEA589892 GNW589892 GXS589892 HHO589892 HRK589892 IBG589892 ILC589892 IUY589892 JEU589892 JOQ589892 JYM589892 KII589892 KSE589892 LCA589892 LLW589892 LVS589892 MFO589892 MPK589892 MZG589892 NJC589892 NSY589892 OCU589892 OMQ589892 OWM589892 PGI589892 PQE589892 QAA589892 QJW589892 QTS589892 RDO589892 RNK589892 RXG589892 SHC589892 SQY589892 TAU589892 TKQ589892 TUM589892 UEI589892 UOE589892 UYA589892 VHW589892 VRS589892 WBO589892 WLK589892 WVG589892 IU655428 SQ655428 ACM655428 AMI655428 AWE655428 BGA655428 BPW655428 BZS655428 CJO655428 CTK655428 DDG655428 DNC655428 DWY655428 EGU655428 EQQ655428 FAM655428 FKI655428 FUE655428 GEA655428 GNW655428 GXS655428 HHO655428 HRK655428 IBG655428 ILC655428 IUY655428 JEU655428 JOQ655428 JYM655428 KII655428 KSE655428 LCA655428 LLW655428 LVS655428 MFO655428 MPK655428 MZG655428 NJC655428 NSY655428 OCU655428 OMQ655428 OWM655428 PGI655428 PQE655428 QAA655428 QJW655428 QTS655428 RDO655428 RNK655428 RXG655428 SHC655428 SQY655428 TAU655428 TKQ655428 TUM655428 UEI655428 UOE655428 UYA655428 VHW655428 VRS655428 WBO655428 WLK655428 WVG655428 IU720964 SQ720964 ACM720964 AMI720964 AWE720964 BGA720964 BPW720964 BZS720964 CJO720964 CTK720964 DDG720964 DNC720964 DWY720964 EGU720964 EQQ720964 FAM720964 FKI720964 FUE720964 GEA720964 GNW720964 GXS720964 HHO720964 HRK720964 IBG720964 ILC720964 IUY720964 JEU720964 JOQ720964 JYM720964 KII720964 KSE720964 LCA720964 LLW720964 LVS720964 MFO720964 MPK720964 MZG720964 NJC720964 NSY720964 OCU720964 OMQ720964 OWM720964 PGI720964 PQE720964 QAA720964 QJW720964 QTS720964 RDO720964 RNK720964 RXG720964 SHC720964 SQY720964 TAU720964 TKQ720964 TUM720964 UEI720964 UOE720964 UYA720964 VHW720964 VRS720964 WBO720964 WLK720964 WVG720964 IU786500 SQ786500 ACM786500 AMI786500 AWE786500 BGA786500 BPW786500 BZS786500 CJO786500 CTK786500 DDG786500 DNC786500 DWY786500 EGU786500 EQQ786500 FAM786500 FKI786500 FUE786500 GEA786500 GNW786500 GXS786500 HHO786500 HRK786500 IBG786500 ILC786500 IUY786500 JEU786500 JOQ786500 JYM786500 KII786500 KSE786500 LCA786500 LLW786500 LVS786500 MFO786500 MPK786500 MZG786500 NJC786500 NSY786500 OCU786500 OMQ786500 OWM786500 PGI786500 PQE786500 QAA786500 QJW786500 QTS786500 RDO786500 RNK786500 RXG786500 SHC786500 SQY786500 TAU786500 TKQ786500 TUM786500 UEI786500 UOE786500 UYA786500 VHW786500 VRS786500 WBO786500 WLK786500 WVG786500 IU852036 SQ852036 ACM852036 AMI852036 AWE852036 BGA852036 BPW852036 BZS852036 CJO852036 CTK852036 DDG852036 DNC852036 DWY852036 EGU852036 EQQ852036 FAM852036 FKI852036 FUE852036 GEA852036 GNW852036 GXS852036 HHO852036 HRK852036 IBG852036 ILC852036 IUY852036 JEU852036 JOQ852036 JYM852036 KII852036 KSE852036 LCA852036 LLW852036 LVS852036 MFO852036 MPK852036 MZG852036 NJC852036 NSY852036 OCU852036 OMQ852036 OWM852036 PGI852036 PQE852036 QAA852036 QJW852036 QTS852036 RDO852036 RNK852036 RXG852036 SHC852036 SQY852036 TAU852036 TKQ852036 TUM852036 UEI852036 UOE852036 UYA852036 VHW852036 VRS852036 WBO852036 WLK852036 WVG852036 IU917572 SQ917572 ACM917572 AMI917572 AWE917572 BGA917572 BPW917572 BZS917572 CJO917572 CTK917572 DDG917572 DNC917572 DWY917572 EGU917572 EQQ917572 FAM917572 FKI917572 FUE917572 GEA917572 GNW917572 GXS917572 HHO917572 HRK917572 IBG917572 ILC917572 IUY917572 JEU917572 JOQ917572 JYM917572 KII917572 KSE917572 LCA917572 LLW917572 LVS917572 MFO917572 MPK917572 MZG917572 NJC917572 NSY917572 OCU917572 OMQ917572 OWM917572 PGI917572 PQE917572 QAA917572 QJW917572 QTS917572 RDO917572 RNK917572 RXG917572 SHC917572 SQY917572 TAU917572 TKQ917572 TUM917572 UEI917572 UOE917572 UYA917572 VHW917572 VRS917572 WBO917572 WLK917572 WVG917572 IU983108 SQ983108 ACM983108 AMI983108 AWE983108 BGA983108 BPW983108 BZS983108 CJO983108 CTK983108 DDG983108 DNC983108 DWY983108 EGU983108 EQQ983108 FAM983108 FKI983108 FUE983108 GEA983108 GNW983108 GXS983108 HHO983108 HRK983108 IBG983108 ILC983108 IUY983108 JEU983108 JOQ983108 JYM983108 KII983108 KSE983108 LCA983108 LLW983108 LVS983108 MFO983108 MPK983108 MZG983108 NJC983108 NSY983108 OCU983108 OMQ983108 OWM983108 PGI983108 PQE983108 QAA983108 QJW983108 QTS983108 RDO983108 RNK983108 RXG983108 SHC983108 SQY983108 TAU983108 TKQ983108 TUM983108 UEI983108 UOE983108 UYA983108 VHW983108 VRS983108 WBO983108 WLK983108 WVG983108" xr:uid="{00000000-0002-0000-0300-000002000000}">
      <formula1>#REF!</formula1>
    </dataValidation>
    <dataValidation type="list" showInputMessage="1" showErrorMessage="1" prompt="Select ASSESSE_x000a_ Male/ Female/_x000a_ Sr Citizen/very Sr.Citizen _x000a_from Drop down" sqref="WVH983044:WVI983044 IV65540:IW65540 SR65540:SS65540 ACN65540:ACO65540 AMJ65540:AMK65540 AWF65540:AWG65540 BGB65540:BGC65540 BPX65540:BPY65540 BZT65540:BZU65540 CJP65540:CJQ65540 CTL65540:CTM65540 DDH65540:DDI65540 DND65540:DNE65540 DWZ65540:DXA65540 EGV65540:EGW65540 EQR65540:EQS65540 FAN65540:FAO65540 FKJ65540:FKK65540 FUF65540:FUG65540 GEB65540:GEC65540 GNX65540:GNY65540 GXT65540:GXU65540 HHP65540:HHQ65540 HRL65540:HRM65540 IBH65540:IBI65540 ILD65540:ILE65540 IUZ65540:IVA65540 JEV65540:JEW65540 JOR65540:JOS65540 JYN65540:JYO65540 KIJ65540:KIK65540 KSF65540:KSG65540 LCB65540:LCC65540 LLX65540:LLY65540 LVT65540:LVU65540 MFP65540:MFQ65540 MPL65540:MPM65540 MZH65540:MZI65540 NJD65540:NJE65540 NSZ65540:NTA65540 OCV65540:OCW65540 OMR65540:OMS65540 OWN65540:OWO65540 PGJ65540:PGK65540 PQF65540:PQG65540 QAB65540:QAC65540 QJX65540:QJY65540 QTT65540:QTU65540 RDP65540:RDQ65540 RNL65540:RNM65540 RXH65540:RXI65540 SHD65540:SHE65540 SQZ65540:SRA65540 TAV65540:TAW65540 TKR65540:TKS65540 TUN65540:TUO65540 UEJ65540:UEK65540 UOF65540:UOG65540 UYB65540:UYC65540 VHX65540:VHY65540 VRT65540:VRU65540 WBP65540:WBQ65540 WLL65540:WLM65540 WVH65540:WVI65540 IV131076:IW131076 SR131076:SS131076 ACN131076:ACO131076 AMJ131076:AMK131076 AWF131076:AWG131076 BGB131076:BGC131076 BPX131076:BPY131076 BZT131076:BZU131076 CJP131076:CJQ131076 CTL131076:CTM131076 DDH131076:DDI131076 DND131076:DNE131076 DWZ131076:DXA131076 EGV131076:EGW131076 EQR131076:EQS131076 FAN131076:FAO131076 FKJ131076:FKK131076 FUF131076:FUG131076 GEB131076:GEC131076 GNX131076:GNY131076 GXT131076:GXU131076 HHP131076:HHQ131076 HRL131076:HRM131076 IBH131076:IBI131076 ILD131076:ILE131076 IUZ131076:IVA131076 JEV131076:JEW131076 JOR131076:JOS131076 JYN131076:JYO131076 KIJ131076:KIK131076 KSF131076:KSG131076 LCB131076:LCC131076 LLX131076:LLY131076 LVT131076:LVU131076 MFP131076:MFQ131076 MPL131076:MPM131076 MZH131076:MZI131076 NJD131076:NJE131076 NSZ131076:NTA131076 OCV131076:OCW131076 OMR131076:OMS131076 OWN131076:OWO131076 PGJ131076:PGK131076 PQF131076:PQG131076 QAB131076:QAC131076 QJX131076:QJY131076 QTT131076:QTU131076 RDP131076:RDQ131076 RNL131076:RNM131076 RXH131076:RXI131076 SHD131076:SHE131076 SQZ131076:SRA131076 TAV131076:TAW131076 TKR131076:TKS131076 TUN131076:TUO131076 UEJ131076:UEK131076 UOF131076:UOG131076 UYB131076:UYC131076 VHX131076:VHY131076 VRT131076:VRU131076 WBP131076:WBQ131076 WLL131076:WLM131076 WVH131076:WVI131076 IV196612:IW196612 SR196612:SS196612 ACN196612:ACO196612 AMJ196612:AMK196612 AWF196612:AWG196612 BGB196612:BGC196612 BPX196612:BPY196612 BZT196612:BZU196612 CJP196612:CJQ196612 CTL196612:CTM196612 DDH196612:DDI196612 DND196612:DNE196612 DWZ196612:DXA196612 EGV196612:EGW196612 EQR196612:EQS196612 FAN196612:FAO196612 FKJ196612:FKK196612 FUF196612:FUG196612 GEB196612:GEC196612 GNX196612:GNY196612 GXT196612:GXU196612 HHP196612:HHQ196612 HRL196612:HRM196612 IBH196612:IBI196612 ILD196612:ILE196612 IUZ196612:IVA196612 JEV196612:JEW196612 JOR196612:JOS196612 JYN196612:JYO196612 KIJ196612:KIK196612 KSF196612:KSG196612 LCB196612:LCC196612 LLX196612:LLY196612 LVT196612:LVU196612 MFP196612:MFQ196612 MPL196612:MPM196612 MZH196612:MZI196612 NJD196612:NJE196612 NSZ196612:NTA196612 OCV196612:OCW196612 OMR196612:OMS196612 OWN196612:OWO196612 PGJ196612:PGK196612 PQF196612:PQG196612 QAB196612:QAC196612 QJX196612:QJY196612 QTT196612:QTU196612 RDP196612:RDQ196612 RNL196612:RNM196612 RXH196612:RXI196612 SHD196612:SHE196612 SQZ196612:SRA196612 TAV196612:TAW196612 TKR196612:TKS196612 TUN196612:TUO196612 UEJ196612:UEK196612 UOF196612:UOG196612 UYB196612:UYC196612 VHX196612:VHY196612 VRT196612:VRU196612 WBP196612:WBQ196612 WLL196612:WLM196612 WVH196612:WVI196612 IV262148:IW262148 SR262148:SS262148 ACN262148:ACO262148 AMJ262148:AMK262148 AWF262148:AWG262148 BGB262148:BGC262148 BPX262148:BPY262148 BZT262148:BZU262148 CJP262148:CJQ262148 CTL262148:CTM262148 DDH262148:DDI262148 DND262148:DNE262148 DWZ262148:DXA262148 EGV262148:EGW262148 EQR262148:EQS262148 FAN262148:FAO262148 FKJ262148:FKK262148 FUF262148:FUG262148 GEB262148:GEC262148 GNX262148:GNY262148 GXT262148:GXU262148 HHP262148:HHQ262148 HRL262148:HRM262148 IBH262148:IBI262148 ILD262148:ILE262148 IUZ262148:IVA262148 JEV262148:JEW262148 JOR262148:JOS262148 JYN262148:JYO262148 KIJ262148:KIK262148 KSF262148:KSG262148 LCB262148:LCC262148 LLX262148:LLY262148 LVT262148:LVU262148 MFP262148:MFQ262148 MPL262148:MPM262148 MZH262148:MZI262148 NJD262148:NJE262148 NSZ262148:NTA262148 OCV262148:OCW262148 OMR262148:OMS262148 OWN262148:OWO262148 PGJ262148:PGK262148 PQF262148:PQG262148 QAB262148:QAC262148 QJX262148:QJY262148 QTT262148:QTU262148 RDP262148:RDQ262148 RNL262148:RNM262148 RXH262148:RXI262148 SHD262148:SHE262148 SQZ262148:SRA262148 TAV262148:TAW262148 TKR262148:TKS262148 TUN262148:TUO262148 UEJ262148:UEK262148 UOF262148:UOG262148 UYB262148:UYC262148 VHX262148:VHY262148 VRT262148:VRU262148 WBP262148:WBQ262148 WLL262148:WLM262148 WVH262148:WVI262148 IV327684:IW327684 SR327684:SS327684 ACN327684:ACO327684 AMJ327684:AMK327684 AWF327684:AWG327684 BGB327684:BGC327684 BPX327684:BPY327684 BZT327684:BZU327684 CJP327684:CJQ327684 CTL327684:CTM327684 DDH327684:DDI327684 DND327684:DNE327684 DWZ327684:DXA327684 EGV327684:EGW327684 EQR327684:EQS327684 FAN327684:FAO327684 FKJ327684:FKK327684 FUF327684:FUG327684 GEB327684:GEC327684 GNX327684:GNY327684 GXT327684:GXU327684 HHP327684:HHQ327684 HRL327684:HRM327684 IBH327684:IBI327684 ILD327684:ILE327684 IUZ327684:IVA327684 JEV327684:JEW327684 JOR327684:JOS327684 JYN327684:JYO327684 KIJ327684:KIK327684 KSF327684:KSG327684 LCB327684:LCC327684 LLX327684:LLY327684 LVT327684:LVU327684 MFP327684:MFQ327684 MPL327684:MPM327684 MZH327684:MZI327684 NJD327684:NJE327684 NSZ327684:NTA327684 OCV327684:OCW327684 OMR327684:OMS327684 OWN327684:OWO327684 PGJ327684:PGK327684 PQF327684:PQG327684 QAB327684:QAC327684 QJX327684:QJY327684 QTT327684:QTU327684 RDP327684:RDQ327684 RNL327684:RNM327684 RXH327684:RXI327684 SHD327684:SHE327684 SQZ327684:SRA327684 TAV327684:TAW327684 TKR327684:TKS327684 TUN327684:TUO327684 UEJ327684:UEK327684 UOF327684:UOG327684 UYB327684:UYC327684 VHX327684:VHY327684 VRT327684:VRU327684 WBP327684:WBQ327684 WLL327684:WLM327684 WVH327684:WVI327684 IV393220:IW393220 SR393220:SS393220 ACN393220:ACO393220 AMJ393220:AMK393220 AWF393220:AWG393220 BGB393220:BGC393220 BPX393220:BPY393220 BZT393220:BZU393220 CJP393220:CJQ393220 CTL393220:CTM393220 DDH393220:DDI393220 DND393220:DNE393220 DWZ393220:DXA393220 EGV393220:EGW393220 EQR393220:EQS393220 FAN393220:FAO393220 FKJ393220:FKK393220 FUF393220:FUG393220 GEB393220:GEC393220 GNX393220:GNY393220 GXT393220:GXU393220 HHP393220:HHQ393220 HRL393220:HRM393220 IBH393220:IBI393220 ILD393220:ILE393220 IUZ393220:IVA393220 JEV393220:JEW393220 JOR393220:JOS393220 JYN393220:JYO393220 KIJ393220:KIK393220 KSF393220:KSG393220 LCB393220:LCC393220 LLX393220:LLY393220 LVT393220:LVU393220 MFP393220:MFQ393220 MPL393220:MPM393220 MZH393220:MZI393220 NJD393220:NJE393220 NSZ393220:NTA393220 OCV393220:OCW393220 OMR393220:OMS393220 OWN393220:OWO393220 PGJ393220:PGK393220 PQF393220:PQG393220 QAB393220:QAC393220 QJX393220:QJY393220 QTT393220:QTU393220 RDP393220:RDQ393220 RNL393220:RNM393220 RXH393220:RXI393220 SHD393220:SHE393220 SQZ393220:SRA393220 TAV393220:TAW393220 TKR393220:TKS393220 TUN393220:TUO393220 UEJ393220:UEK393220 UOF393220:UOG393220 UYB393220:UYC393220 VHX393220:VHY393220 VRT393220:VRU393220 WBP393220:WBQ393220 WLL393220:WLM393220 WVH393220:WVI393220 IV458756:IW458756 SR458756:SS458756 ACN458756:ACO458756 AMJ458756:AMK458756 AWF458756:AWG458756 BGB458756:BGC458756 BPX458756:BPY458756 BZT458756:BZU458756 CJP458756:CJQ458756 CTL458756:CTM458756 DDH458756:DDI458756 DND458756:DNE458756 DWZ458756:DXA458756 EGV458756:EGW458756 EQR458756:EQS458756 FAN458756:FAO458756 FKJ458756:FKK458756 FUF458756:FUG458756 GEB458756:GEC458756 GNX458756:GNY458756 GXT458756:GXU458756 HHP458756:HHQ458756 HRL458756:HRM458756 IBH458756:IBI458756 ILD458756:ILE458756 IUZ458756:IVA458756 JEV458756:JEW458756 JOR458756:JOS458756 JYN458756:JYO458756 KIJ458756:KIK458756 KSF458756:KSG458756 LCB458756:LCC458756 LLX458756:LLY458756 LVT458756:LVU458756 MFP458756:MFQ458756 MPL458756:MPM458756 MZH458756:MZI458756 NJD458756:NJE458756 NSZ458756:NTA458756 OCV458756:OCW458756 OMR458756:OMS458756 OWN458756:OWO458756 PGJ458756:PGK458756 PQF458756:PQG458756 QAB458756:QAC458756 QJX458756:QJY458756 QTT458756:QTU458756 RDP458756:RDQ458756 RNL458756:RNM458756 RXH458756:RXI458756 SHD458756:SHE458756 SQZ458756:SRA458756 TAV458756:TAW458756 TKR458756:TKS458756 TUN458756:TUO458756 UEJ458756:UEK458756 UOF458756:UOG458756 UYB458756:UYC458756 VHX458756:VHY458756 VRT458756:VRU458756 WBP458756:WBQ458756 WLL458756:WLM458756 WVH458756:WVI458756 IV524292:IW524292 SR524292:SS524292 ACN524292:ACO524292 AMJ524292:AMK524292 AWF524292:AWG524292 BGB524292:BGC524292 BPX524292:BPY524292 BZT524292:BZU524292 CJP524292:CJQ524292 CTL524292:CTM524292 DDH524292:DDI524292 DND524292:DNE524292 DWZ524292:DXA524292 EGV524292:EGW524292 EQR524292:EQS524292 FAN524292:FAO524292 FKJ524292:FKK524292 FUF524292:FUG524292 GEB524292:GEC524292 GNX524292:GNY524292 GXT524292:GXU524292 HHP524292:HHQ524292 HRL524292:HRM524292 IBH524292:IBI524292 ILD524292:ILE524292 IUZ524292:IVA524292 JEV524292:JEW524292 JOR524292:JOS524292 JYN524292:JYO524292 KIJ524292:KIK524292 KSF524292:KSG524292 LCB524292:LCC524292 LLX524292:LLY524292 LVT524292:LVU524292 MFP524292:MFQ524292 MPL524292:MPM524292 MZH524292:MZI524292 NJD524292:NJE524292 NSZ524292:NTA524292 OCV524292:OCW524292 OMR524292:OMS524292 OWN524292:OWO524292 PGJ524292:PGK524292 PQF524292:PQG524292 QAB524292:QAC524292 QJX524292:QJY524292 QTT524292:QTU524292 RDP524292:RDQ524292 RNL524292:RNM524292 RXH524292:RXI524292 SHD524292:SHE524292 SQZ524292:SRA524292 TAV524292:TAW524292 TKR524292:TKS524292 TUN524292:TUO524292 UEJ524292:UEK524292 UOF524292:UOG524292 UYB524292:UYC524292 VHX524292:VHY524292 VRT524292:VRU524292 WBP524292:WBQ524292 WLL524292:WLM524292 WVH524292:WVI524292 IV589828:IW589828 SR589828:SS589828 ACN589828:ACO589828 AMJ589828:AMK589828 AWF589828:AWG589828 BGB589828:BGC589828 BPX589828:BPY589828 BZT589828:BZU589828 CJP589828:CJQ589828 CTL589828:CTM589828 DDH589828:DDI589828 DND589828:DNE589828 DWZ589828:DXA589828 EGV589828:EGW589828 EQR589828:EQS589828 FAN589828:FAO589828 FKJ589828:FKK589828 FUF589828:FUG589828 GEB589828:GEC589828 GNX589828:GNY589828 GXT589828:GXU589828 HHP589828:HHQ589828 HRL589828:HRM589828 IBH589828:IBI589828 ILD589828:ILE589828 IUZ589828:IVA589828 JEV589828:JEW589828 JOR589828:JOS589828 JYN589828:JYO589828 KIJ589828:KIK589828 KSF589828:KSG589828 LCB589828:LCC589828 LLX589828:LLY589828 LVT589828:LVU589828 MFP589828:MFQ589828 MPL589828:MPM589828 MZH589828:MZI589828 NJD589828:NJE589828 NSZ589828:NTA589828 OCV589828:OCW589828 OMR589828:OMS589828 OWN589828:OWO589828 PGJ589828:PGK589828 PQF589828:PQG589828 QAB589828:QAC589828 QJX589828:QJY589828 QTT589828:QTU589828 RDP589828:RDQ589828 RNL589828:RNM589828 RXH589828:RXI589828 SHD589828:SHE589828 SQZ589828:SRA589828 TAV589828:TAW589828 TKR589828:TKS589828 TUN589828:TUO589828 UEJ589828:UEK589828 UOF589828:UOG589828 UYB589828:UYC589828 VHX589828:VHY589828 VRT589828:VRU589828 WBP589828:WBQ589828 WLL589828:WLM589828 WVH589828:WVI589828 IV655364:IW655364 SR655364:SS655364 ACN655364:ACO655364 AMJ655364:AMK655364 AWF655364:AWG655364 BGB655364:BGC655364 BPX655364:BPY655364 BZT655364:BZU655364 CJP655364:CJQ655364 CTL655364:CTM655364 DDH655364:DDI655364 DND655364:DNE655364 DWZ655364:DXA655364 EGV655364:EGW655364 EQR655364:EQS655364 FAN655364:FAO655364 FKJ655364:FKK655364 FUF655364:FUG655364 GEB655364:GEC655364 GNX655364:GNY655364 GXT655364:GXU655364 HHP655364:HHQ655364 HRL655364:HRM655364 IBH655364:IBI655364 ILD655364:ILE655364 IUZ655364:IVA655364 JEV655364:JEW655364 JOR655364:JOS655364 JYN655364:JYO655364 KIJ655364:KIK655364 KSF655364:KSG655364 LCB655364:LCC655364 LLX655364:LLY655364 LVT655364:LVU655364 MFP655364:MFQ655364 MPL655364:MPM655364 MZH655364:MZI655364 NJD655364:NJE655364 NSZ655364:NTA655364 OCV655364:OCW655364 OMR655364:OMS655364 OWN655364:OWO655364 PGJ655364:PGK655364 PQF655364:PQG655364 QAB655364:QAC655364 QJX655364:QJY655364 QTT655364:QTU655364 RDP655364:RDQ655364 RNL655364:RNM655364 RXH655364:RXI655364 SHD655364:SHE655364 SQZ655364:SRA655364 TAV655364:TAW655364 TKR655364:TKS655364 TUN655364:TUO655364 UEJ655364:UEK655364 UOF655364:UOG655364 UYB655364:UYC655364 VHX655364:VHY655364 VRT655364:VRU655364 WBP655364:WBQ655364 WLL655364:WLM655364 WVH655364:WVI655364 IV720900:IW720900 SR720900:SS720900 ACN720900:ACO720900 AMJ720900:AMK720900 AWF720900:AWG720900 BGB720900:BGC720900 BPX720900:BPY720900 BZT720900:BZU720900 CJP720900:CJQ720900 CTL720900:CTM720900 DDH720900:DDI720900 DND720900:DNE720900 DWZ720900:DXA720900 EGV720900:EGW720900 EQR720900:EQS720900 FAN720900:FAO720900 FKJ720900:FKK720900 FUF720900:FUG720900 GEB720900:GEC720900 GNX720900:GNY720900 GXT720900:GXU720900 HHP720900:HHQ720900 HRL720900:HRM720900 IBH720900:IBI720900 ILD720900:ILE720900 IUZ720900:IVA720900 JEV720900:JEW720900 JOR720900:JOS720900 JYN720900:JYO720900 KIJ720900:KIK720900 KSF720900:KSG720900 LCB720900:LCC720900 LLX720900:LLY720900 LVT720900:LVU720900 MFP720900:MFQ720900 MPL720900:MPM720900 MZH720900:MZI720900 NJD720900:NJE720900 NSZ720900:NTA720900 OCV720900:OCW720900 OMR720900:OMS720900 OWN720900:OWO720900 PGJ720900:PGK720900 PQF720900:PQG720900 QAB720900:QAC720900 QJX720900:QJY720900 QTT720900:QTU720900 RDP720900:RDQ720900 RNL720900:RNM720900 RXH720900:RXI720900 SHD720900:SHE720900 SQZ720900:SRA720900 TAV720900:TAW720900 TKR720900:TKS720900 TUN720900:TUO720900 UEJ720900:UEK720900 UOF720900:UOG720900 UYB720900:UYC720900 VHX720900:VHY720900 VRT720900:VRU720900 WBP720900:WBQ720900 WLL720900:WLM720900 WVH720900:WVI720900 IV786436:IW786436 SR786436:SS786436 ACN786436:ACO786436 AMJ786436:AMK786436 AWF786436:AWG786436 BGB786436:BGC786436 BPX786436:BPY786436 BZT786436:BZU786436 CJP786436:CJQ786436 CTL786436:CTM786436 DDH786436:DDI786436 DND786436:DNE786436 DWZ786436:DXA786436 EGV786436:EGW786436 EQR786436:EQS786436 FAN786436:FAO786436 FKJ786436:FKK786436 FUF786436:FUG786436 GEB786436:GEC786436 GNX786436:GNY786436 GXT786436:GXU786436 HHP786436:HHQ786436 HRL786436:HRM786436 IBH786436:IBI786436 ILD786436:ILE786436 IUZ786436:IVA786436 JEV786436:JEW786436 JOR786436:JOS786436 JYN786436:JYO786436 KIJ786436:KIK786436 KSF786436:KSG786436 LCB786436:LCC786436 LLX786436:LLY786436 LVT786436:LVU786436 MFP786436:MFQ786436 MPL786436:MPM786436 MZH786436:MZI786436 NJD786436:NJE786436 NSZ786436:NTA786436 OCV786436:OCW786436 OMR786436:OMS786436 OWN786436:OWO786436 PGJ786436:PGK786436 PQF786436:PQG786436 QAB786436:QAC786436 QJX786436:QJY786436 QTT786436:QTU786436 RDP786436:RDQ786436 RNL786436:RNM786436 RXH786436:RXI786436 SHD786436:SHE786436 SQZ786436:SRA786436 TAV786436:TAW786436 TKR786436:TKS786436 TUN786436:TUO786436 UEJ786436:UEK786436 UOF786436:UOG786436 UYB786436:UYC786436 VHX786436:VHY786436 VRT786436:VRU786436 WBP786436:WBQ786436 WLL786436:WLM786436 WVH786436:WVI786436 IV851972:IW851972 SR851972:SS851972 ACN851972:ACO851972 AMJ851972:AMK851972 AWF851972:AWG851972 BGB851972:BGC851972 BPX851972:BPY851972 BZT851972:BZU851972 CJP851972:CJQ851972 CTL851972:CTM851972 DDH851972:DDI851972 DND851972:DNE851972 DWZ851972:DXA851972 EGV851972:EGW851972 EQR851972:EQS851972 FAN851972:FAO851972 FKJ851972:FKK851972 FUF851972:FUG851972 GEB851972:GEC851972 GNX851972:GNY851972 GXT851972:GXU851972 HHP851972:HHQ851972 HRL851972:HRM851972 IBH851972:IBI851972 ILD851972:ILE851972 IUZ851972:IVA851972 JEV851972:JEW851972 JOR851972:JOS851972 JYN851972:JYO851972 KIJ851972:KIK851972 KSF851972:KSG851972 LCB851972:LCC851972 LLX851972:LLY851972 LVT851972:LVU851972 MFP851972:MFQ851972 MPL851972:MPM851972 MZH851972:MZI851972 NJD851972:NJE851972 NSZ851972:NTA851972 OCV851972:OCW851972 OMR851972:OMS851972 OWN851972:OWO851972 PGJ851972:PGK851972 PQF851972:PQG851972 QAB851972:QAC851972 QJX851972:QJY851972 QTT851972:QTU851972 RDP851972:RDQ851972 RNL851972:RNM851972 RXH851972:RXI851972 SHD851972:SHE851972 SQZ851972:SRA851972 TAV851972:TAW851972 TKR851972:TKS851972 TUN851972:TUO851972 UEJ851972:UEK851972 UOF851972:UOG851972 UYB851972:UYC851972 VHX851972:VHY851972 VRT851972:VRU851972 WBP851972:WBQ851972 WLL851972:WLM851972 WVH851972:WVI851972 IV917508:IW917508 SR917508:SS917508 ACN917508:ACO917508 AMJ917508:AMK917508 AWF917508:AWG917508 BGB917508:BGC917508 BPX917508:BPY917508 BZT917508:BZU917508 CJP917508:CJQ917508 CTL917508:CTM917508 DDH917508:DDI917508 DND917508:DNE917508 DWZ917508:DXA917508 EGV917508:EGW917508 EQR917508:EQS917508 FAN917508:FAO917508 FKJ917508:FKK917508 FUF917508:FUG917508 GEB917508:GEC917508 GNX917508:GNY917508 GXT917508:GXU917508 HHP917508:HHQ917508 HRL917508:HRM917508 IBH917508:IBI917508 ILD917508:ILE917508 IUZ917508:IVA917508 JEV917508:JEW917508 JOR917508:JOS917508 JYN917508:JYO917508 KIJ917508:KIK917508 KSF917508:KSG917508 LCB917508:LCC917508 LLX917508:LLY917508 LVT917508:LVU917508 MFP917508:MFQ917508 MPL917508:MPM917508 MZH917508:MZI917508 NJD917508:NJE917508 NSZ917508:NTA917508 OCV917508:OCW917508 OMR917508:OMS917508 OWN917508:OWO917508 PGJ917508:PGK917508 PQF917508:PQG917508 QAB917508:QAC917508 QJX917508:QJY917508 QTT917508:QTU917508 RDP917508:RDQ917508 RNL917508:RNM917508 RXH917508:RXI917508 SHD917508:SHE917508 SQZ917508:SRA917508 TAV917508:TAW917508 TKR917508:TKS917508 TUN917508:TUO917508 UEJ917508:UEK917508 UOF917508:UOG917508 UYB917508:UYC917508 VHX917508:VHY917508 VRT917508:VRU917508 WBP917508:WBQ917508 WLL917508:WLM917508 WVH917508:WVI917508 IV983044:IW983044 SR983044:SS983044 ACN983044:ACO983044 AMJ983044:AMK983044 AWF983044:AWG983044 BGB983044:BGC983044 BPX983044:BPY983044 BZT983044:BZU983044 CJP983044:CJQ983044 CTL983044:CTM983044 DDH983044:DDI983044 DND983044:DNE983044 DWZ983044:DXA983044 EGV983044:EGW983044 EQR983044:EQS983044 FAN983044:FAO983044 FKJ983044:FKK983044 FUF983044:FUG983044 GEB983044:GEC983044 GNX983044:GNY983044 GXT983044:GXU983044 HHP983044:HHQ983044 HRL983044:HRM983044 IBH983044:IBI983044 ILD983044:ILE983044 IUZ983044:IVA983044 JEV983044:JEW983044 JOR983044:JOS983044 JYN983044:JYO983044 KIJ983044:KIK983044 KSF983044:KSG983044 LCB983044:LCC983044 LLX983044:LLY983044 LVT983044:LVU983044 MFP983044:MFQ983044 MPL983044:MPM983044 MZH983044:MZI983044 NJD983044:NJE983044 NSZ983044:NTA983044 OCV983044:OCW983044 OMR983044:OMS983044 OWN983044:OWO983044 PGJ983044:PGK983044 PQF983044:PQG983044 QAB983044:QAC983044 QJX983044:QJY983044 QTT983044:QTU983044 RDP983044:RDQ983044 RNL983044:RNM983044 RXH983044:RXI983044 SHD983044:SHE983044 SQZ983044:SRA983044 TAV983044:TAW983044 TKR983044:TKS983044 TUN983044:TUO983044 UEJ983044:UEK983044 UOF983044:UOG983044 UYB983044:UYC983044 VHX983044:VHY983044 VRT983044:VRU983044 WBP983044:WBQ983044 WLL983044:WLM983044" xr:uid="{00000000-0002-0000-0300-000003000000}">
      <formula1>#REF!</formula1>
    </dataValidation>
    <dataValidation type="list" showInputMessage="1" showErrorMessage="1" prompt="Select  Metro/Non Metro_x000a_Metro city (Delhi, Mumbai, Calcutta, Chennai )_x000a_  other Non Metro_x000a_" sqref="WVG983050 IU2 SQ2 ACM2 AMI2 AWE2 BGA2 BPW2 BZS2 CJO2 CTK2 DDG2 DNC2 DWY2 EGU2 EQQ2 FAM2 FKI2 FUE2 GEA2 GNW2 GXS2 HHO2 HRK2 IBG2 ILC2 IUY2 JEU2 JOQ2 JYM2 KII2 KSE2 LCA2 LLW2 LVS2 MFO2 MPK2 MZG2 NJC2 NSY2 OCU2 OMQ2 OWM2 PGI2 PQE2 QAA2 QJW2 QTS2 RDO2 RNK2 RXG2 SHC2 SQY2 TAU2 TKQ2 TUM2 UEI2 UOE2 UYA2 VHW2 VRS2 WBO2 WLK2 WVG2 IU65546 SQ65546 ACM65546 AMI65546 AWE65546 BGA65546 BPW65546 BZS65546 CJO65546 CTK65546 DDG65546 DNC65546 DWY65546 EGU65546 EQQ65546 FAM65546 FKI65546 FUE65546 GEA65546 GNW65546 GXS65546 HHO65546 HRK65546 IBG65546 ILC65546 IUY65546 JEU65546 JOQ65546 JYM65546 KII65546 KSE65546 LCA65546 LLW65546 LVS65546 MFO65546 MPK65546 MZG65546 NJC65546 NSY65546 OCU65546 OMQ65546 OWM65546 PGI65546 PQE65546 QAA65546 QJW65546 QTS65546 RDO65546 RNK65546 RXG65546 SHC65546 SQY65546 TAU65546 TKQ65546 TUM65546 UEI65546 UOE65546 UYA65546 VHW65546 VRS65546 WBO65546 WLK65546 WVG65546 IU131082 SQ131082 ACM131082 AMI131082 AWE131082 BGA131082 BPW131082 BZS131082 CJO131082 CTK131082 DDG131082 DNC131082 DWY131082 EGU131082 EQQ131082 FAM131082 FKI131082 FUE131082 GEA131082 GNW131082 GXS131082 HHO131082 HRK131082 IBG131082 ILC131082 IUY131082 JEU131082 JOQ131082 JYM131082 KII131082 KSE131082 LCA131082 LLW131082 LVS131082 MFO131082 MPK131082 MZG131082 NJC131082 NSY131082 OCU131082 OMQ131082 OWM131082 PGI131082 PQE131082 QAA131082 QJW131082 QTS131082 RDO131082 RNK131082 RXG131082 SHC131082 SQY131082 TAU131082 TKQ131082 TUM131082 UEI131082 UOE131082 UYA131082 VHW131082 VRS131082 WBO131082 WLK131082 WVG131082 IU196618 SQ196618 ACM196618 AMI196618 AWE196618 BGA196618 BPW196618 BZS196618 CJO196618 CTK196618 DDG196618 DNC196618 DWY196618 EGU196618 EQQ196618 FAM196618 FKI196618 FUE196618 GEA196618 GNW196618 GXS196618 HHO196618 HRK196618 IBG196618 ILC196618 IUY196618 JEU196618 JOQ196618 JYM196618 KII196618 KSE196618 LCA196618 LLW196618 LVS196618 MFO196618 MPK196618 MZG196618 NJC196618 NSY196618 OCU196618 OMQ196618 OWM196618 PGI196618 PQE196618 QAA196618 QJW196618 QTS196618 RDO196618 RNK196618 RXG196618 SHC196618 SQY196618 TAU196618 TKQ196618 TUM196618 UEI196618 UOE196618 UYA196618 VHW196618 VRS196618 WBO196618 WLK196618 WVG196618 IU262154 SQ262154 ACM262154 AMI262154 AWE262154 BGA262154 BPW262154 BZS262154 CJO262154 CTK262154 DDG262154 DNC262154 DWY262154 EGU262154 EQQ262154 FAM262154 FKI262154 FUE262154 GEA262154 GNW262154 GXS262154 HHO262154 HRK262154 IBG262154 ILC262154 IUY262154 JEU262154 JOQ262154 JYM262154 KII262154 KSE262154 LCA262154 LLW262154 LVS262154 MFO262154 MPK262154 MZG262154 NJC262154 NSY262154 OCU262154 OMQ262154 OWM262154 PGI262154 PQE262154 QAA262154 QJW262154 QTS262154 RDO262154 RNK262154 RXG262154 SHC262154 SQY262154 TAU262154 TKQ262154 TUM262154 UEI262154 UOE262154 UYA262154 VHW262154 VRS262154 WBO262154 WLK262154 WVG262154 IU327690 SQ327690 ACM327690 AMI327690 AWE327690 BGA327690 BPW327690 BZS327690 CJO327690 CTK327690 DDG327690 DNC327690 DWY327690 EGU327690 EQQ327690 FAM327690 FKI327690 FUE327690 GEA327690 GNW327690 GXS327690 HHO327690 HRK327690 IBG327690 ILC327690 IUY327690 JEU327690 JOQ327690 JYM327690 KII327690 KSE327690 LCA327690 LLW327690 LVS327690 MFO327690 MPK327690 MZG327690 NJC327690 NSY327690 OCU327690 OMQ327690 OWM327690 PGI327690 PQE327690 QAA327690 QJW327690 QTS327690 RDO327690 RNK327690 RXG327690 SHC327690 SQY327690 TAU327690 TKQ327690 TUM327690 UEI327690 UOE327690 UYA327690 VHW327690 VRS327690 WBO327690 WLK327690 WVG327690 IU393226 SQ393226 ACM393226 AMI393226 AWE393226 BGA393226 BPW393226 BZS393226 CJO393226 CTK393226 DDG393226 DNC393226 DWY393226 EGU393226 EQQ393226 FAM393226 FKI393226 FUE393226 GEA393226 GNW393226 GXS393226 HHO393226 HRK393226 IBG393226 ILC393226 IUY393226 JEU393226 JOQ393226 JYM393226 KII393226 KSE393226 LCA393226 LLW393226 LVS393226 MFO393226 MPK393226 MZG393226 NJC393226 NSY393226 OCU393226 OMQ393226 OWM393226 PGI393226 PQE393226 QAA393226 QJW393226 QTS393226 RDO393226 RNK393226 RXG393226 SHC393226 SQY393226 TAU393226 TKQ393226 TUM393226 UEI393226 UOE393226 UYA393226 VHW393226 VRS393226 WBO393226 WLK393226 WVG393226 IU458762 SQ458762 ACM458762 AMI458762 AWE458762 BGA458762 BPW458762 BZS458762 CJO458762 CTK458762 DDG458762 DNC458762 DWY458762 EGU458762 EQQ458762 FAM458762 FKI458762 FUE458762 GEA458762 GNW458762 GXS458762 HHO458762 HRK458762 IBG458762 ILC458762 IUY458762 JEU458762 JOQ458762 JYM458762 KII458762 KSE458762 LCA458762 LLW458762 LVS458762 MFO458762 MPK458762 MZG458762 NJC458762 NSY458762 OCU458762 OMQ458762 OWM458762 PGI458762 PQE458762 QAA458762 QJW458762 QTS458762 RDO458762 RNK458762 RXG458762 SHC458762 SQY458762 TAU458762 TKQ458762 TUM458762 UEI458762 UOE458762 UYA458762 VHW458762 VRS458762 WBO458762 WLK458762 WVG458762 IU524298 SQ524298 ACM524298 AMI524298 AWE524298 BGA524298 BPW524298 BZS524298 CJO524298 CTK524298 DDG524298 DNC524298 DWY524298 EGU524298 EQQ524298 FAM524298 FKI524298 FUE524298 GEA524298 GNW524298 GXS524298 HHO524298 HRK524298 IBG524298 ILC524298 IUY524298 JEU524298 JOQ524298 JYM524298 KII524298 KSE524298 LCA524298 LLW524298 LVS524298 MFO524298 MPK524298 MZG524298 NJC524298 NSY524298 OCU524298 OMQ524298 OWM524298 PGI524298 PQE524298 QAA524298 QJW524298 QTS524298 RDO524298 RNK524298 RXG524298 SHC524298 SQY524298 TAU524298 TKQ524298 TUM524298 UEI524298 UOE524298 UYA524298 VHW524298 VRS524298 WBO524298 WLK524298 WVG524298 IU589834 SQ589834 ACM589834 AMI589834 AWE589834 BGA589834 BPW589834 BZS589834 CJO589834 CTK589834 DDG589834 DNC589834 DWY589834 EGU589834 EQQ589834 FAM589834 FKI589834 FUE589834 GEA589834 GNW589834 GXS589834 HHO589834 HRK589834 IBG589834 ILC589834 IUY589834 JEU589834 JOQ589834 JYM589834 KII589834 KSE589834 LCA589834 LLW589834 LVS589834 MFO589834 MPK589834 MZG589834 NJC589834 NSY589834 OCU589834 OMQ589834 OWM589834 PGI589834 PQE589834 QAA589834 QJW589834 QTS589834 RDO589834 RNK589834 RXG589834 SHC589834 SQY589834 TAU589834 TKQ589834 TUM589834 UEI589834 UOE589834 UYA589834 VHW589834 VRS589834 WBO589834 WLK589834 WVG589834 IU655370 SQ655370 ACM655370 AMI655370 AWE655370 BGA655370 BPW655370 BZS655370 CJO655370 CTK655370 DDG655370 DNC655370 DWY655370 EGU655370 EQQ655370 FAM655370 FKI655370 FUE655370 GEA655370 GNW655370 GXS655370 HHO655370 HRK655370 IBG655370 ILC655370 IUY655370 JEU655370 JOQ655370 JYM655370 KII655370 KSE655370 LCA655370 LLW655370 LVS655370 MFO655370 MPK655370 MZG655370 NJC655370 NSY655370 OCU655370 OMQ655370 OWM655370 PGI655370 PQE655370 QAA655370 QJW655370 QTS655370 RDO655370 RNK655370 RXG655370 SHC655370 SQY655370 TAU655370 TKQ655370 TUM655370 UEI655370 UOE655370 UYA655370 VHW655370 VRS655370 WBO655370 WLK655370 WVG655370 IU720906 SQ720906 ACM720906 AMI720906 AWE720906 BGA720906 BPW720906 BZS720906 CJO720906 CTK720906 DDG720906 DNC720906 DWY720906 EGU720906 EQQ720906 FAM720906 FKI720906 FUE720906 GEA720906 GNW720906 GXS720906 HHO720906 HRK720906 IBG720906 ILC720906 IUY720906 JEU720906 JOQ720906 JYM720906 KII720906 KSE720906 LCA720906 LLW720906 LVS720906 MFO720906 MPK720906 MZG720906 NJC720906 NSY720906 OCU720906 OMQ720906 OWM720906 PGI720906 PQE720906 QAA720906 QJW720906 QTS720906 RDO720906 RNK720906 RXG720906 SHC720906 SQY720906 TAU720906 TKQ720906 TUM720906 UEI720906 UOE720906 UYA720906 VHW720906 VRS720906 WBO720906 WLK720906 WVG720906 IU786442 SQ786442 ACM786442 AMI786442 AWE786442 BGA786442 BPW786442 BZS786442 CJO786442 CTK786442 DDG786442 DNC786442 DWY786442 EGU786442 EQQ786442 FAM786442 FKI786442 FUE786442 GEA786442 GNW786442 GXS786442 HHO786442 HRK786442 IBG786442 ILC786442 IUY786442 JEU786442 JOQ786442 JYM786442 KII786442 KSE786442 LCA786442 LLW786442 LVS786442 MFO786442 MPK786442 MZG786442 NJC786442 NSY786442 OCU786442 OMQ786442 OWM786442 PGI786442 PQE786442 QAA786442 QJW786442 QTS786442 RDO786442 RNK786442 RXG786442 SHC786442 SQY786442 TAU786442 TKQ786442 TUM786442 UEI786442 UOE786442 UYA786442 VHW786442 VRS786442 WBO786442 WLK786442 WVG786442 IU851978 SQ851978 ACM851978 AMI851978 AWE851978 BGA851978 BPW851978 BZS851978 CJO851978 CTK851978 DDG851978 DNC851978 DWY851978 EGU851978 EQQ851978 FAM851978 FKI851978 FUE851978 GEA851978 GNW851978 GXS851978 HHO851978 HRK851978 IBG851978 ILC851978 IUY851978 JEU851978 JOQ851978 JYM851978 KII851978 KSE851978 LCA851978 LLW851978 LVS851978 MFO851978 MPK851978 MZG851978 NJC851978 NSY851978 OCU851978 OMQ851978 OWM851978 PGI851978 PQE851978 QAA851978 QJW851978 QTS851978 RDO851978 RNK851978 RXG851978 SHC851978 SQY851978 TAU851978 TKQ851978 TUM851978 UEI851978 UOE851978 UYA851978 VHW851978 VRS851978 WBO851978 WLK851978 WVG851978 IU917514 SQ917514 ACM917514 AMI917514 AWE917514 BGA917514 BPW917514 BZS917514 CJO917514 CTK917514 DDG917514 DNC917514 DWY917514 EGU917514 EQQ917514 FAM917514 FKI917514 FUE917514 GEA917514 GNW917514 GXS917514 HHO917514 HRK917514 IBG917514 ILC917514 IUY917514 JEU917514 JOQ917514 JYM917514 KII917514 KSE917514 LCA917514 LLW917514 LVS917514 MFO917514 MPK917514 MZG917514 NJC917514 NSY917514 OCU917514 OMQ917514 OWM917514 PGI917514 PQE917514 QAA917514 QJW917514 QTS917514 RDO917514 RNK917514 RXG917514 SHC917514 SQY917514 TAU917514 TKQ917514 TUM917514 UEI917514 UOE917514 UYA917514 VHW917514 VRS917514 WBO917514 WLK917514 WVG917514 IU983050 SQ983050 ACM983050 AMI983050 AWE983050 BGA983050 BPW983050 BZS983050 CJO983050 CTK983050 DDG983050 DNC983050 DWY983050 EGU983050 EQQ983050 FAM983050 FKI983050 FUE983050 GEA983050 GNW983050 GXS983050 HHO983050 HRK983050 IBG983050 ILC983050 IUY983050 JEU983050 JOQ983050 JYM983050 KII983050 KSE983050 LCA983050 LLW983050 LVS983050 MFO983050 MPK983050 MZG983050 NJC983050 NSY983050 OCU983050 OMQ983050 OWM983050 PGI983050 PQE983050 QAA983050 QJW983050 QTS983050 RDO983050 RNK983050 RXG983050 SHC983050 SQY983050 TAU983050 TKQ983050 TUM983050 UEI983050 UOE983050 UYA983050 VHW983050 VRS983050 WBO983050 WLK983050" xr:uid="{00000000-0002-0000-0300-000004000000}">
      <formula1>#REF!</formula1>
    </dataValidation>
    <dataValidation operator="lessThan" allowBlank="1" showInputMessage="1" showErrorMessage="1" errorTitle="INVALID DATE" error="Enter a Valid Date" prompt="WRITE YOUR    DATE OF BIRTH_x000a_DD/MM/YYYY" sqref="IV65539:IW65539 SR65539:SS65539 ACN65539:ACO65539 AMJ65539:AMK65539 AWF65539:AWG65539 BGB65539:BGC65539 BPX65539:BPY65539 BZT65539:BZU65539 CJP65539:CJQ65539 CTL65539:CTM65539 DDH65539:DDI65539 DND65539:DNE65539 DWZ65539:DXA65539 EGV65539:EGW65539 EQR65539:EQS65539 FAN65539:FAO65539 FKJ65539:FKK65539 FUF65539:FUG65539 GEB65539:GEC65539 GNX65539:GNY65539 GXT65539:GXU65539 HHP65539:HHQ65539 HRL65539:HRM65539 IBH65539:IBI65539 ILD65539:ILE65539 IUZ65539:IVA65539 JEV65539:JEW65539 JOR65539:JOS65539 JYN65539:JYO65539 KIJ65539:KIK65539 KSF65539:KSG65539 LCB65539:LCC65539 LLX65539:LLY65539 LVT65539:LVU65539 MFP65539:MFQ65539 MPL65539:MPM65539 MZH65539:MZI65539 NJD65539:NJE65539 NSZ65539:NTA65539 OCV65539:OCW65539 OMR65539:OMS65539 OWN65539:OWO65539 PGJ65539:PGK65539 PQF65539:PQG65539 QAB65539:QAC65539 QJX65539:QJY65539 QTT65539:QTU65539 RDP65539:RDQ65539 RNL65539:RNM65539 RXH65539:RXI65539 SHD65539:SHE65539 SQZ65539:SRA65539 TAV65539:TAW65539 TKR65539:TKS65539 TUN65539:TUO65539 UEJ65539:UEK65539 UOF65539:UOG65539 UYB65539:UYC65539 VHX65539:VHY65539 VRT65539:VRU65539 WBP65539:WBQ65539 WLL65539:WLM65539 WVH65539:WVI65539 IV131075:IW131075 SR131075:SS131075 ACN131075:ACO131075 AMJ131075:AMK131075 AWF131075:AWG131075 BGB131075:BGC131075 BPX131075:BPY131075 BZT131075:BZU131075 CJP131075:CJQ131075 CTL131075:CTM131075 DDH131075:DDI131075 DND131075:DNE131075 DWZ131075:DXA131075 EGV131075:EGW131075 EQR131075:EQS131075 FAN131075:FAO131075 FKJ131075:FKK131075 FUF131075:FUG131075 GEB131075:GEC131075 GNX131075:GNY131075 GXT131075:GXU131075 HHP131075:HHQ131075 HRL131075:HRM131075 IBH131075:IBI131075 ILD131075:ILE131075 IUZ131075:IVA131075 JEV131075:JEW131075 JOR131075:JOS131075 JYN131075:JYO131075 KIJ131075:KIK131075 KSF131075:KSG131075 LCB131075:LCC131075 LLX131075:LLY131075 LVT131075:LVU131075 MFP131075:MFQ131075 MPL131075:MPM131075 MZH131075:MZI131075 NJD131075:NJE131075 NSZ131075:NTA131075 OCV131075:OCW131075 OMR131075:OMS131075 OWN131075:OWO131075 PGJ131075:PGK131075 PQF131075:PQG131075 QAB131075:QAC131075 QJX131075:QJY131075 QTT131075:QTU131075 RDP131075:RDQ131075 RNL131075:RNM131075 RXH131075:RXI131075 SHD131075:SHE131075 SQZ131075:SRA131075 TAV131075:TAW131075 TKR131075:TKS131075 TUN131075:TUO131075 UEJ131075:UEK131075 UOF131075:UOG131075 UYB131075:UYC131075 VHX131075:VHY131075 VRT131075:VRU131075 WBP131075:WBQ131075 WLL131075:WLM131075 WVH131075:WVI131075 IV196611:IW196611 SR196611:SS196611 ACN196611:ACO196611 AMJ196611:AMK196611 AWF196611:AWG196611 BGB196611:BGC196611 BPX196611:BPY196611 BZT196611:BZU196611 CJP196611:CJQ196611 CTL196611:CTM196611 DDH196611:DDI196611 DND196611:DNE196611 DWZ196611:DXA196611 EGV196611:EGW196611 EQR196611:EQS196611 FAN196611:FAO196611 FKJ196611:FKK196611 FUF196611:FUG196611 GEB196611:GEC196611 GNX196611:GNY196611 GXT196611:GXU196611 HHP196611:HHQ196611 HRL196611:HRM196611 IBH196611:IBI196611 ILD196611:ILE196611 IUZ196611:IVA196611 JEV196611:JEW196611 JOR196611:JOS196611 JYN196611:JYO196611 KIJ196611:KIK196611 KSF196611:KSG196611 LCB196611:LCC196611 LLX196611:LLY196611 LVT196611:LVU196611 MFP196611:MFQ196611 MPL196611:MPM196611 MZH196611:MZI196611 NJD196611:NJE196611 NSZ196611:NTA196611 OCV196611:OCW196611 OMR196611:OMS196611 OWN196611:OWO196611 PGJ196611:PGK196611 PQF196611:PQG196611 QAB196611:QAC196611 QJX196611:QJY196611 QTT196611:QTU196611 RDP196611:RDQ196611 RNL196611:RNM196611 RXH196611:RXI196611 SHD196611:SHE196611 SQZ196611:SRA196611 TAV196611:TAW196611 TKR196611:TKS196611 TUN196611:TUO196611 UEJ196611:UEK196611 UOF196611:UOG196611 UYB196611:UYC196611 VHX196611:VHY196611 VRT196611:VRU196611 WBP196611:WBQ196611 WLL196611:WLM196611 WVH196611:WVI196611 IV262147:IW262147 SR262147:SS262147 ACN262147:ACO262147 AMJ262147:AMK262147 AWF262147:AWG262147 BGB262147:BGC262147 BPX262147:BPY262147 BZT262147:BZU262147 CJP262147:CJQ262147 CTL262147:CTM262147 DDH262147:DDI262147 DND262147:DNE262147 DWZ262147:DXA262147 EGV262147:EGW262147 EQR262147:EQS262147 FAN262147:FAO262147 FKJ262147:FKK262147 FUF262147:FUG262147 GEB262147:GEC262147 GNX262147:GNY262147 GXT262147:GXU262147 HHP262147:HHQ262147 HRL262147:HRM262147 IBH262147:IBI262147 ILD262147:ILE262147 IUZ262147:IVA262147 JEV262147:JEW262147 JOR262147:JOS262147 JYN262147:JYO262147 KIJ262147:KIK262147 KSF262147:KSG262147 LCB262147:LCC262147 LLX262147:LLY262147 LVT262147:LVU262147 MFP262147:MFQ262147 MPL262147:MPM262147 MZH262147:MZI262147 NJD262147:NJE262147 NSZ262147:NTA262147 OCV262147:OCW262147 OMR262147:OMS262147 OWN262147:OWO262147 PGJ262147:PGK262147 PQF262147:PQG262147 QAB262147:QAC262147 QJX262147:QJY262147 QTT262147:QTU262147 RDP262147:RDQ262147 RNL262147:RNM262147 RXH262147:RXI262147 SHD262147:SHE262147 SQZ262147:SRA262147 TAV262147:TAW262147 TKR262147:TKS262147 TUN262147:TUO262147 UEJ262147:UEK262147 UOF262147:UOG262147 UYB262147:UYC262147 VHX262147:VHY262147 VRT262147:VRU262147 WBP262147:WBQ262147 WLL262147:WLM262147 WVH262147:WVI262147 IV327683:IW327683 SR327683:SS327683 ACN327683:ACO327683 AMJ327683:AMK327683 AWF327683:AWG327683 BGB327683:BGC327683 BPX327683:BPY327683 BZT327683:BZU327683 CJP327683:CJQ327683 CTL327683:CTM327683 DDH327683:DDI327683 DND327683:DNE327683 DWZ327683:DXA327683 EGV327683:EGW327683 EQR327683:EQS327683 FAN327683:FAO327683 FKJ327683:FKK327683 FUF327683:FUG327683 GEB327683:GEC327683 GNX327683:GNY327683 GXT327683:GXU327683 HHP327683:HHQ327683 HRL327683:HRM327683 IBH327683:IBI327683 ILD327683:ILE327683 IUZ327683:IVA327683 JEV327683:JEW327683 JOR327683:JOS327683 JYN327683:JYO327683 KIJ327683:KIK327683 KSF327683:KSG327683 LCB327683:LCC327683 LLX327683:LLY327683 LVT327683:LVU327683 MFP327683:MFQ327683 MPL327683:MPM327683 MZH327683:MZI327683 NJD327683:NJE327683 NSZ327683:NTA327683 OCV327683:OCW327683 OMR327683:OMS327683 OWN327683:OWO327683 PGJ327683:PGK327683 PQF327683:PQG327683 QAB327683:QAC327683 QJX327683:QJY327683 QTT327683:QTU327683 RDP327683:RDQ327683 RNL327683:RNM327683 RXH327683:RXI327683 SHD327683:SHE327683 SQZ327683:SRA327683 TAV327683:TAW327683 TKR327683:TKS327683 TUN327683:TUO327683 UEJ327683:UEK327683 UOF327683:UOG327683 UYB327683:UYC327683 VHX327683:VHY327683 VRT327683:VRU327683 WBP327683:WBQ327683 WLL327683:WLM327683 WVH327683:WVI327683 IV393219:IW393219 SR393219:SS393219 ACN393219:ACO393219 AMJ393219:AMK393219 AWF393219:AWG393219 BGB393219:BGC393219 BPX393219:BPY393219 BZT393219:BZU393219 CJP393219:CJQ393219 CTL393219:CTM393219 DDH393219:DDI393219 DND393219:DNE393219 DWZ393219:DXA393219 EGV393219:EGW393219 EQR393219:EQS393219 FAN393219:FAO393219 FKJ393219:FKK393219 FUF393219:FUG393219 GEB393219:GEC393219 GNX393219:GNY393219 GXT393219:GXU393219 HHP393219:HHQ393219 HRL393219:HRM393219 IBH393219:IBI393219 ILD393219:ILE393219 IUZ393219:IVA393219 JEV393219:JEW393219 JOR393219:JOS393219 JYN393219:JYO393219 KIJ393219:KIK393219 KSF393219:KSG393219 LCB393219:LCC393219 LLX393219:LLY393219 LVT393219:LVU393219 MFP393219:MFQ393219 MPL393219:MPM393219 MZH393219:MZI393219 NJD393219:NJE393219 NSZ393219:NTA393219 OCV393219:OCW393219 OMR393219:OMS393219 OWN393219:OWO393219 PGJ393219:PGK393219 PQF393219:PQG393219 QAB393219:QAC393219 QJX393219:QJY393219 QTT393219:QTU393219 RDP393219:RDQ393219 RNL393219:RNM393219 RXH393219:RXI393219 SHD393219:SHE393219 SQZ393219:SRA393219 TAV393219:TAW393219 TKR393219:TKS393219 TUN393219:TUO393219 UEJ393219:UEK393219 UOF393219:UOG393219 UYB393219:UYC393219 VHX393219:VHY393219 VRT393219:VRU393219 WBP393219:WBQ393219 WLL393219:WLM393219 WVH393219:WVI393219 IV458755:IW458755 SR458755:SS458755 ACN458755:ACO458755 AMJ458755:AMK458755 AWF458755:AWG458755 BGB458755:BGC458755 BPX458755:BPY458755 BZT458755:BZU458755 CJP458755:CJQ458755 CTL458755:CTM458755 DDH458755:DDI458755 DND458755:DNE458755 DWZ458755:DXA458755 EGV458755:EGW458755 EQR458755:EQS458755 FAN458755:FAO458755 FKJ458755:FKK458755 FUF458755:FUG458755 GEB458755:GEC458755 GNX458755:GNY458755 GXT458755:GXU458755 HHP458755:HHQ458755 HRL458755:HRM458755 IBH458755:IBI458755 ILD458755:ILE458755 IUZ458755:IVA458755 JEV458755:JEW458755 JOR458755:JOS458755 JYN458755:JYO458755 KIJ458755:KIK458755 KSF458755:KSG458755 LCB458755:LCC458755 LLX458755:LLY458755 LVT458755:LVU458755 MFP458755:MFQ458755 MPL458755:MPM458755 MZH458755:MZI458755 NJD458755:NJE458755 NSZ458755:NTA458755 OCV458755:OCW458755 OMR458755:OMS458755 OWN458755:OWO458755 PGJ458755:PGK458755 PQF458755:PQG458755 QAB458755:QAC458755 QJX458755:QJY458755 QTT458755:QTU458755 RDP458755:RDQ458755 RNL458755:RNM458755 RXH458755:RXI458755 SHD458755:SHE458755 SQZ458755:SRA458755 TAV458755:TAW458755 TKR458755:TKS458755 TUN458755:TUO458755 UEJ458755:UEK458755 UOF458755:UOG458755 UYB458755:UYC458755 VHX458755:VHY458755 VRT458755:VRU458755 WBP458755:WBQ458755 WLL458755:WLM458755 WVH458755:WVI458755 IV524291:IW524291 SR524291:SS524291 ACN524291:ACO524291 AMJ524291:AMK524291 AWF524291:AWG524291 BGB524291:BGC524291 BPX524291:BPY524291 BZT524291:BZU524291 CJP524291:CJQ524291 CTL524291:CTM524291 DDH524291:DDI524291 DND524291:DNE524291 DWZ524291:DXA524291 EGV524291:EGW524291 EQR524291:EQS524291 FAN524291:FAO524291 FKJ524291:FKK524291 FUF524291:FUG524291 GEB524291:GEC524291 GNX524291:GNY524291 GXT524291:GXU524291 HHP524291:HHQ524291 HRL524291:HRM524291 IBH524291:IBI524291 ILD524291:ILE524291 IUZ524291:IVA524291 JEV524291:JEW524291 JOR524291:JOS524291 JYN524291:JYO524291 KIJ524291:KIK524291 KSF524291:KSG524291 LCB524291:LCC524291 LLX524291:LLY524291 LVT524291:LVU524291 MFP524291:MFQ524291 MPL524291:MPM524291 MZH524291:MZI524291 NJD524291:NJE524291 NSZ524291:NTA524291 OCV524291:OCW524291 OMR524291:OMS524291 OWN524291:OWO524291 PGJ524291:PGK524291 PQF524291:PQG524291 QAB524291:QAC524291 QJX524291:QJY524291 QTT524291:QTU524291 RDP524291:RDQ524291 RNL524291:RNM524291 RXH524291:RXI524291 SHD524291:SHE524291 SQZ524291:SRA524291 TAV524291:TAW524291 TKR524291:TKS524291 TUN524291:TUO524291 UEJ524291:UEK524291 UOF524291:UOG524291 UYB524291:UYC524291 VHX524291:VHY524291 VRT524291:VRU524291 WBP524291:WBQ524291 WLL524291:WLM524291 WVH524291:WVI524291 IV589827:IW589827 SR589827:SS589827 ACN589827:ACO589827 AMJ589827:AMK589827 AWF589827:AWG589827 BGB589827:BGC589827 BPX589827:BPY589827 BZT589827:BZU589827 CJP589827:CJQ589827 CTL589827:CTM589827 DDH589827:DDI589827 DND589827:DNE589827 DWZ589827:DXA589827 EGV589827:EGW589827 EQR589827:EQS589827 FAN589827:FAO589827 FKJ589827:FKK589827 FUF589827:FUG589827 GEB589827:GEC589827 GNX589827:GNY589827 GXT589827:GXU589827 HHP589827:HHQ589827 HRL589827:HRM589827 IBH589827:IBI589827 ILD589827:ILE589827 IUZ589827:IVA589827 JEV589827:JEW589827 JOR589827:JOS589827 JYN589827:JYO589827 KIJ589827:KIK589827 KSF589827:KSG589827 LCB589827:LCC589827 LLX589827:LLY589827 LVT589827:LVU589827 MFP589827:MFQ589827 MPL589827:MPM589827 MZH589827:MZI589827 NJD589827:NJE589827 NSZ589827:NTA589827 OCV589827:OCW589827 OMR589827:OMS589827 OWN589827:OWO589827 PGJ589827:PGK589827 PQF589827:PQG589827 QAB589827:QAC589827 QJX589827:QJY589827 QTT589827:QTU589827 RDP589827:RDQ589827 RNL589827:RNM589827 RXH589827:RXI589827 SHD589827:SHE589827 SQZ589827:SRA589827 TAV589827:TAW589827 TKR589827:TKS589827 TUN589827:TUO589827 UEJ589827:UEK589827 UOF589827:UOG589827 UYB589827:UYC589827 VHX589827:VHY589827 VRT589827:VRU589827 WBP589827:WBQ589827 WLL589827:WLM589827 WVH589827:WVI589827 IV655363:IW655363 SR655363:SS655363 ACN655363:ACO655363 AMJ655363:AMK655363 AWF655363:AWG655363 BGB655363:BGC655363 BPX655363:BPY655363 BZT655363:BZU655363 CJP655363:CJQ655363 CTL655363:CTM655363 DDH655363:DDI655363 DND655363:DNE655363 DWZ655363:DXA655363 EGV655363:EGW655363 EQR655363:EQS655363 FAN655363:FAO655363 FKJ655363:FKK655363 FUF655363:FUG655363 GEB655363:GEC655363 GNX655363:GNY655363 GXT655363:GXU655363 HHP655363:HHQ655363 HRL655363:HRM655363 IBH655363:IBI655363 ILD655363:ILE655363 IUZ655363:IVA655363 JEV655363:JEW655363 JOR655363:JOS655363 JYN655363:JYO655363 KIJ655363:KIK655363 KSF655363:KSG655363 LCB655363:LCC655363 LLX655363:LLY655363 LVT655363:LVU655363 MFP655363:MFQ655363 MPL655363:MPM655363 MZH655363:MZI655363 NJD655363:NJE655363 NSZ655363:NTA655363 OCV655363:OCW655363 OMR655363:OMS655363 OWN655363:OWO655363 PGJ655363:PGK655363 PQF655363:PQG655363 QAB655363:QAC655363 QJX655363:QJY655363 QTT655363:QTU655363 RDP655363:RDQ655363 RNL655363:RNM655363 RXH655363:RXI655363 SHD655363:SHE655363 SQZ655363:SRA655363 TAV655363:TAW655363 TKR655363:TKS655363 TUN655363:TUO655363 UEJ655363:UEK655363 UOF655363:UOG655363 UYB655363:UYC655363 VHX655363:VHY655363 VRT655363:VRU655363 WBP655363:WBQ655363 WLL655363:WLM655363 WVH655363:WVI655363 IV720899:IW720899 SR720899:SS720899 ACN720899:ACO720899 AMJ720899:AMK720899 AWF720899:AWG720899 BGB720899:BGC720899 BPX720899:BPY720899 BZT720899:BZU720899 CJP720899:CJQ720899 CTL720899:CTM720899 DDH720899:DDI720899 DND720899:DNE720899 DWZ720899:DXA720899 EGV720899:EGW720899 EQR720899:EQS720899 FAN720899:FAO720899 FKJ720899:FKK720899 FUF720899:FUG720899 GEB720899:GEC720899 GNX720899:GNY720899 GXT720899:GXU720899 HHP720899:HHQ720899 HRL720899:HRM720899 IBH720899:IBI720899 ILD720899:ILE720899 IUZ720899:IVA720899 JEV720899:JEW720899 JOR720899:JOS720899 JYN720899:JYO720899 KIJ720899:KIK720899 KSF720899:KSG720899 LCB720899:LCC720899 LLX720899:LLY720899 LVT720899:LVU720899 MFP720899:MFQ720899 MPL720899:MPM720899 MZH720899:MZI720899 NJD720899:NJE720899 NSZ720899:NTA720899 OCV720899:OCW720899 OMR720899:OMS720899 OWN720899:OWO720899 PGJ720899:PGK720899 PQF720899:PQG720899 QAB720899:QAC720899 QJX720899:QJY720899 QTT720899:QTU720899 RDP720899:RDQ720899 RNL720899:RNM720899 RXH720899:RXI720899 SHD720899:SHE720899 SQZ720899:SRA720899 TAV720899:TAW720899 TKR720899:TKS720899 TUN720899:TUO720899 UEJ720899:UEK720899 UOF720899:UOG720899 UYB720899:UYC720899 VHX720899:VHY720899 VRT720899:VRU720899 WBP720899:WBQ720899 WLL720899:WLM720899 WVH720899:WVI720899 IV786435:IW786435 SR786435:SS786435 ACN786435:ACO786435 AMJ786435:AMK786435 AWF786435:AWG786435 BGB786435:BGC786435 BPX786435:BPY786435 BZT786435:BZU786435 CJP786435:CJQ786435 CTL786435:CTM786435 DDH786435:DDI786435 DND786435:DNE786435 DWZ786435:DXA786435 EGV786435:EGW786435 EQR786435:EQS786435 FAN786435:FAO786435 FKJ786435:FKK786435 FUF786435:FUG786435 GEB786435:GEC786435 GNX786435:GNY786435 GXT786435:GXU786435 HHP786435:HHQ786435 HRL786435:HRM786435 IBH786435:IBI786435 ILD786435:ILE786435 IUZ786435:IVA786435 JEV786435:JEW786435 JOR786435:JOS786435 JYN786435:JYO786435 KIJ786435:KIK786435 KSF786435:KSG786435 LCB786435:LCC786435 LLX786435:LLY786435 LVT786435:LVU786435 MFP786435:MFQ786435 MPL786435:MPM786435 MZH786435:MZI786435 NJD786435:NJE786435 NSZ786435:NTA786435 OCV786435:OCW786435 OMR786435:OMS786435 OWN786435:OWO786435 PGJ786435:PGK786435 PQF786435:PQG786435 QAB786435:QAC786435 QJX786435:QJY786435 QTT786435:QTU786435 RDP786435:RDQ786435 RNL786435:RNM786435 RXH786435:RXI786435 SHD786435:SHE786435 SQZ786435:SRA786435 TAV786435:TAW786435 TKR786435:TKS786435 TUN786435:TUO786435 UEJ786435:UEK786435 UOF786435:UOG786435 UYB786435:UYC786435 VHX786435:VHY786435 VRT786435:VRU786435 WBP786435:WBQ786435 WLL786435:WLM786435 WVH786435:WVI786435 IV851971:IW851971 SR851971:SS851971 ACN851971:ACO851971 AMJ851971:AMK851971 AWF851971:AWG851971 BGB851971:BGC851971 BPX851971:BPY851971 BZT851971:BZU851971 CJP851971:CJQ851971 CTL851971:CTM851971 DDH851971:DDI851971 DND851971:DNE851971 DWZ851971:DXA851971 EGV851971:EGW851971 EQR851971:EQS851971 FAN851971:FAO851971 FKJ851971:FKK851971 FUF851971:FUG851971 GEB851971:GEC851971 GNX851971:GNY851971 GXT851971:GXU851971 HHP851971:HHQ851971 HRL851971:HRM851971 IBH851971:IBI851971 ILD851971:ILE851971 IUZ851971:IVA851971 JEV851971:JEW851971 JOR851971:JOS851971 JYN851971:JYO851971 KIJ851971:KIK851971 KSF851971:KSG851971 LCB851971:LCC851971 LLX851971:LLY851971 LVT851971:LVU851971 MFP851971:MFQ851971 MPL851971:MPM851971 MZH851971:MZI851971 NJD851971:NJE851971 NSZ851971:NTA851971 OCV851971:OCW851971 OMR851971:OMS851971 OWN851971:OWO851971 PGJ851971:PGK851971 PQF851971:PQG851971 QAB851971:QAC851971 QJX851971:QJY851971 QTT851971:QTU851971 RDP851971:RDQ851971 RNL851971:RNM851971 RXH851971:RXI851971 SHD851971:SHE851971 SQZ851971:SRA851971 TAV851971:TAW851971 TKR851971:TKS851971 TUN851971:TUO851971 UEJ851971:UEK851971 UOF851971:UOG851971 UYB851971:UYC851971 VHX851971:VHY851971 VRT851971:VRU851971 WBP851971:WBQ851971 WLL851971:WLM851971 WVH851971:WVI851971 IV917507:IW917507 SR917507:SS917507 ACN917507:ACO917507 AMJ917507:AMK917507 AWF917507:AWG917507 BGB917507:BGC917507 BPX917507:BPY917507 BZT917507:BZU917507 CJP917507:CJQ917507 CTL917507:CTM917507 DDH917507:DDI917507 DND917507:DNE917507 DWZ917507:DXA917507 EGV917507:EGW917507 EQR917507:EQS917507 FAN917507:FAO917507 FKJ917507:FKK917507 FUF917507:FUG917507 GEB917507:GEC917507 GNX917507:GNY917507 GXT917507:GXU917507 HHP917507:HHQ917507 HRL917507:HRM917507 IBH917507:IBI917507 ILD917507:ILE917507 IUZ917507:IVA917507 JEV917507:JEW917507 JOR917507:JOS917507 JYN917507:JYO917507 KIJ917507:KIK917507 KSF917507:KSG917507 LCB917507:LCC917507 LLX917507:LLY917507 LVT917507:LVU917507 MFP917507:MFQ917507 MPL917507:MPM917507 MZH917507:MZI917507 NJD917507:NJE917507 NSZ917507:NTA917507 OCV917507:OCW917507 OMR917507:OMS917507 OWN917507:OWO917507 PGJ917507:PGK917507 PQF917507:PQG917507 QAB917507:QAC917507 QJX917507:QJY917507 QTT917507:QTU917507 RDP917507:RDQ917507 RNL917507:RNM917507 RXH917507:RXI917507 SHD917507:SHE917507 SQZ917507:SRA917507 TAV917507:TAW917507 TKR917507:TKS917507 TUN917507:TUO917507 UEJ917507:UEK917507 UOF917507:UOG917507 UYB917507:UYC917507 VHX917507:VHY917507 VRT917507:VRU917507 WBP917507:WBQ917507 WLL917507:WLM917507 WVH917507:WVI917507 IV983043:IW983043 SR983043:SS983043 ACN983043:ACO983043 AMJ983043:AMK983043 AWF983043:AWG983043 BGB983043:BGC983043 BPX983043:BPY983043 BZT983043:BZU983043 CJP983043:CJQ983043 CTL983043:CTM983043 DDH983043:DDI983043 DND983043:DNE983043 DWZ983043:DXA983043 EGV983043:EGW983043 EQR983043:EQS983043 FAN983043:FAO983043 FKJ983043:FKK983043 FUF983043:FUG983043 GEB983043:GEC983043 GNX983043:GNY983043 GXT983043:GXU983043 HHP983043:HHQ983043 HRL983043:HRM983043 IBH983043:IBI983043 ILD983043:ILE983043 IUZ983043:IVA983043 JEV983043:JEW983043 JOR983043:JOS983043 JYN983043:JYO983043 KIJ983043:KIK983043 KSF983043:KSG983043 LCB983043:LCC983043 LLX983043:LLY983043 LVT983043:LVU983043 MFP983043:MFQ983043 MPL983043:MPM983043 MZH983043:MZI983043 NJD983043:NJE983043 NSZ983043:NTA983043 OCV983043:OCW983043 OMR983043:OMS983043 OWN983043:OWO983043 PGJ983043:PGK983043 PQF983043:PQG983043 QAB983043:QAC983043 QJX983043:QJY983043 QTT983043:QTU983043 RDP983043:RDQ983043 RNL983043:RNM983043 RXH983043:RXI983043 SHD983043:SHE983043 SQZ983043:SRA983043 TAV983043:TAW983043 TKR983043:TKS983043 TUN983043:TUO983043 UEJ983043:UEK983043 UOF983043:UOG983043 UYB983043:UYC983043 VHX983043:VHY983043 VRT983043:VRU983043 WBP983043:WBQ983043 WLL983043:WLM983043 WVH983043:WVI983043" xr:uid="{00000000-0002-0000-0300-000005000000}"/>
    <dataValidation type="custom" operator="equal" allowBlank="1" showInputMessage="1" showErrorMessage="1" error="Enter 10 Digits Valid PAN _x000a_Firsr five Alphabets then 4 Digits and last Alpabets _x000a_( Exatly 10 Characters)" prompt="Write your Permanent Account No." sqref="IV65541:IW65541 SR65541:SS65541 ACN65541:ACO65541 AMJ65541:AMK65541 AWF65541:AWG65541 BGB65541:BGC65541 BPX65541:BPY65541 BZT65541:BZU65541 CJP65541:CJQ65541 CTL65541:CTM65541 DDH65541:DDI65541 DND65541:DNE65541 DWZ65541:DXA65541 EGV65541:EGW65541 EQR65541:EQS65541 FAN65541:FAO65541 FKJ65541:FKK65541 FUF65541:FUG65541 GEB65541:GEC65541 GNX65541:GNY65541 GXT65541:GXU65541 HHP65541:HHQ65541 HRL65541:HRM65541 IBH65541:IBI65541 ILD65541:ILE65541 IUZ65541:IVA65541 JEV65541:JEW65541 JOR65541:JOS65541 JYN65541:JYO65541 KIJ65541:KIK65541 KSF65541:KSG65541 LCB65541:LCC65541 LLX65541:LLY65541 LVT65541:LVU65541 MFP65541:MFQ65541 MPL65541:MPM65541 MZH65541:MZI65541 NJD65541:NJE65541 NSZ65541:NTA65541 OCV65541:OCW65541 OMR65541:OMS65541 OWN65541:OWO65541 PGJ65541:PGK65541 PQF65541:PQG65541 QAB65541:QAC65541 QJX65541:QJY65541 QTT65541:QTU65541 RDP65541:RDQ65541 RNL65541:RNM65541 RXH65541:RXI65541 SHD65541:SHE65541 SQZ65541:SRA65541 TAV65541:TAW65541 TKR65541:TKS65541 TUN65541:TUO65541 UEJ65541:UEK65541 UOF65541:UOG65541 UYB65541:UYC65541 VHX65541:VHY65541 VRT65541:VRU65541 WBP65541:WBQ65541 WLL65541:WLM65541 WVH65541:WVI65541 IV131077:IW131077 SR131077:SS131077 ACN131077:ACO131077 AMJ131077:AMK131077 AWF131077:AWG131077 BGB131077:BGC131077 BPX131077:BPY131077 BZT131077:BZU131077 CJP131077:CJQ131077 CTL131077:CTM131077 DDH131077:DDI131077 DND131077:DNE131077 DWZ131077:DXA131077 EGV131077:EGW131077 EQR131077:EQS131077 FAN131077:FAO131077 FKJ131077:FKK131077 FUF131077:FUG131077 GEB131077:GEC131077 GNX131077:GNY131077 GXT131077:GXU131077 HHP131077:HHQ131077 HRL131077:HRM131077 IBH131077:IBI131077 ILD131077:ILE131077 IUZ131077:IVA131077 JEV131077:JEW131077 JOR131077:JOS131077 JYN131077:JYO131077 KIJ131077:KIK131077 KSF131077:KSG131077 LCB131077:LCC131077 LLX131077:LLY131077 LVT131077:LVU131077 MFP131077:MFQ131077 MPL131077:MPM131077 MZH131077:MZI131077 NJD131077:NJE131077 NSZ131077:NTA131077 OCV131077:OCW131077 OMR131077:OMS131077 OWN131077:OWO131077 PGJ131077:PGK131077 PQF131077:PQG131077 QAB131077:QAC131077 QJX131077:QJY131077 QTT131077:QTU131077 RDP131077:RDQ131077 RNL131077:RNM131077 RXH131077:RXI131077 SHD131077:SHE131077 SQZ131077:SRA131077 TAV131077:TAW131077 TKR131077:TKS131077 TUN131077:TUO131077 UEJ131077:UEK131077 UOF131077:UOG131077 UYB131077:UYC131077 VHX131077:VHY131077 VRT131077:VRU131077 WBP131077:WBQ131077 WLL131077:WLM131077 WVH131077:WVI131077 IV196613:IW196613 SR196613:SS196613 ACN196613:ACO196613 AMJ196613:AMK196613 AWF196613:AWG196613 BGB196613:BGC196613 BPX196613:BPY196613 BZT196613:BZU196613 CJP196613:CJQ196613 CTL196613:CTM196613 DDH196613:DDI196613 DND196613:DNE196613 DWZ196613:DXA196613 EGV196613:EGW196613 EQR196613:EQS196613 FAN196613:FAO196613 FKJ196613:FKK196613 FUF196613:FUG196613 GEB196613:GEC196613 GNX196613:GNY196613 GXT196613:GXU196613 HHP196613:HHQ196613 HRL196613:HRM196613 IBH196613:IBI196613 ILD196613:ILE196613 IUZ196613:IVA196613 JEV196613:JEW196613 JOR196613:JOS196613 JYN196613:JYO196613 KIJ196613:KIK196613 KSF196613:KSG196613 LCB196613:LCC196613 LLX196613:LLY196613 LVT196613:LVU196613 MFP196613:MFQ196613 MPL196613:MPM196613 MZH196613:MZI196613 NJD196613:NJE196613 NSZ196613:NTA196613 OCV196613:OCW196613 OMR196613:OMS196613 OWN196613:OWO196613 PGJ196613:PGK196613 PQF196613:PQG196613 QAB196613:QAC196613 QJX196613:QJY196613 QTT196613:QTU196613 RDP196613:RDQ196613 RNL196613:RNM196613 RXH196613:RXI196613 SHD196613:SHE196613 SQZ196613:SRA196613 TAV196613:TAW196613 TKR196613:TKS196613 TUN196613:TUO196613 UEJ196613:UEK196613 UOF196613:UOG196613 UYB196613:UYC196613 VHX196613:VHY196613 VRT196613:VRU196613 WBP196613:WBQ196613 WLL196613:WLM196613 WVH196613:WVI196613 IV262149:IW262149 SR262149:SS262149 ACN262149:ACO262149 AMJ262149:AMK262149 AWF262149:AWG262149 BGB262149:BGC262149 BPX262149:BPY262149 BZT262149:BZU262149 CJP262149:CJQ262149 CTL262149:CTM262149 DDH262149:DDI262149 DND262149:DNE262149 DWZ262149:DXA262149 EGV262149:EGW262149 EQR262149:EQS262149 FAN262149:FAO262149 FKJ262149:FKK262149 FUF262149:FUG262149 GEB262149:GEC262149 GNX262149:GNY262149 GXT262149:GXU262149 HHP262149:HHQ262149 HRL262149:HRM262149 IBH262149:IBI262149 ILD262149:ILE262149 IUZ262149:IVA262149 JEV262149:JEW262149 JOR262149:JOS262149 JYN262149:JYO262149 KIJ262149:KIK262149 KSF262149:KSG262149 LCB262149:LCC262149 LLX262149:LLY262149 LVT262149:LVU262149 MFP262149:MFQ262149 MPL262149:MPM262149 MZH262149:MZI262149 NJD262149:NJE262149 NSZ262149:NTA262149 OCV262149:OCW262149 OMR262149:OMS262149 OWN262149:OWO262149 PGJ262149:PGK262149 PQF262149:PQG262149 QAB262149:QAC262149 QJX262149:QJY262149 QTT262149:QTU262149 RDP262149:RDQ262149 RNL262149:RNM262149 RXH262149:RXI262149 SHD262149:SHE262149 SQZ262149:SRA262149 TAV262149:TAW262149 TKR262149:TKS262149 TUN262149:TUO262149 UEJ262149:UEK262149 UOF262149:UOG262149 UYB262149:UYC262149 VHX262149:VHY262149 VRT262149:VRU262149 WBP262149:WBQ262149 WLL262149:WLM262149 WVH262149:WVI262149 IV327685:IW327685 SR327685:SS327685 ACN327685:ACO327685 AMJ327685:AMK327685 AWF327685:AWG327685 BGB327685:BGC327685 BPX327685:BPY327685 BZT327685:BZU327685 CJP327685:CJQ327685 CTL327685:CTM327685 DDH327685:DDI327685 DND327685:DNE327685 DWZ327685:DXA327685 EGV327685:EGW327685 EQR327685:EQS327685 FAN327685:FAO327685 FKJ327685:FKK327685 FUF327685:FUG327685 GEB327685:GEC327685 GNX327685:GNY327685 GXT327685:GXU327685 HHP327685:HHQ327685 HRL327685:HRM327685 IBH327685:IBI327685 ILD327685:ILE327685 IUZ327685:IVA327685 JEV327685:JEW327685 JOR327685:JOS327685 JYN327685:JYO327685 KIJ327685:KIK327685 KSF327685:KSG327685 LCB327685:LCC327685 LLX327685:LLY327685 LVT327685:LVU327685 MFP327685:MFQ327685 MPL327685:MPM327685 MZH327685:MZI327685 NJD327685:NJE327685 NSZ327685:NTA327685 OCV327685:OCW327685 OMR327685:OMS327685 OWN327685:OWO327685 PGJ327685:PGK327685 PQF327685:PQG327685 QAB327685:QAC327685 QJX327685:QJY327685 QTT327685:QTU327685 RDP327685:RDQ327685 RNL327685:RNM327685 RXH327685:RXI327685 SHD327685:SHE327685 SQZ327685:SRA327685 TAV327685:TAW327685 TKR327685:TKS327685 TUN327685:TUO327685 UEJ327685:UEK327685 UOF327685:UOG327685 UYB327685:UYC327685 VHX327685:VHY327685 VRT327685:VRU327685 WBP327685:WBQ327685 WLL327685:WLM327685 WVH327685:WVI327685 IV393221:IW393221 SR393221:SS393221 ACN393221:ACO393221 AMJ393221:AMK393221 AWF393221:AWG393221 BGB393221:BGC393221 BPX393221:BPY393221 BZT393221:BZU393221 CJP393221:CJQ393221 CTL393221:CTM393221 DDH393221:DDI393221 DND393221:DNE393221 DWZ393221:DXA393221 EGV393221:EGW393221 EQR393221:EQS393221 FAN393221:FAO393221 FKJ393221:FKK393221 FUF393221:FUG393221 GEB393221:GEC393221 GNX393221:GNY393221 GXT393221:GXU393221 HHP393221:HHQ393221 HRL393221:HRM393221 IBH393221:IBI393221 ILD393221:ILE393221 IUZ393221:IVA393221 JEV393221:JEW393221 JOR393221:JOS393221 JYN393221:JYO393221 KIJ393221:KIK393221 KSF393221:KSG393221 LCB393221:LCC393221 LLX393221:LLY393221 LVT393221:LVU393221 MFP393221:MFQ393221 MPL393221:MPM393221 MZH393221:MZI393221 NJD393221:NJE393221 NSZ393221:NTA393221 OCV393221:OCW393221 OMR393221:OMS393221 OWN393221:OWO393221 PGJ393221:PGK393221 PQF393221:PQG393221 QAB393221:QAC393221 QJX393221:QJY393221 QTT393221:QTU393221 RDP393221:RDQ393221 RNL393221:RNM393221 RXH393221:RXI393221 SHD393221:SHE393221 SQZ393221:SRA393221 TAV393221:TAW393221 TKR393221:TKS393221 TUN393221:TUO393221 UEJ393221:UEK393221 UOF393221:UOG393221 UYB393221:UYC393221 VHX393221:VHY393221 VRT393221:VRU393221 WBP393221:WBQ393221 WLL393221:WLM393221 WVH393221:WVI393221 IV458757:IW458757 SR458757:SS458757 ACN458757:ACO458757 AMJ458757:AMK458757 AWF458757:AWG458757 BGB458757:BGC458757 BPX458757:BPY458757 BZT458757:BZU458757 CJP458757:CJQ458757 CTL458757:CTM458757 DDH458757:DDI458757 DND458757:DNE458757 DWZ458757:DXA458757 EGV458757:EGW458757 EQR458757:EQS458757 FAN458757:FAO458757 FKJ458757:FKK458757 FUF458757:FUG458757 GEB458757:GEC458757 GNX458757:GNY458757 GXT458757:GXU458757 HHP458757:HHQ458757 HRL458757:HRM458757 IBH458757:IBI458757 ILD458757:ILE458757 IUZ458757:IVA458757 JEV458757:JEW458757 JOR458757:JOS458757 JYN458757:JYO458757 KIJ458757:KIK458757 KSF458757:KSG458757 LCB458757:LCC458757 LLX458757:LLY458757 LVT458757:LVU458757 MFP458757:MFQ458757 MPL458757:MPM458757 MZH458757:MZI458757 NJD458757:NJE458757 NSZ458757:NTA458757 OCV458757:OCW458757 OMR458757:OMS458757 OWN458757:OWO458757 PGJ458757:PGK458757 PQF458757:PQG458757 QAB458757:QAC458757 QJX458757:QJY458757 QTT458757:QTU458757 RDP458757:RDQ458757 RNL458757:RNM458757 RXH458757:RXI458757 SHD458757:SHE458757 SQZ458757:SRA458757 TAV458757:TAW458757 TKR458757:TKS458757 TUN458757:TUO458757 UEJ458757:UEK458757 UOF458757:UOG458757 UYB458757:UYC458757 VHX458757:VHY458757 VRT458757:VRU458757 WBP458757:WBQ458757 WLL458757:WLM458757 WVH458757:WVI458757 IV524293:IW524293 SR524293:SS524293 ACN524293:ACO524293 AMJ524293:AMK524293 AWF524293:AWG524293 BGB524293:BGC524293 BPX524293:BPY524293 BZT524293:BZU524293 CJP524293:CJQ524293 CTL524293:CTM524293 DDH524293:DDI524293 DND524293:DNE524293 DWZ524293:DXA524293 EGV524293:EGW524293 EQR524293:EQS524293 FAN524293:FAO524293 FKJ524293:FKK524293 FUF524293:FUG524293 GEB524293:GEC524293 GNX524293:GNY524293 GXT524293:GXU524293 HHP524293:HHQ524293 HRL524293:HRM524293 IBH524293:IBI524293 ILD524293:ILE524293 IUZ524293:IVA524293 JEV524293:JEW524293 JOR524293:JOS524293 JYN524293:JYO524293 KIJ524293:KIK524293 KSF524293:KSG524293 LCB524293:LCC524293 LLX524293:LLY524293 LVT524293:LVU524293 MFP524293:MFQ524293 MPL524293:MPM524293 MZH524293:MZI524293 NJD524293:NJE524293 NSZ524293:NTA524293 OCV524293:OCW524293 OMR524293:OMS524293 OWN524293:OWO524293 PGJ524293:PGK524293 PQF524293:PQG524293 QAB524293:QAC524293 QJX524293:QJY524293 QTT524293:QTU524293 RDP524293:RDQ524293 RNL524293:RNM524293 RXH524293:RXI524293 SHD524293:SHE524293 SQZ524293:SRA524293 TAV524293:TAW524293 TKR524293:TKS524293 TUN524293:TUO524293 UEJ524293:UEK524293 UOF524293:UOG524293 UYB524293:UYC524293 VHX524293:VHY524293 VRT524293:VRU524293 WBP524293:WBQ524293 WLL524293:WLM524293 WVH524293:WVI524293 IV589829:IW589829 SR589829:SS589829 ACN589829:ACO589829 AMJ589829:AMK589829 AWF589829:AWG589829 BGB589829:BGC589829 BPX589829:BPY589829 BZT589829:BZU589829 CJP589829:CJQ589829 CTL589829:CTM589829 DDH589829:DDI589829 DND589829:DNE589829 DWZ589829:DXA589829 EGV589829:EGW589829 EQR589829:EQS589829 FAN589829:FAO589829 FKJ589829:FKK589829 FUF589829:FUG589829 GEB589829:GEC589829 GNX589829:GNY589829 GXT589829:GXU589829 HHP589829:HHQ589829 HRL589829:HRM589829 IBH589829:IBI589829 ILD589829:ILE589829 IUZ589829:IVA589829 JEV589829:JEW589829 JOR589829:JOS589829 JYN589829:JYO589829 KIJ589829:KIK589829 KSF589829:KSG589829 LCB589829:LCC589829 LLX589829:LLY589829 LVT589829:LVU589829 MFP589829:MFQ589829 MPL589829:MPM589829 MZH589829:MZI589829 NJD589829:NJE589829 NSZ589829:NTA589829 OCV589829:OCW589829 OMR589829:OMS589829 OWN589829:OWO589829 PGJ589829:PGK589829 PQF589829:PQG589829 QAB589829:QAC589829 QJX589829:QJY589829 QTT589829:QTU589829 RDP589829:RDQ589829 RNL589829:RNM589829 RXH589829:RXI589829 SHD589829:SHE589829 SQZ589829:SRA589829 TAV589829:TAW589829 TKR589829:TKS589829 TUN589829:TUO589829 UEJ589829:UEK589829 UOF589829:UOG589829 UYB589829:UYC589829 VHX589829:VHY589829 VRT589829:VRU589829 WBP589829:WBQ589829 WLL589829:WLM589829 WVH589829:WVI589829 IV655365:IW655365 SR655365:SS655365 ACN655365:ACO655365 AMJ655365:AMK655365 AWF655365:AWG655365 BGB655365:BGC655365 BPX655365:BPY655365 BZT655365:BZU655365 CJP655365:CJQ655365 CTL655365:CTM655365 DDH655365:DDI655365 DND655365:DNE655365 DWZ655365:DXA655365 EGV655365:EGW655365 EQR655365:EQS655365 FAN655365:FAO655365 FKJ655365:FKK655365 FUF655365:FUG655365 GEB655365:GEC655365 GNX655365:GNY655365 GXT655365:GXU655365 HHP655365:HHQ655365 HRL655365:HRM655365 IBH655365:IBI655365 ILD655365:ILE655365 IUZ655365:IVA655365 JEV655365:JEW655365 JOR655365:JOS655365 JYN655365:JYO655365 KIJ655365:KIK655365 KSF655365:KSG655365 LCB655365:LCC655365 LLX655365:LLY655365 LVT655365:LVU655365 MFP655365:MFQ655365 MPL655365:MPM655365 MZH655365:MZI655365 NJD655365:NJE655365 NSZ655365:NTA655365 OCV655365:OCW655365 OMR655365:OMS655365 OWN655365:OWO655365 PGJ655365:PGK655365 PQF655365:PQG655365 QAB655365:QAC655365 QJX655365:QJY655365 QTT655365:QTU655365 RDP655365:RDQ655365 RNL655365:RNM655365 RXH655365:RXI655365 SHD655365:SHE655365 SQZ655365:SRA655365 TAV655365:TAW655365 TKR655365:TKS655365 TUN655365:TUO655365 UEJ655365:UEK655365 UOF655365:UOG655365 UYB655365:UYC655365 VHX655365:VHY655365 VRT655365:VRU655365 WBP655365:WBQ655365 WLL655365:WLM655365 WVH655365:WVI655365 IV720901:IW720901 SR720901:SS720901 ACN720901:ACO720901 AMJ720901:AMK720901 AWF720901:AWG720901 BGB720901:BGC720901 BPX720901:BPY720901 BZT720901:BZU720901 CJP720901:CJQ720901 CTL720901:CTM720901 DDH720901:DDI720901 DND720901:DNE720901 DWZ720901:DXA720901 EGV720901:EGW720901 EQR720901:EQS720901 FAN720901:FAO720901 FKJ720901:FKK720901 FUF720901:FUG720901 GEB720901:GEC720901 GNX720901:GNY720901 GXT720901:GXU720901 HHP720901:HHQ720901 HRL720901:HRM720901 IBH720901:IBI720901 ILD720901:ILE720901 IUZ720901:IVA720901 JEV720901:JEW720901 JOR720901:JOS720901 JYN720901:JYO720901 KIJ720901:KIK720901 KSF720901:KSG720901 LCB720901:LCC720901 LLX720901:LLY720901 LVT720901:LVU720901 MFP720901:MFQ720901 MPL720901:MPM720901 MZH720901:MZI720901 NJD720901:NJE720901 NSZ720901:NTA720901 OCV720901:OCW720901 OMR720901:OMS720901 OWN720901:OWO720901 PGJ720901:PGK720901 PQF720901:PQG720901 QAB720901:QAC720901 QJX720901:QJY720901 QTT720901:QTU720901 RDP720901:RDQ720901 RNL720901:RNM720901 RXH720901:RXI720901 SHD720901:SHE720901 SQZ720901:SRA720901 TAV720901:TAW720901 TKR720901:TKS720901 TUN720901:TUO720901 UEJ720901:UEK720901 UOF720901:UOG720901 UYB720901:UYC720901 VHX720901:VHY720901 VRT720901:VRU720901 WBP720901:WBQ720901 WLL720901:WLM720901 WVH720901:WVI720901 IV786437:IW786437 SR786437:SS786437 ACN786437:ACO786437 AMJ786437:AMK786437 AWF786437:AWG786437 BGB786437:BGC786437 BPX786437:BPY786437 BZT786437:BZU786437 CJP786437:CJQ786437 CTL786437:CTM786437 DDH786437:DDI786437 DND786437:DNE786437 DWZ786437:DXA786437 EGV786437:EGW786437 EQR786437:EQS786437 FAN786437:FAO786437 FKJ786437:FKK786437 FUF786437:FUG786437 GEB786437:GEC786437 GNX786437:GNY786437 GXT786437:GXU786437 HHP786437:HHQ786437 HRL786437:HRM786437 IBH786437:IBI786437 ILD786437:ILE786437 IUZ786437:IVA786437 JEV786437:JEW786437 JOR786437:JOS786437 JYN786437:JYO786437 KIJ786437:KIK786437 KSF786437:KSG786437 LCB786437:LCC786437 LLX786437:LLY786437 LVT786437:LVU786437 MFP786437:MFQ786437 MPL786437:MPM786437 MZH786437:MZI786437 NJD786437:NJE786437 NSZ786437:NTA786437 OCV786437:OCW786437 OMR786437:OMS786437 OWN786437:OWO786437 PGJ786437:PGK786437 PQF786437:PQG786437 QAB786437:QAC786437 QJX786437:QJY786437 QTT786437:QTU786437 RDP786437:RDQ786437 RNL786437:RNM786437 RXH786437:RXI786437 SHD786437:SHE786437 SQZ786437:SRA786437 TAV786437:TAW786437 TKR786437:TKS786437 TUN786437:TUO786437 UEJ786437:UEK786437 UOF786437:UOG786437 UYB786437:UYC786437 VHX786437:VHY786437 VRT786437:VRU786437 WBP786437:WBQ786437 WLL786437:WLM786437 WVH786437:WVI786437 IV851973:IW851973 SR851973:SS851973 ACN851973:ACO851973 AMJ851973:AMK851973 AWF851973:AWG851973 BGB851973:BGC851973 BPX851973:BPY851973 BZT851973:BZU851973 CJP851973:CJQ851973 CTL851973:CTM851973 DDH851973:DDI851973 DND851973:DNE851973 DWZ851973:DXA851973 EGV851973:EGW851973 EQR851973:EQS851973 FAN851973:FAO851973 FKJ851973:FKK851973 FUF851973:FUG851973 GEB851973:GEC851973 GNX851973:GNY851973 GXT851973:GXU851973 HHP851973:HHQ851973 HRL851973:HRM851973 IBH851973:IBI851973 ILD851973:ILE851973 IUZ851973:IVA851973 JEV851973:JEW851973 JOR851973:JOS851973 JYN851973:JYO851973 KIJ851973:KIK851973 KSF851973:KSG851973 LCB851973:LCC851973 LLX851973:LLY851973 LVT851973:LVU851973 MFP851973:MFQ851973 MPL851973:MPM851973 MZH851973:MZI851973 NJD851973:NJE851973 NSZ851973:NTA851973 OCV851973:OCW851973 OMR851973:OMS851973 OWN851973:OWO851973 PGJ851973:PGK851973 PQF851973:PQG851973 QAB851973:QAC851973 QJX851973:QJY851973 QTT851973:QTU851973 RDP851973:RDQ851973 RNL851973:RNM851973 RXH851973:RXI851973 SHD851973:SHE851973 SQZ851973:SRA851973 TAV851973:TAW851973 TKR851973:TKS851973 TUN851973:TUO851973 UEJ851973:UEK851973 UOF851973:UOG851973 UYB851973:UYC851973 VHX851973:VHY851973 VRT851973:VRU851973 WBP851973:WBQ851973 WLL851973:WLM851973 WVH851973:WVI851973 IV917509:IW917509 SR917509:SS917509 ACN917509:ACO917509 AMJ917509:AMK917509 AWF917509:AWG917509 BGB917509:BGC917509 BPX917509:BPY917509 BZT917509:BZU917509 CJP917509:CJQ917509 CTL917509:CTM917509 DDH917509:DDI917509 DND917509:DNE917509 DWZ917509:DXA917509 EGV917509:EGW917509 EQR917509:EQS917509 FAN917509:FAO917509 FKJ917509:FKK917509 FUF917509:FUG917509 GEB917509:GEC917509 GNX917509:GNY917509 GXT917509:GXU917509 HHP917509:HHQ917509 HRL917509:HRM917509 IBH917509:IBI917509 ILD917509:ILE917509 IUZ917509:IVA917509 JEV917509:JEW917509 JOR917509:JOS917509 JYN917509:JYO917509 KIJ917509:KIK917509 KSF917509:KSG917509 LCB917509:LCC917509 LLX917509:LLY917509 LVT917509:LVU917509 MFP917509:MFQ917509 MPL917509:MPM917509 MZH917509:MZI917509 NJD917509:NJE917509 NSZ917509:NTA917509 OCV917509:OCW917509 OMR917509:OMS917509 OWN917509:OWO917509 PGJ917509:PGK917509 PQF917509:PQG917509 QAB917509:QAC917509 QJX917509:QJY917509 QTT917509:QTU917509 RDP917509:RDQ917509 RNL917509:RNM917509 RXH917509:RXI917509 SHD917509:SHE917509 SQZ917509:SRA917509 TAV917509:TAW917509 TKR917509:TKS917509 TUN917509:TUO917509 UEJ917509:UEK917509 UOF917509:UOG917509 UYB917509:UYC917509 VHX917509:VHY917509 VRT917509:VRU917509 WBP917509:WBQ917509 WLL917509:WLM917509 WVH917509:WVI917509 IV983045:IW983045 SR983045:SS983045 ACN983045:ACO983045 AMJ983045:AMK983045 AWF983045:AWG983045 BGB983045:BGC983045 BPX983045:BPY983045 BZT983045:BZU983045 CJP983045:CJQ983045 CTL983045:CTM983045 DDH983045:DDI983045 DND983045:DNE983045 DWZ983045:DXA983045 EGV983045:EGW983045 EQR983045:EQS983045 FAN983045:FAO983045 FKJ983045:FKK983045 FUF983045:FUG983045 GEB983045:GEC983045 GNX983045:GNY983045 GXT983045:GXU983045 HHP983045:HHQ983045 HRL983045:HRM983045 IBH983045:IBI983045 ILD983045:ILE983045 IUZ983045:IVA983045 JEV983045:JEW983045 JOR983045:JOS983045 JYN983045:JYO983045 KIJ983045:KIK983045 KSF983045:KSG983045 LCB983045:LCC983045 LLX983045:LLY983045 LVT983045:LVU983045 MFP983045:MFQ983045 MPL983045:MPM983045 MZH983045:MZI983045 NJD983045:NJE983045 NSZ983045:NTA983045 OCV983045:OCW983045 OMR983045:OMS983045 OWN983045:OWO983045 PGJ983045:PGK983045 PQF983045:PQG983045 QAB983045:QAC983045 QJX983045:QJY983045 QTT983045:QTU983045 RDP983045:RDQ983045 RNL983045:RNM983045 RXH983045:RXI983045 SHD983045:SHE983045 SQZ983045:SRA983045 TAV983045:TAW983045 TKR983045:TKS983045 TUN983045:TUO983045 UEJ983045:UEK983045 UOF983045:UOG983045 UYB983045:UYC983045 VHX983045:VHY983045 VRT983045:VRU983045 WBP983045:WBQ983045 WLL983045:WLM983045 WVH983045:WVI983045" xr:uid="{00000000-0002-0000-0300-000006000000}">
      <formula1>(LEN(IV65541)=10)*(MIN(CODE(MID(UPPER(IV65541),ROW(INDIRECT("1:5")),1)))&gt;64)*(MIN(CODE(MID(UPPER(IV65541),ROW(INDIRECT("1:5")),1)))&lt;91)*ISNUMBER(--MID(IV65541,6,4))*((CODE(RIGHT(UPPER(IV65541),1))&gt;64)*(CODE(RIGHT(UPPER(IV65541),1))&lt;91))</formula1>
    </dataValidation>
    <dataValidation allowBlank="1" showInputMessage="1" showErrorMessage="1" errorTitle="INVALID AMOUNT" error="Enter a valid amount_x000a_" prompt=" Salaried people Enter Gross Annuall Salary or Gross salary received in service Period _x000a_&amp; Other Enter ANNUALLY TOTAL INCOME [(Gross income - Expenses incurred_x000a_ for earn income )_x000a_Prepare Profit &amp; Loss A/C ]_x000a_" sqref="IU65543 SQ65543 ACM65543 AMI65543 AWE65543 BGA65543 BPW65543 BZS65543 CJO65543 CTK65543 DDG65543 DNC65543 DWY65543 EGU65543 EQQ65543 FAM65543 FKI65543 FUE65543 GEA65543 GNW65543 GXS65543 HHO65543 HRK65543 IBG65543 ILC65543 IUY65543 JEU65543 JOQ65543 JYM65543 KII65543 KSE65543 LCA65543 LLW65543 LVS65543 MFO65543 MPK65543 MZG65543 NJC65543 NSY65543 OCU65543 OMQ65543 OWM65543 PGI65543 PQE65543 QAA65543 QJW65543 QTS65543 RDO65543 RNK65543 RXG65543 SHC65543 SQY65543 TAU65543 TKQ65543 TUM65543 UEI65543 UOE65543 UYA65543 VHW65543 VRS65543 WBO65543 WLK65543 WVG65543 IU131079 SQ131079 ACM131079 AMI131079 AWE131079 BGA131079 BPW131079 BZS131079 CJO131079 CTK131079 DDG131079 DNC131079 DWY131079 EGU131079 EQQ131079 FAM131079 FKI131079 FUE131079 GEA131079 GNW131079 GXS131079 HHO131079 HRK131079 IBG131079 ILC131079 IUY131079 JEU131079 JOQ131079 JYM131079 KII131079 KSE131079 LCA131079 LLW131079 LVS131079 MFO131079 MPK131079 MZG131079 NJC131079 NSY131079 OCU131079 OMQ131079 OWM131079 PGI131079 PQE131079 QAA131079 QJW131079 QTS131079 RDO131079 RNK131079 RXG131079 SHC131079 SQY131079 TAU131079 TKQ131079 TUM131079 UEI131079 UOE131079 UYA131079 VHW131079 VRS131079 WBO131079 WLK131079 WVG131079 IU196615 SQ196615 ACM196615 AMI196615 AWE196615 BGA196615 BPW196615 BZS196615 CJO196615 CTK196615 DDG196615 DNC196615 DWY196615 EGU196615 EQQ196615 FAM196615 FKI196615 FUE196615 GEA196615 GNW196615 GXS196615 HHO196615 HRK196615 IBG196615 ILC196615 IUY196615 JEU196615 JOQ196615 JYM196615 KII196615 KSE196615 LCA196615 LLW196615 LVS196615 MFO196615 MPK196615 MZG196615 NJC196615 NSY196615 OCU196615 OMQ196615 OWM196615 PGI196615 PQE196615 QAA196615 QJW196615 QTS196615 RDO196615 RNK196615 RXG196615 SHC196615 SQY196615 TAU196615 TKQ196615 TUM196615 UEI196615 UOE196615 UYA196615 VHW196615 VRS196615 WBO196615 WLK196615 WVG196615 IU262151 SQ262151 ACM262151 AMI262151 AWE262151 BGA262151 BPW262151 BZS262151 CJO262151 CTK262151 DDG262151 DNC262151 DWY262151 EGU262151 EQQ262151 FAM262151 FKI262151 FUE262151 GEA262151 GNW262151 GXS262151 HHO262151 HRK262151 IBG262151 ILC262151 IUY262151 JEU262151 JOQ262151 JYM262151 KII262151 KSE262151 LCA262151 LLW262151 LVS262151 MFO262151 MPK262151 MZG262151 NJC262151 NSY262151 OCU262151 OMQ262151 OWM262151 PGI262151 PQE262151 QAA262151 QJW262151 QTS262151 RDO262151 RNK262151 RXG262151 SHC262151 SQY262151 TAU262151 TKQ262151 TUM262151 UEI262151 UOE262151 UYA262151 VHW262151 VRS262151 WBO262151 WLK262151 WVG262151 IU327687 SQ327687 ACM327687 AMI327687 AWE327687 BGA327687 BPW327687 BZS327687 CJO327687 CTK327687 DDG327687 DNC327687 DWY327687 EGU327687 EQQ327687 FAM327687 FKI327687 FUE327687 GEA327687 GNW327687 GXS327687 HHO327687 HRK327687 IBG327687 ILC327687 IUY327687 JEU327687 JOQ327687 JYM327687 KII327687 KSE327687 LCA327687 LLW327687 LVS327687 MFO327687 MPK327687 MZG327687 NJC327687 NSY327687 OCU327687 OMQ327687 OWM327687 PGI327687 PQE327687 QAA327687 QJW327687 QTS327687 RDO327687 RNK327687 RXG327687 SHC327687 SQY327687 TAU327687 TKQ327687 TUM327687 UEI327687 UOE327687 UYA327687 VHW327687 VRS327687 WBO327687 WLK327687 WVG327687 IU393223 SQ393223 ACM393223 AMI393223 AWE393223 BGA393223 BPW393223 BZS393223 CJO393223 CTK393223 DDG393223 DNC393223 DWY393223 EGU393223 EQQ393223 FAM393223 FKI393223 FUE393223 GEA393223 GNW393223 GXS393223 HHO393223 HRK393223 IBG393223 ILC393223 IUY393223 JEU393223 JOQ393223 JYM393223 KII393223 KSE393223 LCA393223 LLW393223 LVS393223 MFO393223 MPK393223 MZG393223 NJC393223 NSY393223 OCU393223 OMQ393223 OWM393223 PGI393223 PQE393223 QAA393223 QJW393223 QTS393223 RDO393223 RNK393223 RXG393223 SHC393223 SQY393223 TAU393223 TKQ393223 TUM393223 UEI393223 UOE393223 UYA393223 VHW393223 VRS393223 WBO393223 WLK393223 WVG393223 IU458759 SQ458759 ACM458759 AMI458759 AWE458759 BGA458759 BPW458759 BZS458759 CJO458759 CTK458759 DDG458759 DNC458759 DWY458759 EGU458759 EQQ458759 FAM458759 FKI458759 FUE458759 GEA458759 GNW458759 GXS458759 HHO458759 HRK458759 IBG458759 ILC458759 IUY458759 JEU458759 JOQ458759 JYM458759 KII458759 KSE458759 LCA458759 LLW458759 LVS458759 MFO458759 MPK458759 MZG458759 NJC458759 NSY458759 OCU458759 OMQ458759 OWM458759 PGI458759 PQE458759 QAA458759 QJW458759 QTS458759 RDO458759 RNK458759 RXG458759 SHC458759 SQY458759 TAU458759 TKQ458759 TUM458759 UEI458759 UOE458759 UYA458759 VHW458759 VRS458759 WBO458759 WLK458759 WVG458759 IU524295 SQ524295 ACM524295 AMI524295 AWE524295 BGA524295 BPW524295 BZS524295 CJO524295 CTK524295 DDG524295 DNC524295 DWY524295 EGU524295 EQQ524295 FAM524295 FKI524295 FUE524295 GEA524295 GNW524295 GXS524295 HHO524295 HRK524295 IBG524295 ILC524295 IUY524295 JEU524295 JOQ524295 JYM524295 KII524295 KSE524295 LCA524295 LLW524295 LVS524295 MFO524295 MPK524295 MZG524295 NJC524295 NSY524295 OCU524295 OMQ524295 OWM524295 PGI524295 PQE524295 QAA524295 QJW524295 QTS524295 RDO524295 RNK524295 RXG524295 SHC524295 SQY524295 TAU524295 TKQ524295 TUM524295 UEI524295 UOE524295 UYA524295 VHW524295 VRS524295 WBO524295 WLK524295 WVG524295 IU589831 SQ589831 ACM589831 AMI589831 AWE589831 BGA589831 BPW589831 BZS589831 CJO589831 CTK589831 DDG589831 DNC589831 DWY589831 EGU589831 EQQ589831 FAM589831 FKI589831 FUE589831 GEA589831 GNW589831 GXS589831 HHO589831 HRK589831 IBG589831 ILC589831 IUY589831 JEU589831 JOQ589831 JYM589831 KII589831 KSE589831 LCA589831 LLW589831 LVS589831 MFO589831 MPK589831 MZG589831 NJC589831 NSY589831 OCU589831 OMQ589831 OWM589831 PGI589831 PQE589831 QAA589831 QJW589831 QTS589831 RDO589831 RNK589831 RXG589831 SHC589831 SQY589831 TAU589831 TKQ589831 TUM589831 UEI589831 UOE589831 UYA589831 VHW589831 VRS589831 WBO589831 WLK589831 WVG589831 IU655367 SQ655367 ACM655367 AMI655367 AWE655367 BGA655367 BPW655367 BZS655367 CJO655367 CTK655367 DDG655367 DNC655367 DWY655367 EGU655367 EQQ655367 FAM655367 FKI655367 FUE655367 GEA655367 GNW655367 GXS655367 HHO655367 HRK655367 IBG655367 ILC655367 IUY655367 JEU655367 JOQ655367 JYM655367 KII655367 KSE655367 LCA655367 LLW655367 LVS655367 MFO655367 MPK655367 MZG655367 NJC655367 NSY655367 OCU655367 OMQ655367 OWM655367 PGI655367 PQE655367 QAA655367 QJW655367 QTS655367 RDO655367 RNK655367 RXG655367 SHC655367 SQY655367 TAU655367 TKQ655367 TUM655367 UEI655367 UOE655367 UYA655367 VHW655367 VRS655367 WBO655367 WLK655367 WVG655367 IU720903 SQ720903 ACM720903 AMI720903 AWE720903 BGA720903 BPW720903 BZS720903 CJO720903 CTK720903 DDG720903 DNC720903 DWY720903 EGU720903 EQQ720903 FAM720903 FKI720903 FUE720903 GEA720903 GNW720903 GXS720903 HHO720903 HRK720903 IBG720903 ILC720903 IUY720903 JEU720903 JOQ720903 JYM720903 KII720903 KSE720903 LCA720903 LLW720903 LVS720903 MFO720903 MPK720903 MZG720903 NJC720903 NSY720903 OCU720903 OMQ720903 OWM720903 PGI720903 PQE720903 QAA720903 QJW720903 QTS720903 RDO720903 RNK720903 RXG720903 SHC720903 SQY720903 TAU720903 TKQ720903 TUM720903 UEI720903 UOE720903 UYA720903 VHW720903 VRS720903 WBO720903 WLK720903 WVG720903 IU786439 SQ786439 ACM786439 AMI786439 AWE786439 BGA786439 BPW786439 BZS786439 CJO786439 CTK786439 DDG786439 DNC786439 DWY786439 EGU786439 EQQ786439 FAM786439 FKI786439 FUE786439 GEA786439 GNW786439 GXS786439 HHO786439 HRK786439 IBG786439 ILC786439 IUY786439 JEU786439 JOQ786439 JYM786439 KII786439 KSE786439 LCA786439 LLW786439 LVS786439 MFO786439 MPK786439 MZG786439 NJC786439 NSY786439 OCU786439 OMQ786439 OWM786439 PGI786439 PQE786439 QAA786439 QJW786439 QTS786439 RDO786439 RNK786439 RXG786439 SHC786439 SQY786439 TAU786439 TKQ786439 TUM786439 UEI786439 UOE786439 UYA786439 VHW786439 VRS786439 WBO786439 WLK786439 WVG786439 IU851975 SQ851975 ACM851975 AMI851975 AWE851975 BGA851975 BPW851975 BZS851975 CJO851975 CTK851975 DDG851975 DNC851975 DWY851975 EGU851975 EQQ851975 FAM851975 FKI851975 FUE851975 GEA851975 GNW851975 GXS851975 HHO851975 HRK851975 IBG851975 ILC851975 IUY851975 JEU851975 JOQ851975 JYM851975 KII851975 KSE851975 LCA851975 LLW851975 LVS851975 MFO851975 MPK851975 MZG851975 NJC851975 NSY851975 OCU851975 OMQ851975 OWM851975 PGI851975 PQE851975 QAA851975 QJW851975 QTS851975 RDO851975 RNK851975 RXG851975 SHC851975 SQY851975 TAU851975 TKQ851975 TUM851975 UEI851975 UOE851975 UYA851975 VHW851975 VRS851975 WBO851975 WLK851975 WVG851975 IU917511 SQ917511 ACM917511 AMI917511 AWE917511 BGA917511 BPW917511 BZS917511 CJO917511 CTK917511 DDG917511 DNC917511 DWY917511 EGU917511 EQQ917511 FAM917511 FKI917511 FUE917511 GEA917511 GNW917511 GXS917511 HHO917511 HRK917511 IBG917511 ILC917511 IUY917511 JEU917511 JOQ917511 JYM917511 KII917511 KSE917511 LCA917511 LLW917511 LVS917511 MFO917511 MPK917511 MZG917511 NJC917511 NSY917511 OCU917511 OMQ917511 OWM917511 PGI917511 PQE917511 QAA917511 QJW917511 QTS917511 RDO917511 RNK917511 RXG917511 SHC917511 SQY917511 TAU917511 TKQ917511 TUM917511 UEI917511 UOE917511 UYA917511 VHW917511 VRS917511 WBO917511 WLK917511 WVG917511 IU983047 SQ983047 ACM983047 AMI983047 AWE983047 BGA983047 BPW983047 BZS983047 CJO983047 CTK983047 DDG983047 DNC983047 DWY983047 EGU983047 EQQ983047 FAM983047 FKI983047 FUE983047 GEA983047 GNW983047 GXS983047 HHO983047 HRK983047 IBG983047 ILC983047 IUY983047 JEU983047 JOQ983047 JYM983047 KII983047 KSE983047 LCA983047 LLW983047 LVS983047 MFO983047 MPK983047 MZG983047 NJC983047 NSY983047 OCU983047 OMQ983047 OWM983047 PGI983047 PQE983047 QAA983047 QJW983047 QTS983047 RDO983047 RNK983047 RXG983047 SHC983047 SQY983047 TAU983047 TKQ983047 TUM983047 UEI983047 UOE983047 UYA983047 VHW983047 VRS983047 WBO983047 WLK983047 WVG983047" xr:uid="{00000000-0002-0000-0300-000007000000}"/>
    <dataValidation allowBlank="1" showErrorMessage="1" prompt=" HRA exemption for salaries people_x000a_(1) If you are receiving H.R.A &amp; paying rent and showing rent receipts._x000a_ Enter informations  in cells No C9- C12._x000a_ Otherwise leave blank." sqref="IU65545 SQ65545 ACM65545 AMI65545 AWE65545 BGA65545 BPW65545 BZS65545 CJO65545 CTK65545 DDG65545 DNC65545 DWY65545 EGU65545 EQQ65545 FAM65545 FKI65545 FUE65545 GEA65545 GNW65545 GXS65545 HHO65545 HRK65545 IBG65545 ILC65545 IUY65545 JEU65545 JOQ65545 JYM65545 KII65545 KSE65545 LCA65545 LLW65545 LVS65545 MFO65545 MPK65545 MZG65545 NJC65545 NSY65545 OCU65545 OMQ65545 OWM65545 PGI65545 PQE65545 QAA65545 QJW65545 QTS65545 RDO65545 RNK65545 RXG65545 SHC65545 SQY65545 TAU65545 TKQ65545 TUM65545 UEI65545 UOE65545 UYA65545 VHW65545 VRS65545 WBO65545 WLK65545 WVG65545 IU131081 SQ131081 ACM131081 AMI131081 AWE131081 BGA131081 BPW131081 BZS131081 CJO131081 CTK131081 DDG131081 DNC131081 DWY131081 EGU131081 EQQ131081 FAM131081 FKI131081 FUE131081 GEA131081 GNW131081 GXS131081 HHO131081 HRK131081 IBG131081 ILC131081 IUY131081 JEU131081 JOQ131081 JYM131081 KII131081 KSE131081 LCA131081 LLW131081 LVS131081 MFO131081 MPK131081 MZG131081 NJC131081 NSY131081 OCU131081 OMQ131081 OWM131081 PGI131081 PQE131081 QAA131081 QJW131081 QTS131081 RDO131081 RNK131081 RXG131081 SHC131081 SQY131081 TAU131081 TKQ131081 TUM131081 UEI131081 UOE131081 UYA131081 VHW131081 VRS131081 WBO131081 WLK131081 WVG131081 IU196617 SQ196617 ACM196617 AMI196617 AWE196617 BGA196617 BPW196617 BZS196617 CJO196617 CTK196617 DDG196617 DNC196617 DWY196617 EGU196617 EQQ196617 FAM196617 FKI196617 FUE196617 GEA196617 GNW196617 GXS196617 HHO196617 HRK196617 IBG196617 ILC196617 IUY196617 JEU196617 JOQ196617 JYM196617 KII196617 KSE196617 LCA196617 LLW196617 LVS196617 MFO196617 MPK196617 MZG196617 NJC196617 NSY196617 OCU196617 OMQ196617 OWM196617 PGI196617 PQE196617 QAA196617 QJW196617 QTS196617 RDO196617 RNK196617 RXG196617 SHC196617 SQY196617 TAU196617 TKQ196617 TUM196617 UEI196617 UOE196617 UYA196617 VHW196617 VRS196617 WBO196617 WLK196617 WVG196617 IU262153 SQ262153 ACM262153 AMI262153 AWE262153 BGA262153 BPW262153 BZS262153 CJO262153 CTK262153 DDG262153 DNC262153 DWY262153 EGU262153 EQQ262153 FAM262153 FKI262153 FUE262153 GEA262153 GNW262153 GXS262153 HHO262153 HRK262153 IBG262153 ILC262153 IUY262153 JEU262153 JOQ262153 JYM262153 KII262153 KSE262153 LCA262153 LLW262153 LVS262153 MFO262153 MPK262153 MZG262153 NJC262153 NSY262153 OCU262153 OMQ262153 OWM262153 PGI262153 PQE262153 QAA262153 QJW262153 QTS262153 RDO262153 RNK262153 RXG262153 SHC262153 SQY262153 TAU262153 TKQ262153 TUM262153 UEI262153 UOE262153 UYA262153 VHW262153 VRS262153 WBO262153 WLK262153 WVG262153 IU327689 SQ327689 ACM327689 AMI327689 AWE327689 BGA327689 BPW327689 BZS327689 CJO327689 CTK327689 DDG327689 DNC327689 DWY327689 EGU327689 EQQ327689 FAM327689 FKI327689 FUE327689 GEA327689 GNW327689 GXS327689 HHO327689 HRK327689 IBG327689 ILC327689 IUY327689 JEU327689 JOQ327689 JYM327689 KII327689 KSE327689 LCA327689 LLW327689 LVS327689 MFO327689 MPK327689 MZG327689 NJC327689 NSY327689 OCU327689 OMQ327689 OWM327689 PGI327689 PQE327689 QAA327689 QJW327689 QTS327689 RDO327689 RNK327689 RXG327689 SHC327689 SQY327689 TAU327689 TKQ327689 TUM327689 UEI327689 UOE327689 UYA327689 VHW327689 VRS327689 WBO327689 WLK327689 WVG327689 IU393225 SQ393225 ACM393225 AMI393225 AWE393225 BGA393225 BPW393225 BZS393225 CJO393225 CTK393225 DDG393225 DNC393225 DWY393225 EGU393225 EQQ393225 FAM393225 FKI393225 FUE393225 GEA393225 GNW393225 GXS393225 HHO393225 HRK393225 IBG393225 ILC393225 IUY393225 JEU393225 JOQ393225 JYM393225 KII393225 KSE393225 LCA393225 LLW393225 LVS393225 MFO393225 MPK393225 MZG393225 NJC393225 NSY393225 OCU393225 OMQ393225 OWM393225 PGI393225 PQE393225 QAA393225 QJW393225 QTS393225 RDO393225 RNK393225 RXG393225 SHC393225 SQY393225 TAU393225 TKQ393225 TUM393225 UEI393225 UOE393225 UYA393225 VHW393225 VRS393225 WBO393225 WLK393225 WVG393225 IU458761 SQ458761 ACM458761 AMI458761 AWE458761 BGA458761 BPW458761 BZS458761 CJO458761 CTK458761 DDG458761 DNC458761 DWY458761 EGU458761 EQQ458761 FAM458761 FKI458761 FUE458761 GEA458761 GNW458761 GXS458761 HHO458761 HRK458761 IBG458761 ILC458761 IUY458761 JEU458761 JOQ458761 JYM458761 KII458761 KSE458761 LCA458761 LLW458761 LVS458761 MFO458761 MPK458761 MZG458761 NJC458761 NSY458761 OCU458761 OMQ458761 OWM458761 PGI458761 PQE458761 QAA458761 QJW458761 QTS458761 RDO458761 RNK458761 RXG458761 SHC458761 SQY458761 TAU458761 TKQ458761 TUM458761 UEI458761 UOE458761 UYA458761 VHW458761 VRS458761 WBO458761 WLK458761 WVG458761 IU524297 SQ524297 ACM524297 AMI524297 AWE524297 BGA524297 BPW524297 BZS524297 CJO524297 CTK524297 DDG524297 DNC524297 DWY524297 EGU524297 EQQ524297 FAM524297 FKI524297 FUE524297 GEA524297 GNW524297 GXS524297 HHO524297 HRK524297 IBG524297 ILC524297 IUY524297 JEU524297 JOQ524297 JYM524297 KII524297 KSE524297 LCA524297 LLW524297 LVS524297 MFO524297 MPK524297 MZG524297 NJC524297 NSY524297 OCU524297 OMQ524297 OWM524297 PGI524297 PQE524297 QAA524297 QJW524297 QTS524297 RDO524297 RNK524297 RXG524297 SHC524297 SQY524297 TAU524297 TKQ524297 TUM524297 UEI524297 UOE524297 UYA524297 VHW524297 VRS524297 WBO524297 WLK524297 WVG524297 IU589833 SQ589833 ACM589833 AMI589833 AWE589833 BGA589833 BPW589833 BZS589833 CJO589833 CTK589833 DDG589833 DNC589833 DWY589833 EGU589833 EQQ589833 FAM589833 FKI589833 FUE589833 GEA589833 GNW589833 GXS589833 HHO589833 HRK589833 IBG589833 ILC589833 IUY589833 JEU589833 JOQ589833 JYM589833 KII589833 KSE589833 LCA589833 LLW589833 LVS589833 MFO589833 MPK589833 MZG589833 NJC589833 NSY589833 OCU589833 OMQ589833 OWM589833 PGI589833 PQE589833 QAA589833 QJW589833 QTS589833 RDO589833 RNK589833 RXG589833 SHC589833 SQY589833 TAU589833 TKQ589833 TUM589833 UEI589833 UOE589833 UYA589833 VHW589833 VRS589833 WBO589833 WLK589833 WVG589833 IU655369 SQ655369 ACM655369 AMI655369 AWE655369 BGA655369 BPW655369 BZS655369 CJO655369 CTK655369 DDG655369 DNC655369 DWY655369 EGU655369 EQQ655369 FAM655369 FKI655369 FUE655369 GEA655369 GNW655369 GXS655369 HHO655369 HRK655369 IBG655369 ILC655369 IUY655369 JEU655369 JOQ655369 JYM655369 KII655369 KSE655369 LCA655369 LLW655369 LVS655369 MFO655369 MPK655369 MZG655369 NJC655369 NSY655369 OCU655369 OMQ655369 OWM655369 PGI655369 PQE655369 QAA655369 QJW655369 QTS655369 RDO655369 RNK655369 RXG655369 SHC655369 SQY655369 TAU655369 TKQ655369 TUM655369 UEI655369 UOE655369 UYA655369 VHW655369 VRS655369 WBO655369 WLK655369 WVG655369 IU720905 SQ720905 ACM720905 AMI720905 AWE720905 BGA720905 BPW720905 BZS720905 CJO720905 CTK720905 DDG720905 DNC720905 DWY720905 EGU720905 EQQ720905 FAM720905 FKI720905 FUE720905 GEA720905 GNW720905 GXS720905 HHO720905 HRK720905 IBG720905 ILC720905 IUY720905 JEU720905 JOQ720905 JYM720905 KII720905 KSE720905 LCA720905 LLW720905 LVS720905 MFO720905 MPK720905 MZG720905 NJC720905 NSY720905 OCU720905 OMQ720905 OWM720905 PGI720905 PQE720905 QAA720905 QJW720905 QTS720905 RDO720905 RNK720905 RXG720905 SHC720905 SQY720905 TAU720905 TKQ720905 TUM720905 UEI720905 UOE720905 UYA720905 VHW720905 VRS720905 WBO720905 WLK720905 WVG720905 IU786441 SQ786441 ACM786441 AMI786441 AWE786441 BGA786441 BPW786441 BZS786441 CJO786441 CTK786441 DDG786441 DNC786441 DWY786441 EGU786441 EQQ786441 FAM786441 FKI786441 FUE786441 GEA786441 GNW786441 GXS786441 HHO786441 HRK786441 IBG786441 ILC786441 IUY786441 JEU786441 JOQ786441 JYM786441 KII786441 KSE786441 LCA786441 LLW786441 LVS786441 MFO786441 MPK786441 MZG786441 NJC786441 NSY786441 OCU786441 OMQ786441 OWM786441 PGI786441 PQE786441 QAA786441 QJW786441 QTS786441 RDO786441 RNK786441 RXG786441 SHC786441 SQY786441 TAU786441 TKQ786441 TUM786441 UEI786441 UOE786441 UYA786441 VHW786441 VRS786441 WBO786441 WLK786441 WVG786441 IU851977 SQ851977 ACM851977 AMI851977 AWE851977 BGA851977 BPW851977 BZS851977 CJO851977 CTK851977 DDG851977 DNC851977 DWY851977 EGU851977 EQQ851977 FAM851977 FKI851977 FUE851977 GEA851977 GNW851977 GXS851977 HHO851977 HRK851977 IBG851977 ILC851977 IUY851977 JEU851977 JOQ851977 JYM851977 KII851977 KSE851977 LCA851977 LLW851977 LVS851977 MFO851977 MPK851977 MZG851977 NJC851977 NSY851977 OCU851977 OMQ851977 OWM851977 PGI851977 PQE851977 QAA851977 QJW851977 QTS851977 RDO851977 RNK851977 RXG851977 SHC851977 SQY851977 TAU851977 TKQ851977 TUM851977 UEI851977 UOE851977 UYA851977 VHW851977 VRS851977 WBO851977 WLK851977 WVG851977 IU917513 SQ917513 ACM917513 AMI917513 AWE917513 BGA917513 BPW917513 BZS917513 CJO917513 CTK917513 DDG917513 DNC917513 DWY917513 EGU917513 EQQ917513 FAM917513 FKI917513 FUE917513 GEA917513 GNW917513 GXS917513 HHO917513 HRK917513 IBG917513 ILC917513 IUY917513 JEU917513 JOQ917513 JYM917513 KII917513 KSE917513 LCA917513 LLW917513 LVS917513 MFO917513 MPK917513 MZG917513 NJC917513 NSY917513 OCU917513 OMQ917513 OWM917513 PGI917513 PQE917513 QAA917513 QJW917513 QTS917513 RDO917513 RNK917513 RXG917513 SHC917513 SQY917513 TAU917513 TKQ917513 TUM917513 UEI917513 UOE917513 UYA917513 VHW917513 VRS917513 WBO917513 WLK917513 WVG917513 IU983049 SQ983049 ACM983049 AMI983049 AWE983049 BGA983049 BPW983049 BZS983049 CJO983049 CTK983049 DDG983049 DNC983049 DWY983049 EGU983049 EQQ983049 FAM983049 FKI983049 FUE983049 GEA983049 GNW983049 GXS983049 HHO983049 HRK983049 IBG983049 ILC983049 IUY983049 JEU983049 JOQ983049 JYM983049 KII983049 KSE983049 LCA983049 LLW983049 LVS983049 MFO983049 MPK983049 MZG983049 NJC983049 NSY983049 OCU983049 OMQ983049 OWM983049 PGI983049 PQE983049 QAA983049 QJW983049 QTS983049 RDO983049 RNK983049 RXG983049 SHC983049 SQY983049 TAU983049 TKQ983049 TUM983049 UEI983049 UOE983049 UYA983049 VHW983049 VRS983049 WBO983049 WLK983049 WVG983049" xr:uid="{00000000-0002-0000-0300-000008000000}"/>
    <dataValidation allowBlank="1" showInputMessage="1" showErrorMessage="1" promptTitle="DONATION" prompt="Mention 100 or 50 % Amount of Donation_x000a_100 % for Govt Charity Funds &amp; _x000a_ 50 % for other NGO &amp; Institutions etc._x000a_" sqref="IU43 SQ43 ACM43 AMI43 AWE43 BGA43 BPW43 BZS43 CJO43 CTK43 DDG43 DNC43 DWY43 EGU43 EQQ43 FAM43 FKI43 FUE43 GEA43 GNW43 GXS43 HHO43 HRK43 IBG43 ILC43 IUY43 JEU43 JOQ43 JYM43 KII43 KSE43 LCA43 LLW43 LVS43 MFO43 MPK43 MZG43 NJC43 NSY43 OCU43 OMQ43 OWM43 PGI43 PQE43 QAA43 QJW43 QTS43 RDO43 RNK43 RXG43 SHC43 SQY43 TAU43 TKQ43 TUM43 UEI43 UOE43 UYA43 VHW43 VRS43 WBO43 WLK43 WVG43 IU65586 SQ65586 ACM65586 AMI65586 AWE65586 BGA65586 BPW65586 BZS65586 CJO65586 CTK65586 DDG65586 DNC65586 DWY65586 EGU65586 EQQ65586 FAM65586 FKI65586 FUE65586 GEA65586 GNW65586 GXS65586 HHO65586 HRK65586 IBG65586 ILC65586 IUY65586 JEU65586 JOQ65586 JYM65586 KII65586 KSE65586 LCA65586 LLW65586 LVS65586 MFO65586 MPK65586 MZG65586 NJC65586 NSY65586 OCU65586 OMQ65586 OWM65586 PGI65586 PQE65586 QAA65586 QJW65586 QTS65586 RDO65586 RNK65586 RXG65586 SHC65586 SQY65586 TAU65586 TKQ65586 TUM65586 UEI65586 UOE65586 UYA65586 VHW65586 VRS65586 WBO65586 WLK65586 WVG65586 IU131122 SQ131122 ACM131122 AMI131122 AWE131122 BGA131122 BPW131122 BZS131122 CJO131122 CTK131122 DDG131122 DNC131122 DWY131122 EGU131122 EQQ131122 FAM131122 FKI131122 FUE131122 GEA131122 GNW131122 GXS131122 HHO131122 HRK131122 IBG131122 ILC131122 IUY131122 JEU131122 JOQ131122 JYM131122 KII131122 KSE131122 LCA131122 LLW131122 LVS131122 MFO131122 MPK131122 MZG131122 NJC131122 NSY131122 OCU131122 OMQ131122 OWM131122 PGI131122 PQE131122 QAA131122 QJW131122 QTS131122 RDO131122 RNK131122 RXG131122 SHC131122 SQY131122 TAU131122 TKQ131122 TUM131122 UEI131122 UOE131122 UYA131122 VHW131122 VRS131122 WBO131122 WLK131122 WVG131122 IU196658 SQ196658 ACM196658 AMI196658 AWE196658 BGA196658 BPW196658 BZS196658 CJO196658 CTK196658 DDG196658 DNC196658 DWY196658 EGU196658 EQQ196658 FAM196658 FKI196658 FUE196658 GEA196658 GNW196658 GXS196658 HHO196658 HRK196658 IBG196658 ILC196658 IUY196658 JEU196658 JOQ196658 JYM196658 KII196658 KSE196658 LCA196658 LLW196658 LVS196658 MFO196658 MPK196658 MZG196658 NJC196658 NSY196658 OCU196658 OMQ196658 OWM196658 PGI196658 PQE196658 QAA196658 QJW196658 QTS196658 RDO196658 RNK196658 RXG196658 SHC196658 SQY196658 TAU196658 TKQ196658 TUM196658 UEI196658 UOE196658 UYA196658 VHW196658 VRS196658 WBO196658 WLK196658 WVG196658 IU262194 SQ262194 ACM262194 AMI262194 AWE262194 BGA262194 BPW262194 BZS262194 CJO262194 CTK262194 DDG262194 DNC262194 DWY262194 EGU262194 EQQ262194 FAM262194 FKI262194 FUE262194 GEA262194 GNW262194 GXS262194 HHO262194 HRK262194 IBG262194 ILC262194 IUY262194 JEU262194 JOQ262194 JYM262194 KII262194 KSE262194 LCA262194 LLW262194 LVS262194 MFO262194 MPK262194 MZG262194 NJC262194 NSY262194 OCU262194 OMQ262194 OWM262194 PGI262194 PQE262194 QAA262194 QJW262194 QTS262194 RDO262194 RNK262194 RXG262194 SHC262194 SQY262194 TAU262194 TKQ262194 TUM262194 UEI262194 UOE262194 UYA262194 VHW262194 VRS262194 WBO262194 WLK262194 WVG262194 IU327730 SQ327730 ACM327730 AMI327730 AWE327730 BGA327730 BPW327730 BZS327730 CJO327730 CTK327730 DDG327730 DNC327730 DWY327730 EGU327730 EQQ327730 FAM327730 FKI327730 FUE327730 GEA327730 GNW327730 GXS327730 HHO327730 HRK327730 IBG327730 ILC327730 IUY327730 JEU327730 JOQ327730 JYM327730 KII327730 KSE327730 LCA327730 LLW327730 LVS327730 MFO327730 MPK327730 MZG327730 NJC327730 NSY327730 OCU327730 OMQ327730 OWM327730 PGI327730 PQE327730 QAA327730 QJW327730 QTS327730 RDO327730 RNK327730 RXG327730 SHC327730 SQY327730 TAU327730 TKQ327730 TUM327730 UEI327730 UOE327730 UYA327730 VHW327730 VRS327730 WBO327730 WLK327730 WVG327730 IU393266 SQ393266 ACM393266 AMI393266 AWE393266 BGA393266 BPW393266 BZS393266 CJO393266 CTK393266 DDG393266 DNC393266 DWY393266 EGU393266 EQQ393266 FAM393266 FKI393266 FUE393266 GEA393266 GNW393266 GXS393266 HHO393266 HRK393266 IBG393266 ILC393266 IUY393266 JEU393266 JOQ393266 JYM393266 KII393266 KSE393266 LCA393266 LLW393266 LVS393266 MFO393266 MPK393266 MZG393266 NJC393266 NSY393266 OCU393266 OMQ393266 OWM393266 PGI393266 PQE393266 QAA393266 QJW393266 QTS393266 RDO393266 RNK393266 RXG393266 SHC393266 SQY393266 TAU393266 TKQ393266 TUM393266 UEI393266 UOE393266 UYA393266 VHW393266 VRS393266 WBO393266 WLK393266 WVG393266 IU458802 SQ458802 ACM458802 AMI458802 AWE458802 BGA458802 BPW458802 BZS458802 CJO458802 CTK458802 DDG458802 DNC458802 DWY458802 EGU458802 EQQ458802 FAM458802 FKI458802 FUE458802 GEA458802 GNW458802 GXS458802 HHO458802 HRK458802 IBG458802 ILC458802 IUY458802 JEU458802 JOQ458802 JYM458802 KII458802 KSE458802 LCA458802 LLW458802 LVS458802 MFO458802 MPK458802 MZG458802 NJC458802 NSY458802 OCU458802 OMQ458802 OWM458802 PGI458802 PQE458802 QAA458802 QJW458802 QTS458802 RDO458802 RNK458802 RXG458802 SHC458802 SQY458802 TAU458802 TKQ458802 TUM458802 UEI458802 UOE458802 UYA458802 VHW458802 VRS458802 WBO458802 WLK458802 WVG458802 IU524338 SQ524338 ACM524338 AMI524338 AWE524338 BGA524338 BPW524338 BZS524338 CJO524338 CTK524338 DDG524338 DNC524338 DWY524338 EGU524338 EQQ524338 FAM524338 FKI524338 FUE524338 GEA524338 GNW524338 GXS524338 HHO524338 HRK524338 IBG524338 ILC524338 IUY524338 JEU524338 JOQ524338 JYM524338 KII524338 KSE524338 LCA524338 LLW524338 LVS524338 MFO524338 MPK524338 MZG524338 NJC524338 NSY524338 OCU524338 OMQ524338 OWM524338 PGI524338 PQE524338 QAA524338 QJW524338 QTS524338 RDO524338 RNK524338 RXG524338 SHC524338 SQY524338 TAU524338 TKQ524338 TUM524338 UEI524338 UOE524338 UYA524338 VHW524338 VRS524338 WBO524338 WLK524338 WVG524338 IU589874 SQ589874 ACM589874 AMI589874 AWE589874 BGA589874 BPW589874 BZS589874 CJO589874 CTK589874 DDG589874 DNC589874 DWY589874 EGU589874 EQQ589874 FAM589874 FKI589874 FUE589874 GEA589874 GNW589874 GXS589874 HHO589874 HRK589874 IBG589874 ILC589874 IUY589874 JEU589874 JOQ589874 JYM589874 KII589874 KSE589874 LCA589874 LLW589874 LVS589874 MFO589874 MPK589874 MZG589874 NJC589874 NSY589874 OCU589874 OMQ589874 OWM589874 PGI589874 PQE589874 QAA589874 QJW589874 QTS589874 RDO589874 RNK589874 RXG589874 SHC589874 SQY589874 TAU589874 TKQ589874 TUM589874 UEI589874 UOE589874 UYA589874 VHW589874 VRS589874 WBO589874 WLK589874 WVG589874 IU655410 SQ655410 ACM655410 AMI655410 AWE655410 BGA655410 BPW655410 BZS655410 CJO655410 CTK655410 DDG655410 DNC655410 DWY655410 EGU655410 EQQ655410 FAM655410 FKI655410 FUE655410 GEA655410 GNW655410 GXS655410 HHO655410 HRK655410 IBG655410 ILC655410 IUY655410 JEU655410 JOQ655410 JYM655410 KII655410 KSE655410 LCA655410 LLW655410 LVS655410 MFO655410 MPK655410 MZG655410 NJC655410 NSY655410 OCU655410 OMQ655410 OWM655410 PGI655410 PQE655410 QAA655410 QJW655410 QTS655410 RDO655410 RNK655410 RXG655410 SHC655410 SQY655410 TAU655410 TKQ655410 TUM655410 UEI655410 UOE655410 UYA655410 VHW655410 VRS655410 WBO655410 WLK655410 WVG655410 IU720946 SQ720946 ACM720946 AMI720946 AWE720946 BGA720946 BPW720946 BZS720946 CJO720946 CTK720946 DDG720946 DNC720946 DWY720946 EGU720946 EQQ720946 FAM720946 FKI720946 FUE720946 GEA720946 GNW720946 GXS720946 HHO720946 HRK720946 IBG720946 ILC720946 IUY720946 JEU720946 JOQ720946 JYM720946 KII720946 KSE720946 LCA720946 LLW720946 LVS720946 MFO720946 MPK720946 MZG720946 NJC720946 NSY720946 OCU720946 OMQ720946 OWM720946 PGI720946 PQE720946 QAA720946 QJW720946 QTS720946 RDO720946 RNK720946 RXG720946 SHC720946 SQY720946 TAU720946 TKQ720946 TUM720946 UEI720946 UOE720946 UYA720946 VHW720946 VRS720946 WBO720946 WLK720946 WVG720946 IU786482 SQ786482 ACM786482 AMI786482 AWE786482 BGA786482 BPW786482 BZS786482 CJO786482 CTK786482 DDG786482 DNC786482 DWY786482 EGU786482 EQQ786482 FAM786482 FKI786482 FUE786482 GEA786482 GNW786482 GXS786482 HHO786482 HRK786482 IBG786482 ILC786482 IUY786482 JEU786482 JOQ786482 JYM786482 KII786482 KSE786482 LCA786482 LLW786482 LVS786482 MFO786482 MPK786482 MZG786482 NJC786482 NSY786482 OCU786482 OMQ786482 OWM786482 PGI786482 PQE786482 QAA786482 QJW786482 QTS786482 RDO786482 RNK786482 RXG786482 SHC786482 SQY786482 TAU786482 TKQ786482 TUM786482 UEI786482 UOE786482 UYA786482 VHW786482 VRS786482 WBO786482 WLK786482 WVG786482 IU852018 SQ852018 ACM852018 AMI852018 AWE852018 BGA852018 BPW852018 BZS852018 CJO852018 CTK852018 DDG852018 DNC852018 DWY852018 EGU852018 EQQ852018 FAM852018 FKI852018 FUE852018 GEA852018 GNW852018 GXS852018 HHO852018 HRK852018 IBG852018 ILC852018 IUY852018 JEU852018 JOQ852018 JYM852018 KII852018 KSE852018 LCA852018 LLW852018 LVS852018 MFO852018 MPK852018 MZG852018 NJC852018 NSY852018 OCU852018 OMQ852018 OWM852018 PGI852018 PQE852018 QAA852018 QJW852018 QTS852018 RDO852018 RNK852018 RXG852018 SHC852018 SQY852018 TAU852018 TKQ852018 TUM852018 UEI852018 UOE852018 UYA852018 VHW852018 VRS852018 WBO852018 WLK852018 WVG852018 IU917554 SQ917554 ACM917554 AMI917554 AWE917554 BGA917554 BPW917554 BZS917554 CJO917554 CTK917554 DDG917554 DNC917554 DWY917554 EGU917554 EQQ917554 FAM917554 FKI917554 FUE917554 GEA917554 GNW917554 GXS917554 HHO917554 HRK917554 IBG917554 ILC917554 IUY917554 JEU917554 JOQ917554 JYM917554 KII917554 KSE917554 LCA917554 LLW917554 LVS917554 MFO917554 MPK917554 MZG917554 NJC917554 NSY917554 OCU917554 OMQ917554 OWM917554 PGI917554 PQE917554 QAA917554 QJW917554 QTS917554 RDO917554 RNK917554 RXG917554 SHC917554 SQY917554 TAU917554 TKQ917554 TUM917554 UEI917554 UOE917554 UYA917554 VHW917554 VRS917554 WBO917554 WLK917554 WVG917554 IU983090 SQ983090 ACM983090 AMI983090 AWE983090 BGA983090 BPW983090 BZS983090 CJO983090 CTK983090 DDG983090 DNC983090 DWY983090 EGU983090 EQQ983090 FAM983090 FKI983090 FUE983090 GEA983090 GNW983090 GXS983090 HHO983090 HRK983090 IBG983090 ILC983090 IUY983090 JEU983090 JOQ983090 JYM983090 KII983090 KSE983090 LCA983090 LLW983090 LVS983090 MFO983090 MPK983090 MZG983090 NJC983090 NSY983090 OCU983090 OMQ983090 OWM983090 PGI983090 PQE983090 QAA983090 QJW983090 QTS983090 RDO983090 RNK983090 RXG983090 SHC983090 SQY983090 TAU983090 TKQ983090 TUM983090 UEI983090 UOE983090 UYA983090 VHW983090 VRS983090 WBO983090 WLK983090 WVG983090" xr:uid="{00000000-0002-0000-0300-000009000000}"/>
    <dataValidation type="list" allowBlank="1" showInputMessage="1" showErrorMessage="1" sqref="WVF983091:WVF983093 IT44:IT46 SP44:SP46 ACL44:ACL46 AMH44:AMH46 AWD44:AWD46 BFZ44:BFZ46 BPV44:BPV46 BZR44:BZR46 CJN44:CJN46 CTJ44:CTJ46 DDF44:DDF46 DNB44:DNB46 DWX44:DWX46 EGT44:EGT46 EQP44:EQP46 FAL44:FAL46 FKH44:FKH46 FUD44:FUD46 GDZ44:GDZ46 GNV44:GNV46 GXR44:GXR46 HHN44:HHN46 HRJ44:HRJ46 IBF44:IBF46 ILB44:ILB46 IUX44:IUX46 JET44:JET46 JOP44:JOP46 JYL44:JYL46 KIH44:KIH46 KSD44:KSD46 LBZ44:LBZ46 LLV44:LLV46 LVR44:LVR46 MFN44:MFN46 MPJ44:MPJ46 MZF44:MZF46 NJB44:NJB46 NSX44:NSX46 OCT44:OCT46 OMP44:OMP46 OWL44:OWL46 PGH44:PGH46 PQD44:PQD46 PZZ44:PZZ46 QJV44:QJV46 QTR44:QTR46 RDN44:RDN46 RNJ44:RNJ46 RXF44:RXF46 SHB44:SHB46 SQX44:SQX46 TAT44:TAT46 TKP44:TKP46 TUL44:TUL46 UEH44:UEH46 UOD44:UOD46 UXZ44:UXZ46 VHV44:VHV46 VRR44:VRR46 WBN44:WBN46 WLJ44:WLJ46 WVF44:WVF46 IT65587:IT65589 SP65587:SP65589 ACL65587:ACL65589 AMH65587:AMH65589 AWD65587:AWD65589 BFZ65587:BFZ65589 BPV65587:BPV65589 BZR65587:BZR65589 CJN65587:CJN65589 CTJ65587:CTJ65589 DDF65587:DDF65589 DNB65587:DNB65589 DWX65587:DWX65589 EGT65587:EGT65589 EQP65587:EQP65589 FAL65587:FAL65589 FKH65587:FKH65589 FUD65587:FUD65589 GDZ65587:GDZ65589 GNV65587:GNV65589 GXR65587:GXR65589 HHN65587:HHN65589 HRJ65587:HRJ65589 IBF65587:IBF65589 ILB65587:ILB65589 IUX65587:IUX65589 JET65587:JET65589 JOP65587:JOP65589 JYL65587:JYL65589 KIH65587:KIH65589 KSD65587:KSD65589 LBZ65587:LBZ65589 LLV65587:LLV65589 LVR65587:LVR65589 MFN65587:MFN65589 MPJ65587:MPJ65589 MZF65587:MZF65589 NJB65587:NJB65589 NSX65587:NSX65589 OCT65587:OCT65589 OMP65587:OMP65589 OWL65587:OWL65589 PGH65587:PGH65589 PQD65587:PQD65589 PZZ65587:PZZ65589 QJV65587:QJV65589 QTR65587:QTR65589 RDN65587:RDN65589 RNJ65587:RNJ65589 RXF65587:RXF65589 SHB65587:SHB65589 SQX65587:SQX65589 TAT65587:TAT65589 TKP65587:TKP65589 TUL65587:TUL65589 UEH65587:UEH65589 UOD65587:UOD65589 UXZ65587:UXZ65589 VHV65587:VHV65589 VRR65587:VRR65589 WBN65587:WBN65589 WLJ65587:WLJ65589 WVF65587:WVF65589 IT131123:IT131125 SP131123:SP131125 ACL131123:ACL131125 AMH131123:AMH131125 AWD131123:AWD131125 BFZ131123:BFZ131125 BPV131123:BPV131125 BZR131123:BZR131125 CJN131123:CJN131125 CTJ131123:CTJ131125 DDF131123:DDF131125 DNB131123:DNB131125 DWX131123:DWX131125 EGT131123:EGT131125 EQP131123:EQP131125 FAL131123:FAL131125 FKH131123:FKH131125 FUD131123:FUD131125 GDZ131123:GDZ131125 GNV131123:GNV131125 GXR131123:GXR131125 HHN131123:HHN131125 HRJ131123:HRJ131125 IBF131123:IBF131125 ILB131123:ILB131125 IUX131123:IUX131125 JET131123:JET131125 JOP131123:JOP131125 JYL131123:JYL131125 KIH131123:KIH131125 KSD131123:KSD131125 LBZ131123:LBZ131125 LLV131123:LLV131125 LVR131123:LVR131125 MFN131123:MFN131125 MPJ131123:MPJ131125 MZF131123:MZF131125 NJB131123:NJB131125 NSX131123:NSX131125 OCT131123:OCT131125 OMP131123:OMP131125 OWL131123:OWL131125 PGH131123:PGH131125 PQD131123:PQD131125 PZZ131123:PZZ131125 QJV131123:QJV131125 QTR131123:QTR131125 RDN131123:RDN131125 RNJ131123:RNJ131125 RXF131123:RXF131125 SHB131123:SHB131125 SQX131123:SQX131125 TAT131123:TAT131125 TKP131123:TKP131125 TUL131123:TUL131125 UEH131123:UEH131125 UOD131123:UOD131125 UXZ131123:UXZ131125 VHV131123:VHV131125 VRR131123:VRR131125 WBN131123:WBN131125 WLJ131123:WLJ131125 WVF131123:WVF131125 IT196659:IT196661 SP196659:SP196661 ACL196659:ACL196661 AMH196659:AMH196661 AWD196659:AWD196661 BFZ196659:BFZ196661 BPV196659:BPV196661 BZR196659:BZR196661 CJN196659:CJN196661 CTJ196659:CTJ196661 DDF196659:DDF196661 DNB196659:DNB196661 DWX196659:DWX196661 EGT196659:EGT196661 EQP196659:EQP196661 FAL196659:FAL196661 FKH196659:FKH196661 FUD196659:FUD196661 GDZ196659:GDZ196661 GNV196659:GNV196661 GXR196659:GXR196661 HHN196659:HHN196661 HRJ196659:HRJ196661 IBF196659:IBF196661 ILB196659:ILB196661 IUX196659:IUX196661 JET196659:JET196661 JOP196659:JOP196661 JYL196659:JYL196661 KIH196659:KIH196661 KSD196659:KSD196661 LBZ196659:LBZ196661 LLV196659:LLV196661 LVR196659:LVR196661 MFN196659:MFN196661 MPJ196659:MPJ196661 MZF196659:MZF196661 NJB196659:NJB196661 NSX196659:NSX196661 OCT196659:OCT196661 OMP196659:OMP196661 OWL196659:OWL196661 PGH196659:PGH196661 PQD196659:PQD196661 PZZ196659:PZZ196661 QJV196659:QJV196661 QTR196659:QTR196661 RDN196659:RDN196661 RNJ196659:RNJ196661 RXF196659:RXF196661 SHB196659:SHB196661 SQX196659:SQX196661 TAT196659:TAT196661 TKP196659:TKP196661 TUL196659:TUL196661 UEH196659:UEH196661 UOD196659:UOD196661 UXZ196659:UXZ196661 VHV196659:VHV196661 VRR196659:VRR196661 WBN196659:WBN196661 WLJ196659:WLJ196661 WVF196659:WVF196661 IT262195:IT262197 SP262195:SP262197 ACL262195:ACL262197 AMH262195:AMH262197 AWD262195:AWD262197 BFZ262195:BFZ262197 BPV262195:BPV262197 BZR262195:BZR262197 CJN262195:CJN262197 CTJ262195:CTJ262197 DDF262195:DDF262197 DNB262195:DNB262197 DWX262195:DWX262197 EGT262195:EGT262197 EQP262195:EQP262197 FAL262195:FAL262197 FKH262195:FKH262197 FUD262195:FUD262197 GDZ262195:GDZ262197 GNV262195:GNV262197 GXR262195:GXR262197 HHN262195:HHN262197 HRJ262195:HRJ262197 IBF262195:IBF262197 ILB262195:ILB262197 IUX262195:IUX262197 JET262195:JET262197 JOP262195:JOP262197 JYL262195:JYL262197 KIH262195:KIH262197 KSD262195:KSD262197 LBZ262195:LBZ262197 LLV262195:LLV262197 LVR262195:LVR262197 MFN262195:MFN262197 MPJ262195:MPJ262197 MZF262195:MZF262197 NJB262195:NJB262197 NSX262195:NSX262197 OCT262195:OCT262197 OMP262195:OMP262197 OWL262195:OWL262197 PGH262195:PGH262197 PQD262195:PQD262197 PZZ262195:PZZ262197 QJV262195:QJV262197 QTR262195:QTR262197 RDN262195:RDN262197 RNJ262195:RNJ262197 RXF262195:RXF262197 SHB262195:SHB262197 SQX262195:SQX262197 TAT262195:TAT262197 TKP262195:TKP262197 TUL262195:TUL262197 UEH262195:UEH262197 UOD262195:UOD262197 UXZ262195:UXZ262197 VHV262195:VHV262197 VRR262195:VRR262197 WBN262195:WBN262197 WLJ262195:WLJ262197 WVF262195:WVF262197 IT327731:IT327733 SP327731:SP327733 ACL327731:ACL327733 AMH327731:AMH327733 AWD327731:AWD327733 BFZ327731:BFZ327733 BPV327731:BPV327733 BZR327731:BZR327733 CJN327731:CJN327733 CTJ327731:CTJ327733 DDF327731:DDF327733 DNB327731:DNB327733 DWX327731:DWX327733 EGT327731:EGT327733 EQP327731:EQP327733 FAL327731:FAL327733 FKH327731:FKH327733 FUD327731:FUD327733 GDZ327731:GDZ327733 GNV327731:GNV327733 GXR327731:GXR327733 HHN327731:HHN327733 HRJ327731:HRJ327733 IBF327731:IBF327733 ILB327731:ILB327733 IUX327731:IUX327733 JET327731:JET327733 JOP327731:JOP327733 JYL327731:JYL327733 KIH327731:KIH327733 KSD327731:KSD327733 LBZ327731:LBZ327733 LLV327731:LLV327733 LVR327731:LVR327733 MFN327731:MFN327733 MPJ327731:MPJ327733 MZF327731:MZF327733 NJB327731:NJB327733 NSX327731:NSX327733 OCT327731:OCT327733 OMP327731:OMP327733 OWL327731:OWL327733 PGH327731:PGH327733 PQD327731:PQD327733 PZZ327731:PZZ327733 QJV327731:QJV327733 QTR327731:QTR327733 RDN327731:RDN327733 RNJ327731:RNJ327733 RXF327731:RXF327733 SHB327731:SHB327733 SQX327731:SQX327733 TAT327731:TAT327733 TKP327731:TKP327733 TUL327731:TUL327733 UEH327731:UEH327733 UOD327731:UOD327733 UXZ327731:UXZ327733 VHV327731:VHV327733 VRR327731:VRR327733 WBN327731:WBN327733 WLJ327731:WLJ327733 WVF327731:WVF327733 IT393267:IT393269 SP393267:SP393269 ACL393267:ACL393269 AMH393267:AMH393269 AWD393267:AWD393269 BFZ393267:BFZ393269 BPV393267:BPV393269 BZR393267:BZR393269 CJN393267:CJN393269 CTJ393267:CTJ393269 DDF393267:DDF393269 DNB393267:DNB393269 DWX393267:DWX393269 EGT393267:EGT393269 EQP393267:EQP393269 FAL393267:FAL393269 FKH393267:FKH393269 FUD393267:FUD393269 GDZ393267:GDZ393269 GNV393267:GNV393269 GXR393267:GXR393269 HHN393267:HHN393269 HRJ393267:HRJ393269 IBF393267:IBF393269 ILB393267:ILB393269 IUX393267:IUX393269 JET393267:JET393269 JOP393267:JOP393269 JYL393267:JYL393269 KIH393267:KIH393269 KSD393267:KSD393269 LBZ393267:LBZ393269 LLV393267:LLV393269 LVR393267:LVR393269 MFN393267:MFN393269 MPJ393267:MPJ393269 MZF393267:MZF393269 NJB393267:NJB393269 NSX393267:NSX393269 OCT393267:OCT393269 OMP393267:OMP393269 OWL393267:OWL393269 PGH393267:PGH393269 PQD393267:PQD393269 PZZ393267:PZZ393269 QJV393267:QJV393269 QTR393267:QTR393269 RDN393267:RDN393269 RNJ393267:RNJ393269 RXF393267:RXF393269 SHB393267:SHB393269 SQX393267:SQX393269 TAT393267:TAT393269 TKP393267:TKP393269 TUL393267:TUL393269 UEH393267:UEH393269 UOD393267:UOD393269 UXZ393267:UXZ393269 VHV393267:VHV393269 VRR393267:VRR393269 WBN393267:WBN393269 WLJ393267:WLJ393269 WVF393267:WVF393269 IT458803:IT458805 SP458803:SP458805 ACL458803:ACL458805 AMH458803:AMH458805 AWD458803:AWD458805 BFZ458803:BFZ458805 BPV458803:BPV458805 BZR458803:BZR458805 CJN458803:CJN458805 CTJ458803:CTJ458805 DDF458803:DDF458805 DNB458803:DNB458805 DWX458803:DWX458805 EGT458803:EGT458805 EQP458803:EQP458805 FAL458803:FAL458805 FKH458803:FKH458805 FUD458803:FUD458805 GDZ458803:GDZ458805 GNV458803:GNV458805 GXR458803:GXR458805 HHN458803:HHN458805 HRJ458803:HRJ458805 IBF458803:IBF458805 ILB458803:ILB458805 IUX458803:IUX458805 JET458803:JET458805 JOP458803:JOP458805 JYL458803:JYL458805 KIH458803:KIH458805 KSD458803:KSD458805 LBZ458803:LBZ458805 LLV458803:LLV458805 LVR458803:LVR458805 MFN458803:MFN458805 MPJ458803:MPJ458805 MZF458803:MZF458805 NJB458803:NJB458805 NSX458803:NSX458805 OCT458803:OCT458805 OMP458803:OMP458805 OWL458803:OWL458805 PGH458803:PGH458805 PQD458803:PQD458805 PZZ458803:PZZ458805 QJV458803:QJV458805 QTR458803:QTR458805 RDN458803:RDN458805 RNJ458803:RNJ458805 RXF458803:RXF458805 SHB458803:SHB458805 SQX458803:SQX458805 TAT458803:TAT458805 TKP458803:TKP458805 TUL458803:TUL458805 UEH458803:UEH458805 UOD458803:UOD458805 UXZ458803:UXZ458805 VHV458803:VHV458805 VRR458803:VRR458805 WBN458803:WBN458805 WLJ458803:WLJ458805 WVF458803:WVF458805 IT524339:IT524341 SP524339:SP524341 ACL524339:ACL524341 AMH524339:AMH524341 AWD524339:AWD524341 BFZ524339:BFZ524341 BPV524339:BPV524341 BZR524339:BZR524341 CJN524339:CJN524341 CTJ524339:CTJ524341 DDF524339:DDF524341 DNB524339:DNB524341 DWX524339:DWX524341 EGT524339:EGT524341 EQP524339:EQP524341 FAL524339:FAL524341 FKH524339:FKH524341 FUD524339:FUD524341 GDZ524339:GDZ524341 GNV524339:GNV524341 GXR524339:GXR524341 HHN524339:HHN524341 HRJ524339:HRJ524341 IBF524339:IBF524341 ILB524339:ILB524341 IUX524339:IUX524341 JET524339:JET524341 JOP524339:JOP524341 JYL524339:JYL524341 KIH524339:KIH524341 KSD524339:KSD524341 LBZ524339:LBZ524341 LLV524339:LLV524341 LVR524339:LVR524341 MFN524339:MFN524341 MPJ524339:MPJ524341 MZF524339:MZF524341 NJB524339:NJB524341 NSX524339:NSX524341 OCT524339:OCT524341 OMP524339:OMP524341 OWL524339:OWL524341 PGH524339:PGH524341 PQD524339:PQD524341 PZZ524339:PZZ524341 QJV524339:QJV524341 QTR524339:QTR524341 RDN524339:RDN524341 RNJ524339:RNJ524341 RXF524339:RXF524341 SHB524339:SHB524341 SQX524339:SQX524341 TAT524339:TAT524341 TKP524339:TKP524341 TUL524339:TUL524341 UEH524339:UEH524341 UOD524339:UOD524341 UXZ524339:UXZ524341 VHV524339:VHV524341 VRR524339:VRR524341 WBN524339:WBN524341 WLJ524339:WLJ524341 WVF524339:WVF524341 IT589875:IT589877 SP589875:SP589877 ACL589875:ACL589877 AMH589875:AMH589877 AWD589875:AWD589877 BFZ589875:BFZ589877 BPV589875:BPV589877 BZR589875:BZR589877 CJN589875:CJN589877 CTJ589875:CTJ589877 DDF589875:DDF589877 DNB589875:DNB589877 DWX589875:DWX589877 EGT589875:EGT589877 EQP589875:EQP589877 FAL589875:FAL589877 FKH589875:FKH589877 FUD589875:FUD589877 GDZ589875:GDZ589877 GNV589875:GNV589877 GXR589875:GXR589877 HHN589875:HHN589877 HRJ589875:HRJ589877 IBF589875:IBF589877 ILB589875:ILB589877 IUX589875:IUX589877 JET589875:JET589877 JOP589875:JOP589877 JYL589875:JYL589877 KIH589875:KIH589877 KSD589875:KSD589877 LBZ589875:LBZ589877 LLV589875:LLV589877 LVR589875:LVR589877 MFN589875:MFN589877 MPJ589875:MPJ589877 MZF589875:MZF589877 NJB589875:NJB589877 NSX589875:NSX589877 OCT589875:OCT589877 OMP589875:OMP589877 OWL589875:OWL589877 PGH589875:PGH589877 PQD589875:PQD589877 PZZ589875:PZZ589877 QJV589875:QJV589877 QTR589875:QTR589877 RDN589875:RDN589877 RNJ589875:RNJ589877 RXF589875:RXF589877 SHB589875:SHB589877 SQX589875:SQX589877 TAT589875:TAT589877 TKP589875:TKP589877 TUL589875:TUL589877 UEH589875:UEH589877 UOD589875:UOD589877 UXZ589875:UXZ589877 VHV589875:VHV589877 VRR589875:VRR589877 WBN589875:WBN589877 WLJ589875:WLJ589877 WVF589875:WVF589877 IT655411:IT655413 SP655411:SP655413 ACL655411:ACL655413 AMH655411:AMH655413 AWD655411:AWD655413 BFZ655411:BFZ655413 BPV655411:BPV655413 BZR655411:BZR655413 CJN655411:CJN655413 CTJ655411:CTJ655413 DDF655411:DDF655413 DNB655411:DNB655413 DWX655411:DWX655413 EGT655411:EGT655413 EQP655411:EQP655413 FAL655411:FAL655413 FKH655411:FKH655413 FUD655411:FUD655413 GDZ655411:GDZ655413 GNV655411:GNV655413 GXR655411:GXR655413 HHN655411:HHN655413 HRJ655411:HRJ655413 IBF655411:IBF655413 ILB655411:ILB655413 IUX655411:IUX655413 JET655411:JET655413 JOP655411:JOP655413 JYL655411:JYL655413 KIH655411:KIH655413 KSD655411:KSD655413 LBZ655411:LBZ655413 LLV655411:LLV655413 LVR655411:LVR655413 MFN655411:MFN655413 MPJ655411:MPJ655413 MZF655411:MZF655413 NJB655411:NJB655413 NSX655411:NSX655413 OCT655411:OCT655413 OMP655411:OMP655413 OWL655411:OWL655413 PGH655411:PGH655413 PQD655411:PQD655413 PZZ655411:PZZ655413 QJV655411:QJV655413 QTR655411:QTR655413 RDN655411:RDN655413 RNJ655411:RNJ655413 RXF655411:RXF655413 SHB655411:SHB655413 SQX655411:SQX655413 TAT655411:TAT655413 TKP655411:TKP655413 TUL655411:TUL655413 UEH655411:UEH655413 UOD655411:UOD655413 UXZ655411:UXZ655413 VHV655411:VHV655413 VRR655411:VRR655413 WBN655411:WBN655413 WLJ655411:WLJ655413 WVF655411:WVF655413 IT720947:IT720949 SP720947:SP720949 ACL720947:ACL720949 AMH720947:AMH720949 AWD720947:AWD720949 BFZ720947:BFZ720949 BPV720947:BPV720949 BZR720947:BZR720949 CJN720947:CJN720949 CTJ720947:CTJ720949 DDF720947:DDF720949 DNB720947:DNB720949 DWX720947:DWX720949 EGT720947:EGT720949 EQP720947:EQP720949 FAL720947:FAL720949 FKH720947:FKH720949 FUD720947:FUD720949 GDZ720947:GDZ720949 GNV720947:GNV720949 GXR720947:GXR720949 HHN720947:HHN720949 HRJ720947:HRJ720949 IBF720947:IBF720949 ILB720947:ILB720949 IUX720947:IUX720949 JET720947:JET720949 JOP720947:JOP720949 JYL720947:JYL720949 KIH720947:KIH720949 KSD720947:KSD720949 LBZ720947:LBZ720949 LLV720947:LLV720949 LVR720947:LVR720949 MFN720947:MFN720949 MPJ720947:MPJ720949 MZF720947:MZF720949 NJB720947:NJB720949 NSX720947:NSX720949 OCT720947:OCT720949 OMP720947:OMP720949 OWL720947:OWL720949 PGH720947:PGH720949 PQD720947:PQD720949 PZZ720947:PZZ720949 QJV720947:QJV720949 QTR720947:QTR720949 RDN720947:RDN720949 RNJ720947:RNJ720949 RXF720947:RXF720949 SHB720947:SHB720949 SQX720947:SQX720949 TAT720947:TAT720949 TKP720947:TKP720949 TUL720947:TUL720949 UEH720947:UEH720949 UOD720947:UOD720949 UXZ720947:UXZ720949 VHV720947:VHV720949 VRR720947:VRR720949 WBN720947:WBN720949 WLJ720947:WLJ720949 WVF720947:WVF720949 IT786483:IT786485 SP786483:SP786485 ACL786483:ACL786485 AMH786483:AMH786485 AWD786483:AWD786485 BFZ786483:BFZ786485 BPV786483:BPV786485 BZR786483:BZR786485 CJN786483:CJN786485 CTJ786483:CTJ786485 DDF786483:DDF786485 DNB786483:DNB786485 DWX786483:DWX786485 EGT786483:EGT786485 EQP786483:EQP786485 FAL786483:FAL786485 FKH786483:FKH786485 FUD786483:FUD786485 GDZ786483:GDZ786485 GNV786483:GNV786485 GXR786483:GXR786485 HHN786483:HHN786485 HRJ786483:HRJ786485 IBF786483:IBF786485 ILB786483:ILB786485 IUX786483:IUX786485 JET786483:JET786485 JOP786483:JOP786485 JYL786483:JYL786485 KIH786483:KIH786485 KSD786483:KSD786485 LBZ786483:LBZ786485 LLV786483:LLV786485 LVR786483:LVR786485 MFN786483:MFN786485 MPJ786483:MPJ786485 MZF786483:MZF786485 NJB786483:NJB786485 NSX786483:NSX786485 OCT786483:OCT786485 OMP786483:OMP786485 OWL786483:OWL786485 PGH786483:PGH786485 PQD786483:PQD786485 PZZ786483:PZZ786485 QJV786483:QJV786485 QTR786483:QTR786485 RDN786483:RDN786485 RNJ786483:RNJ786485 RXF786483:RXF786485 SHB786483:SHB786485 SQX786483:SQX786485 TAT786483:TAT786485 TKP786483:TKP786485 TUL786483:TUL786485 UEH786483:UEH786485 UOD786483:UOD786485 UXZ786483:UXZ786485 VHV786483:VHV786485 VRR786483:VRR786485 WBN786483:WBN786485 WLJ786483:WLJ786485 WVF786483:WVF786485 IT852019:IT852021 SP852019:SP852021 ACL852019:ACL852021 AMH852019:AMH852021 AWD852019:AWD852021 BFZ852019:BFZ852021 BPV852019:BPV852021 BZR852019:BZR852021 CJN852019:CJN852021 CTJ852019:CTJ852021 DDF852019:DDF852021 DNB852019:DNB852021 DWX852019:DWX852021 EGT852019:EGT852021 EQP852019:EQP852021 FAL852019:FAL852021 FKH852019:FKH852021 FUD852019:FUD852021 GDZ852019:GDZ852021 GNV852019:GNV852021 GXR852019:GXR852021 HHN852019:HHN852021 HRJ852019:HRJ852021 IBF852019:IBF852021 ILB852019:ILB852021 IUX852019:IUX852021 JET852019:JET852021 JOP852019:JOP852021 JYL852019:JYL852021 KIH852019:KIH852021 KSD852019:KSD852021 LBZ852019:LBZ852021 LLV852019:LLV852021 LVR852019:LVR852021 MFN852019:MFN852021 MPJ852019:MPJ852021 MZF852019:MZF852021 NJB852019:NJB852021 NSX852019:NSX852021 OCT852019:OCT852021 OMP852019:OMP852021 OWL852019:OWL852021 PGH852019:PGH852021 PQD852019:PQD852021 PZZ852019:PZZ852021 QJV852019:QJV852021 QTR852019:QTR852021 RDN852019:RDN852021 RNJ852019:RNJ852021 RXF852019:RXF852021 SHB852019:SHB852021 SQX852019:SQX852021 TAT852019:TAT852021 TKP852019:TKP852021 TUL852019:TUL852021 UEH852019:UEH852021 UOD852019:UOD852021 UXZ852019:UXZ852021 VHV852019:VHV852021 VRR852019:VRR852021 WBN852019:WBN852021 WLJ852019:WLJ852021 WVF852019:WVF852021 IT917555:IT917557 SP917555:SP917557 ACL917555:ACL917557 AMH917555:AMH917557 AWD917555:AWD917557 BFZ917555:BFZ917557 BPV917555:BPV917557 BZR917555:BZR917557 CJN917555:CJN917557 CTJ917555:CTJ917557 DDF917555:DDF917557 DNB917555:DNB917557 DWX917555:DWX917557 EGT917555:EGT917557 EQP917555:EQP917557 FAL917555:FAL917557 FKH917555:FKH917557 FUD917555:FUD917557 GDZ917555:GDZ917557 GNV917555:GNV917557 GXR917555:GXR917557 HHN917555:HHN917557 HRJ917555:HRJ917557 IBF917555:IBF917557 ILB917555:ILB917557 IUX917555:IUX917557 JET917555:JET917557 JOP917555:JOP917557 JYL917555:JYL917557 KIH917555:KIH917557 KSD917555:KSD917557 LBZ917555:LBZ917557 LLV917555:LLV917557 LVR917555:LVR917557 MFN917555:MFN917557 MPJ917555:MPJ917557 MZF917555:MZF917557 NJB917555:NJB917557 NSX917555:NSX917557 OCT917555:OCT917557 OMP917555:OMP917557 OWL917555:OWL917557 PGH917555:PGH917557 PQD917555:PQD917557 PZZ917555:PZZ917557 QJV917555:QJV917557 QTR917555:QTR917557 RDN917555:RDN917557 RNJ917555:RNJ917557 RXF917555:RXF917557 SHB917555:SHB917557 SQX917555:SQX917557 TAT917555:TAT917557 TKP917555:TKP917557 TUL917555:TUL917557 UEH917555:UEH917557 UOD917555:UOD917557 UXZ917555:UXZ917557 VHV917555:VHV917557 VRR917555:VRR917557 WBN917555:WBN917557 WLJ917555:WLJ917557 WVF917555:WVF917557 IT983091:IT983093 SP983091:SP983093 ACL983091:ACL983093 AMH983091:AMH983093 AWD983091:AWD983093 BFZ983091:BFZ983093 BPV983091:BPV983093 BZR983091:BZR983093 CJN983091:CJN983093 CTJ983091:CTJ983093 DDF983091:DDF983093 DNB983091:DNB983093 DWX983091:DWX983093 EGT983091:EGT983093 EQP983091:EQP983093 FAL983091:FAL983093 FKH983091:FKH983093 FUD983091:FUD983093 GDZ983091:GDZ983093 GNV983091:GNV983093 GXR983091:GXR983093 HHN983091:HHN983093 HRJ983091:HRJ983093 IBF983091:IBF983093 ILB983091:ILB983093 IUX983091:IUX983093 JET983091:JET983093 JOP983091:JOP983093 JYL983091:JYL983093 KIH983091:KIH983093 KSD983091:KSD983093 LBZ983091:LBZ983093 LLV983091:LLV983093 LVR983091:LVR983093 MFN983091:MFN983093 MPJ983091:MPJ983093 MZF983091:MZF983093 NJB983091:NJB983093 NSX983091:NSX983093 OCT983091:OCT983093 OMP983091:OMP983093 OWL983091:OWL983093 PGH983091:PGH983093 PQD983091:PQD983093 PZZ983091:PZZ983093 QJV983091:QJV983093 QTR983091:QTR983093 RDN983091:RDN983093 RNJ983091:RNJ983093 RXF983091:RXF983093 SHB983091:SHB983093 SQX983091:SQX983093 TAT983091:TAT983093 TKP983091:TKP983093 TUL983091:TUL983093 UEH983091:UEH983093 UOD983091:UOD983093 UXZ983091:UXZ983093 VHV983091:VHV983093 VRR983091:VRR983093 WBN983091:WBN983093 WLJ983091:WLJ983093" xr:uid="{00000000-0002-0000-0300-00000A000000}">
      <formula1>#REF!</formula1>
    </dataValidation>
    <dataValidation allowBlank="1" showInputMessage="1" showErrorMessage="1" prompt="Write your FULL RESIDENTIAL ADDRESS" sqref="IT65542 SP65542 ACL65542 AMH65542 AWD65542 BFZ65542 BPV65542 BZR65542 CJN65542 CTJ65542 DDF65542 DNB65542 DWX65542 EGT65542 EQP65542 FAL65542 FKH65542 FUD65542 GDZ65542 GNV65542 GXR65542 HHN65542 HRJ65542 IBF65542 ILB65542 IUX65542 JET65542 JOP65542 JYL65542 KIH65542 KSD65542 LBZ65542 LLV65542 LVR65542 MFN65542 MPJ65542 MZF65542 NJB65542 NSX65542 OCT65542 OMP65542 OWL65542 PGH65542 PQD65542 PZZ65542 QJV65542 QTR65542 RDN65542 RNJ65542 RXF65542 SHB65542 SQX65542 TAT65542 TKP65542 TUL65542 UEH65542 UOD65542 UXZ65542 VHV65542 VRR65542 WBN65542 WLJ65542 WVF65542 IT131078 SP131078 ACL131078 AMH131078 AWD131078 BFZ131078 BPV131078 BZR131078 CJN131078 CTJ131078 DDF131078 DNB131078 DWX131078 EGT131078 EQP131078 FAL131078 FKH131078 FUD131078 GDZ131078 GNV131078 GXR131078 HHN131078 HRJ131078 IBF131078 ILB131078 IUX131078 JET131078 JOP131078 JYL131078 KIH131078 KSD131078 LBZ131078 LLV131078 LVR131078 MFN131078 MPJ131078 MZF131078 NJB131078 NSX131078 OCT131078 OMP131078 OWL131078 PGH131078 PQD131078 PZZ131078 QJV131078 QTR131078 RDN131078 RNJ131078 RXF131078 SHB131078 SQX131078 TAT131078 TKP131078 TUL131078 UEH131078 UOD131078 UXZ131078 VHV131078 VRR131078 WBN131078 WLJ131078 WVF131078 IT196614 SP196614 ACL196614 AMH196614 AWD196614 BFZ196614 BPV196614 BZR196614 CJN196614 CTJ196614 DDF196614 DNB196614 DWX196614 EGT196614 EQP196614 FAL196614 FKH196614 FUD196614 GDZ196614 GNV196614 GXR196614 HHN196614 HRJ196614 IBF196614 ILB196614 IUX196614 JET196614 JOP196614 JYL196614 KIH196614 KSD196614 LBZ196614 LLV196614 LVR196614 MFN196614 MPJ196614 MZF196614 NJB196614 NSX196614 OCT196614 OMP196614 OWL196614 PGH196614 PQD196614 PZZ196614 QJV196614 QTR196614 RDN196614 RNJ196614 RXF196614 SHB196614 SQX196614 TAT196614 TKP196614 TUL196614 UEH196614 UOD196614 UXZ196614 VHV196614 VRR196614 WBN196614 WLJ196614 WVF196614 IT262150 SP262150 ACL262150 AMH262150 AWD262150 BFZ262150 BPV262150 BZR262150 CJN262150 CTJ262150 DDF262150 DNB262150 DWX262150 EGT262150 EQP262150 FAL262150 FKH262150 FUD262150 GDZ262150 GNV262150 GXR262150 HHN262150 HRJ262150 IBF262150 ILB262150 IUX262150 JET262150 JOP262150 JYL262150 KIH262150 KSD262150 LBZ262150 LLV262150 LVR262150 MFN262150 MPJ262150 MZF262150 NJB262150 NSX262150 OCT262150 OMP262150 OWL262150 PGH262150 PQD262150 PZZ262150 QJV262150 QTR262150 RDN262150 RNJ262150 RXF262150 SHB262150 SQX262150 TAT262150 TKP262150 TUL262150 UEH262150 UOD262150 UXZ262150 VHV262150 VRR262150 WBN262150 WLJ262150 WVF262150 IT327686 SP327686 ACL327686 AMH327686 AWD327686 BFZ327686 BPV327686 BZR327686 CJN327686 CTJ327686 DDF327686 DNB327686 DWX327686 EGT327686 EQP327686 FAL327686 FKH327686 FUD327686 GDZ327686 GNV327686 GXR327686 HHN327686 HRJ327686 IBF327686 ILB327686 IUX327686 JET327686 JOP327686 JYL327686 KIH327686 KSD327686 LBZ327686 LLV327686 LVR327686 MFN327686 MPJ327686 MZF327686 NJB327686 NSX327686 OCT327686 OMP327686 OWL327686 PGH327686 PQD327686 PZZ327686 QJV327686 QTR327686 RDN327686 RNJ327686 RXF327686 SHB327686 SQX327686 TAT327686 TKP327686 TUL327686 UEH327686 UOD327686 UXZ327686 VHV327686 VRR327686 WBN327686 WLJ327686 WVF327686 IT393222 SP393222 ACL393222 AMH393222 AWD393222 BFZ393222 BPV393222 BZR393222 CJN393222 CTJ393222 DDF393222 DNB393222 DWX393222 EGT393222 EQP393222 FAL393222 FKH393222 FUD393222 GDZ393222 GNV393222 GXR393222 HHN393222 HRJ393222 IBF393222 ILB393222 IUX393222 JET393222 JOP393222 JYL393222 KIH393222 KSD393222 LBZ393222 LLV393222 LVR393222 MFN393222 MPJ393222 MZF393222 NJB393222 NSX393222 OCT393222 OMP393222 OWL393222 PGH393222 PQD393222 PZZ393222 QJV393222 QTR393222 RDN393222 RNJ393222 RXF393222 SHB393222 SQX393222 TAT393222 TKP393222 TUL393222 UEH393222 UOD393222 UXZ393222 VHV393222 VRR393222 WBN393222 WLJ393222 WVF393222 IT458758 SP458758 ACL458758 AMH458758 AWD458758 BFZ458758 BPV458758 BZR458758 CJN458758 CTJ458758 DDF458758 DNB458758 DWX458758 EGT458758 EQP458758 FAL458758 FKH458758 FUD458758 GDZ458758 GNV458758 GXR458758 HHN458758 HRJ458758 IBF458758 ILB458758 IUX458758 JET458758 JOP458758 JYL458758 KIH458758 KSD458758 LBZ458758 LLV458758 LVR458758 MFN458758 MPJ458758 MZF458758 NJB458758 NSX458758 OCT458758 OMP458758 OWL458758 PGH458758 PQD458758 PZZ458758 QJV458758 QTR458758 RDN458758 RNJ458758 RXF458758 SHB458758 SQX458758 TAT458758 TKP458758 TUL458758 UEH458758 UOD458758 UXZ458758 VHV458758 VRR458758 WBN458758 WLJ458758 WVF458758 IT524294 SP524294 ACL524294 AMH524294 AWD524294 BFZ524294 BPV524294 BZR524294 CJN524294 CTJ524294 DDF524294 DNB524294 DWX524294 EGT524294 EQP524294 FAL524294 FKH524294 FUD524294 GDZ524294 GNV524294 GXR524294 HHN524294 HRJ524294 IBF524294 ILB524294 IUX524294 JET524294 JOP524294 JYL524294 KIH524294 KSD524294 LBZ524294 LLV524294 LVR524294 MFN524294 MPJ524294 MZF524294 NJB524294 NSX524294 OCT524294 OMP524294 OWL524294 PGH524294 PQD524294 PZZ524294 QJV524294 QTR524294 RDN524294 RNJ524294 RXF524294 SHB524294 SQX524294 TAT524294 TKP524294 TUL524294 UEH524294 UOD524294 UXZ524294 VHV524294 VRR524294 WBN524294 WLJ524294 WVF524294 IT589830 SP589830 ACL589830 AMH589830 AWD589830 BFZ589830 BPV589830 BZR589830 CJN589830 CTJ589830 DDF589830 DNB589830 DWX589830 EGT589830 EQP589830 FAL589830 FKH589830 FUD589830 GDZ589830 GNV589830 GXR589830 HHN589830 HRJ589830 IBF589830 ILB589830 IUX589830 JET589830 JOP589830 JYL589830 KIH589830 KSD589830 LBZ589830 LLV589830 LVR589830 MFN589830 MPJ589830 MZF589830 NJB589830 NSX589830 OCT589830 OMP589830 OWL589830 PGH589830 PQD589830 PZZ589830 QJV589830 QTR589830 RDN589830 RNJ589830 RXF589830 SHB589830 SQX589830 TAT589830 TKP589830 TUL589830 UEH589830 UOD589830 UXZ589830 VHV589830 VRR589830 WBN589830 WLJ589830 WVF589830 IT655366 SP655366 ACL655366 AMH655366 AWD655366 BFZ655366 BPV655366 BZR655366 CJN655366 CTJ655366 DDF655366 DNB655366 DWX655366 EGT655366 EQP655366 FAL655366 FKH655366 FUD655366 GDZ655366 GNV655366 GXR655366 HHN655366 HRJ655366 IBF655366 ILB655366 IUX655366 JET655366 JOP655366 JYL655366 KIH655366 KSD655366 LBZ655366 LLV655366 LVR655366 MFN655366 MPJ655366 MZF655366 NJB655366 NSX655366 OCT655366 OMP655366 OWL655366 PGH655366 PQD655366 PZZ655366 QJV655366 QTR655366 RDN655366 RNJ655366 RXF655366 SHB655366 SQX655366 TAT655366 TKP655366 TUL655366 UEH655366 UOD655366 UXZ655366 VHV655366 VRR655366 WBN655366 WLJ655366 WVF655366 IT720902 SP720902 ACL720902 AMH720902 AWD720902 BFZ720902 BPV720902 BZR720902 CJN720902 CTJ720902 DDF720902 DNB720902 DWX720902 EGT720902 EQP720902 FAL720902 FKH720902 FUD720902 GDZ720902 GNV720902 GXR720902 HHN720902 HRJ720902 IBF720902 ILB720902 IUX720902 JET720902 JOP720902 JYL720902 KIH720902 KSD720902 LBZ720902 LLV720902 LVR720902 MFN720902 MPJ720902 MZF720902 NJB720902 NSX720902 OCT720902 OMP720902 OWL720902 PGH720902 PQD720902 PZZ720902 QJV720902 QTR720902 RDN720902 RNJ720902 RXF720902 SHB720902 SQX720902 TAT720902 TKP720902 TUL720902 UEH720902 UOD720902 UXZ720902 VHV720902 VRR720902 WBN720902 WLJ720902 WVF720902 IT786438 SP786438 ACL786438 AMH786438 AWD786438 BFZ786438 BPV786438 BZR786438 CJN786438 CTJ786438 DDF786438 DNB786438 DWX786438 EGT786438 EQP786438 FAL786438 FKH786438 FUD786438 GDZ786438 GNV786438 GXR786438 HHN786438 HRJ786438 IBF786438 ILB786438 IUX786438 JET786438 JOP786438 JYL786438 KIH786438 KSD786438 LBZ786438 LLV786438 LVR786438 MFN786438 MPJ786438 MZF786438 NJB786438 NSX786438 OCT786438 OMP786438 OWL786438 PGH786438 PQD786438 PZZ786438 QJV786438 QTR786438 RDN786438 RNJ786438 RXF786438 SHB786438 SQX786438 TAT786438 TKP786438 TUL786438 UEH786438 UOD786438 UXZ786438 VHV786438 VRR786438 WBN786438 WLJ786438 WVF786438 IT851974 SP851974 ACL851974 AMH851974 AWD851974 BFZ851974 BPV851974 BZR851974 CJN851974 CTJ851974 DDF851974 DNB851974 DWX851974 EGT851974 EQP851974 FAL851974 FKH851974 FUD851974 GDZ851974 GNV851974 GXR851974 HHN851974 HRJ851974 IBF851974 ILB851974 IUX851974 JET851974 JOP851974 JYL851974 KIH851974 KSD851974 LBZ851974 LLV851974 LVR851974 MFN851974 MPJ851974 MZF851974 NJB851974 NSX851974 OCT851974 OMP851974 OWL851974 PGH851974 PQD851974 PZZ851974 QJV851974 QTR851974 RDN851974 RNJ851974 RXF851974 SHB851974 SQX851974 TAT851974 TKP851974 TUL851974 UEH851974 UOD851974 UXZ851974 VHV851974 VRR851974 WBN851974 WLJ851974 WVF851974 IT917510 SP917510 ACL917510 AMH917510 AWD917510 BFZ917510 BPV917510 BZR917510 CJN917510 CTJ917510 DDF917510 DNB917510 DWX917510 EGT917510 EQP917510 FAL917510 FKH917510 FUD917510 GDZ917510 GNV917510 GXR917510 HHN917510 HRJ917510 IBF917510 ILB917510 IUX917510 JET917510 JOP917510 JYL917510 KIH917510 KSD917510 LBZ917510 LLV917510 LVR917510 MFN917510 MPJ917510 MZF917510 NJB917510 NSX917510 OCT917510 OMP917510 OWL917510 PGH917510 PQD917510 PZZ917510 QJV917510 QTR917510 RDN917510 RNJ917510 RXF917510 SHB917510 SQX917510 TAT917510 TKP917510 TUL917510 UEH917510 UOD917510 UXZ917510 VHV917510 VRR917510 WBN917510 WLJ917510 WVF917510 IT983046 SP983046 ACL983046 AMH983046 AWD983046 BFZ983046 BPV983046 BZR983046 CJN983046 CTJ983046 DDF983046 DNB983046 DWX983046 EGT983046 EQP983046 FAL983046 FKH983046 FUD983046 GDZ983046 GNV983046 GXR983046 HHN983046 HRJ983046 IBF983046 ILB983046 IUX983046 JET983046 JOP983046 JYL983046 KIH983046 KSD983046 LBZ983046 LLV983046 LVR983046 MFN983046 MPJ983046 MZF983046 NJB983046 NSX983046 OCT983046 OMP983046 OWL983046 PGH983046 PQD983046 PZZ983046 QJV983046 QTR983046 RDN983046 RNJ983046 RXF983046 SHB983046 SQX983046 TAT983046 TKP983046 TUL983046 UEH983046 UOD983046 UXZ983046 VHV983046 VRR983046 WBN983046 WLJ983046 WVF983046" xr:uid="{00000000-0002-0000-0300-00000B000000}"/>
    <dataValidation type="custom" allowBlank="1" showInputMessage="1" showErrorMessage="1" errorTitle="INVALID NAME" error="Enter your full Name_x000a__x000a__x000a_" prompt="Write your  FULL NAME _x000a_" sqref="IT65541 SP65541 ACL65541 AMH65541 AWD65541 BFZ65541 BPV65541 BZR65541 CJN65541 CTJ65541 DDF65541 DNB65541 DWX65541 EGT65541 EQP65541 FAL65541 FKH65541 FUD65541 GDZ65541 GNV65541 GXR65541 HHN65541 HRJ65541 IBF65541 ILB65541 IUX65541 JET65541 JOP65541 JYL65541 KIH65541 KSD65541 LBZ65541 LLV65541 LVR65541 MFN65541 MPJ65541 MZF65541 NJB65541 NSX65541 OCT65541 OMP65541 OWL65541 PGH65541 PQD65541 PZZ65541 QJV65541 QTR65541 RDN65541 RNJ65541 RXF65541 SHB65541 SQX65541 TAT65541 TKP65541 TUL65541 UEH65541 UOD65541 UXZ65541 VHV65541 VRR65541 WBN65541 WLJ65541 WVF65541 IT131077 SP131077 ACL131077 AMH131077 AWD131077 BFZ131077 BPV131077 BZR131077 CJN131077 CTJ131077 DDF131077 DNB131077 DWX131077 EGT131077 EQP131077 FAL131077 FKH131077 FUD131077 GDZ131077 GNV131077 GXR131077 HHN131077 HRJ131077 IBF131077 ILB131077 IUX131077 JET131077 JOP131077 JYL131077 KIH131077 KSD131077 LBZ131077 LLV131077 LVR131077 MFN131077 MPJ131077 MZF131077 NJB131077 NSX131077 OCT131077 OMP131077 OWL131077 PGH131077 PQD131077 PZZ131077 QJV131077 QTR131077 RDN131077 RNJ131077 RXF131077 SHB131077 SQX131077 TAT131077 TKP131077 TUL131077 UEH131077 UOD131077 UXZ131077 VHV131077 VRR131077 WBN131077 WLJ131077 WVF131077 IT196613 SP196613 ACL196613 AMH196613 AWD196613 BFZ196613 BPV196613 BZR196613 CJN196613 CTJ196613 DDF196613 DNB196613 DWX196613 EGT196613 EQP196613 FAL196613 FKH196613 FUD196613 GDZ196613 GNV196613 GXR196613 HHN196613 HRJ196613 IBF196613 ILB196613 IUX196613 JET196613 JOP196613 JYL196613 KIH196613 KSD196613 LBZ196613 LLV196613 LVR196613 MFN196613 MPJ196613 MZF196613 NJB196613 NSX196613 OCT196613 OMP196613 OWL196613 PGH196613 PQD196613 PZZ196613 QJV196613 QTR196613 RDN196613 RNJ196613 RXF196613 SHB196613 SQX196613 TAT196613 TKP196613 TUL196613 UEH196613 UOD196613 UXZ196613 VHV196613 VRR196613 WBN196613 WLJ196613 WVF196613 IT262149 SP262149 ACL262149 AMH262149 AWD262149 BFZ262149 BPV262149 BZR262149 CJN262149 CTJ262149 DDF262149 DNB262149 DWX262149 EGT262149 EQP262149 FAL262149 FKH262149 FUD262149 GDZ262149 GNV262149 GXR262149 HHN262149 HRJ262149 IBF262149 ILB262149 IUX262149 JET262149 JOP262149 JYL262149 KIH262149 KSD262149 LBZ262149 LLV262149 LVR262149 MFN262149 MPJ262149 MZF262149 NJB262149 NSX262149 OCT262149 OMP262149 OWL262149 PGH262149 PQD262149 PZZ262149 QJV262149 QTR262149 RDN262149 RNJ262149 RXF262149 SHB262149 SQX262149 TAT262149 TKP262149 TUL262149 UEH262149 UOD262149 UXZ262149 VHV262149 VRR262149 WBN262149 WLJ262149 WVF262149 IT327685 SP327685 ACL327685 AMH327685 AWD327685 BFZ327685 BPV327685 BZR327685 CJN327685 CTJ327685 DDF327685 DNB327685 DWX327685 EGT327685 EQP327685 FAL327685 FKH327685 FUD327685 GDZ327685 GNV327685 GXR327685 HHN327685 HRJ327685 IBF327685 ILB327685 IUX327685 JET327685 JOP327685 JYL327685 KIH327685 KSD327685 LBZ327685 LLV327685 LVR327685 MFN327685 MPJ327685 MZF327685 NJB327685 NSX327685 OCT327685 OMP327685 OWL327685 PGH327685 PQD327685 PZZ327685 QJV327685 QTR327685 RDN327685 RNJ327685 RXF327685 SHB327685 SQX327685 TAT327685 TKP327685 TUL327685 UEH327685 UOD327685 UXZ327685 VHV327685 VRR327685 WBN327685 WLJ327685 WVF327685 IT393221 SP393221 ACL393221 AMH393221 AWD393221 BFZ393221 BPV393221 BZR393221 CJN393221 CTJ393221 DDF393221 DNB393221 DWX393221 EGT393221 EQP393221 FAL393221 FKH393221 FUD393221 GDZ393221 GNV393221 GXR393221 HHN393221 HRJ393221 IBF393221 ILB393221 IUX393221 JET393221 JOP393221 JYL393221 KIH393221 KSD393221 LBZ393221 LLV393221 LVR393221 MFN393221 MPJ393221 MZF393221 NJB393221 NSX393221 OCT393221 OMP393221 OWL393221 PGH393221 PQD393221 PZZ393221 QJV393221 QTR393221 RDN393221 RNJ393221 RXF393221 SHB393221 SQX393221 TAT393221 TKP393221 TUL393221 UEH393221 UOD393221 UXZ393221 VHV393221 VRR393221 WBN393221 WLJ393221 WVF393221 IT458757 SP458757 ACL458757 AMH458757 AWD458757 BFZ458757 BPV458757 BZR458757 CJN458757 CTJ458757 DDF458757 DNB458757 DWX458757 EGT458757 EQP458757 FAL458757 FKH458757 FUD458757 GDZ458757 GNV458757 GXR458757 HHN458757 HRJ458757 IBF458757 ILB458757 IUX458757 JET458757 JOP458757 JYL458757 KIH458757 KSD458757 LBZ458757 LLV458757 LVR458757 MFN458757 MPJ458757 MZF458757 NJB458757 NSX458757 OCT458757 OMP458757 OWL458757 PGH458757 PQD458757 PZZ458757 QJV458757 QTR458757 RDN458757 RNJ458757 RXF458757 SHB458757 SQX458757 TAT458757 TKP458757 TUL458757 UEH458757 UOD458757 UXZ458757 VHV458757 VRR458757 WBN458757 WLJ458757 WVF458757 IT524293 SP524293 ACL524293 AMH524293 AWD524293 BFZ524293 BPV524293 BZR524293 CJN524293 CTJ524293 DDF524293 DNB524293 DWX524293 EGT524293 EQP524293 FAL524293 FKH524293 FUD524293 GDZ524293 GNV524293 GXR524293 HHN524293 HRJ524293 IBF524293 ILB524293 IUX524293 JET524293 JOP524293 JYL524293 KIH524293 KSD524293 LBZ524293 LLV524293 LVR524293 MFN524293 MPJ524293 MZF524293 NJB524293 NSX524293 OCT524293 OMP524293 OWL524293 PGH524293 PQD524293 PZZ524293 QJV524293 QTR524293 RDN524293 RNJ524293 RXF524293 SHB524293 SQX524293 TAT524293 TKP524293 TUL524293 UEH524293 UOD524293 UXZ524293 VHV524293 VRR524293 WBN524293 WLJ524293 WVF524293 IT589829 SP589829 ACL589829 AMH589829 AWD589829 BFZ589829 BPV589829 BZR589829 CJN589829 CTJ589829 DDF589829 DNB589829 DWX589829 EGT589829 EQP589829 FAL589829 FKH589829 FUD589829 GDZ589829 GNV589829 GXR589829 HHN589829 HRJ589829 IBF589829 ILB589829 IUX589829 JET589829 JOP589829 JYL589829 KIH589829 KSD589829 LBZ589829 LLV589829 LVR589829 MFN589829 MPJ589829 MZF589829 NJB589829 NSX589829 OCT589829 OMP589829 OWL589829 PGH589829 PQD589829 PZZ589829 QJV589829 QTR589829 RDN589829 RNJ589829 RXF589829 SHB589829 SQX589829 TAT589829 TKP589829 TUL589829 UEH589829 UOD589829 UXZ589829 VHV589829 VRR589829 WBN589829 WLJ589829 WVF589829 IT655365 SP655365 ACL655365 AMH655365 AWD655365 BFZ655365 BPV655365 BZR655365 CJN655365 CTJ655365 DDF655365 DNB655365 DWX655365 EGT655365 EQP655365 FAL655365 FKH655365 FUD655365 GDZ655365 GNV655365 GXR655365 HHN655365 HRJ655365 IBF655365 ILB655365 IUX655365 JET655365 JOP655365 JYL655365 KIH655365 KSD655365 LBZ655365 LLV655365 LVR655365 MFN655365 MPJ655365 MZF655365 NJB655365 NSX655365 OCT655365 OMP655365 OWL655365 PGH655365 PQD655365 PZZ655365 QJV655365 QTR655365 RDN655365 RNJ655365 RXF655365 SHB655365 SQX655365 TAT655365 TKP655365 TUL655365 UEH655365 UOD655365 UXZ655365 VHV655365 VRR655365 WBN655365 WLJ655365 WVF655365 IT720901 SP720901 ACL720901 AMH720901 AWD720901 BFZ720901 BPV720901 BZR720901 CJN720901 CTJ720901 DDF720901 DNB720901 DWX720901 EGT720901 EQP720901 FAL720901 FKH720901 FUD720901 GDZ720901 GNV720901 GXR720901 HHN720901 HRJ720901 IBF720901 ILB720901 IUX720901 JET720901 JOP720901 JYL720901 KIH720901 KSD720901 LBZ720901 LLV720901 LVR720901 MFN720901 MPJ720901 MZF720901 NJB720901 NSX720901 OCT720901 OMP720901 OWL720901 PGH720901 PQD720901 PZZ720901 QJV720901 QTR720901 RDN720901 RNJ720901 RXF720901 SHB720901 SQX720901 TAT720901 TKP720901 TUL720901 UEH720901 UOD720901 UXZ720901 VHV720901 VRR720901 WBN720901 WLJ720901 WVF720901 IT786437 SP786437 ACL786437 AMH786437 AWD786437 BFZ786437 BPV786437 BZR786437 CJN786437 CTJ786437 DDF786437 DNB786437 DWX786437 EGT786437 EQP786437 FAL786437 FKH786437 FUD786437 GDZ786437 GNV786437 GXR786437 HHN786437 HRJ786437 IBF786437 ILB786437 IUX786437 JET786437 JOP786437 JYL786437 KIH786437 KSD786437 LBZ786437 LLV786437 LVR786437 MFN786437 MPJ786437 MZF786437 NJB786437 NSX786437 OCT786437 OMP786437 OWL786437 PGH786437 PQD786437 PZZ786437 QJV786437 QTR786437 RDN786437 RNJ786437 RXF786437 SHB786437 SQX786437 TAT786437 TKP786437 TUL786437 UEH786437 UOD786437 UXZ786437 VHV786437 VRR786437 WBN786437 WLJ786437 WVF786437 IT851973 SP851973 ACL851973 AMH851973 AWD851973 BFZ851973 BPV851973 BZR851973 CJN851973 CTJ851973 DDF851973 DNB851973 DWX851973 EGT851973 EQP851973 FAL851973 FKH851973 FUD851973 GDZ851973 GNV851973 GXR851973 HHN851973 HRJ851973 IBF851973 ILB851973 IUX851973 JET851973 JOP851973 JYL851973 KIH851973 KSD851973 LBZ851973 LLV851973 LVR851973 MFN851973 MPJ851973 MZF851973 NJB851973 NSX851973 OCT851973 OMP851973 OWL851973 PGH851973 PQD851973 PZZ851973 QJV851973 QTR851973 RDN851973 RNJ851973 RXF851973 SHB851973 SQX851973 TAT851973 TKP851973 TUL851973 UEH851973 UOD851973 UXZ851973 VHV851973 VRR851973 WBN851973 WLJ851973 WVF851973 IT917509 SP917509 ACL917509 AMH917509 AWD917509 BFZ917509 BPV917509 BZR917509 CJN917509 CTJ917509 DDF917509 DNB917509 DWX917509 EGT917509 EQP917509 FAL917509 FKH917509 FUD917509 GDZ917509 GNV917509 GXR917509 HHN917509 HRJ917509 IBF917509 ILB917509 IUX917509 JET917509 JOP917509 JYL917509 KIH917509 KSD917509 LBZ917509 LLV917509 LVR917509 MFN917509 MPJ917509 MZF917509 NJB917509 NSX917509 OCT917509 OMP917509 OWL917509 PGH917509 PQD917509 PZZ917509 QJV917509 QTR917509 RDN917509 RNJ917509 RXF917509 SHB917509 SQX917509 TAT917509 TKP917509 TUL917509 UEH917509 UOD917509 UXZ917509 VHV917509 VRR917509 WBN917509 WLJ917509 WVF917509 IT983045 SP983045 ACL983045 AMH983045 AWD983045 BFZ983045 BPV983045 BZR983045 CJN983045 CTJ983045 DDF983045 DNB983045 DWX983045 EGT983045 EQP983045 FAL983045 FKH983045 FUD983045 GDZ983045 GNV983045 GXR983045 HHN983045 HRJ983045 IBF983045 ILB983045 IUX983045 JET983045 JOP983045 JYL983045 KIH983045 KSD983045 LBZ983045 LLV983045 LVR983045 MFN983045 MPJ983045 MZF983045 NJB983045 NSX983045 OCT983045 OMP983045 OWL983045 PGH983045 PQD983045 PZZ983045 QJV983045 QTR983045 RDN983045 RNJ983045 RXF983045 SHB983045 SQX983045 TAT983045 TKP983045 TUL983045 UEH983045 UOD983045 UXZ983045 VHV983045 VRR983045 WBN983045 WLJ983045 WVF983045" xr:uid="{00000000-0002-0000-0300-00000C000000}">
      <formula1>ISTEXT(IT65541)</formula1>
    </dataValidation>
    <dataValidation allowBlank="1" showInputMessage="1" showErrorMessage="1" promptTitle="Any Other Income" prompt="Mention source of income (Other than above)" sqref="IT26 SP26 ACL26 AMH26 AWD26 BFZ26 BPV26 BZR26 CJN26 CTJ26 DDF26 DNB26 DWX26 EGT26 EQP26 FAL26 FKH26 FUD26 GDZ26 GNV26 GXR26 HHN26 HRJ26 IBF26 ILB26 IUX26 JET26 JOP26 JYL26 KIH26 KSD26 LBZ26 LLV26 LVR26 MFN26 MPJ26 MZF26 NJB26 NSX26 OCT26 OMP26 OWL26 PGH26 PQD26 PZZ26 QJV26 QTR26 RDN26 RNJ26 RXF26 SHB26 SQX26 TAT26 TKP26 TUL26 UEH26 UOD26 UXZ26 VHV26 VRR26 WBN26 WLJ26 WVF26 IT65569 SP65569 ACL65569 AMH65569 AWD65569 BFZ65569 BPV65569 BZR65569 CJN65569 CTJ65569 DDF65569 DNB65569 DWX65569 EGT65569 EQP65569 FAL65569 FKH65569 FUD65569 GDZ65569 GNV65569 GXR65569 HHN65569 HRJ65569 IBF65569 ILB65569 IUX65569 JET65569 JOP65569 JYL65569 KIH65569 KSD65569 LBZ65569 LLV65569 LVR65569 MFN65569 MPJ65569 MZF65569 NJB65569 NSX65569 OCT65569 OMP65569 OWL65569 PGH65569 PQD65569 PZZ65569 QJV65569 QTR65569 RDN65569 RNJ65569 RXF65569 SHB65569 SQX65569 TAT65569 TKP65569 TUL65569 UEH65569 UOD65569 UXZ65569 VHV65569 VRR65569 WBN65569 WLJ65569 WVF65569 IT131105 SP131105 ACL131105 AMH131105 AWD131105 BFZ131105 BPV131105 BZR131105 CJN131105 CTJ131105 DDF131105 DNB131105 DWX131105 EGT131105 EQP131105 FAL131105 FKH131105 FUD131105 GDZ131105 GNV131105 GXR131105 HHN131105 HRJ131105 IBF131105 ILB131105 IUX131105 JET131105 JOP131105 JYL131105 KIH131105 KSD131105 LBZ131105 LLV131105 LVR131105 MFN131105 MPJ131105 MZF131105 NJB131105 NSX131105 OCT131105 OMP131105 OWL131105 PGH131105 PQD131105 PZZ131105 QJV131105 QTR131105 RDN131105 RNJ131105 RXF131105 SHB131105 SQX131105 TAT131105 TKP131105 TUL131105 UEH131105 UOD131105 UXZ131105 VHV131105 VRR131105 WBN131105 WLJ131105 WVF131105 IT196641 SP196641 ACL196641 AMH196641 AWD196641 BFZ196641 BPV196641 BZR196641 CJN196641 CTJ196641 DDF196641 DNB196641 DWX196641 EGT196641 EQP196641 FAL196641 FKH196641 FUD196641 GDZ196641 GNV196641 GXR196641 HHN196641 HRJ196641 IBF196641 ILB196641 IUX196641 JET196641 JOP196641 JYL196641 KIH196641 KSD196641 LBZ196641 LLV196641 LVR196641 MFN196641 MPJ196641 MZF196641 NJB196641 NSX196641 OCT196641 OMP196641 OWL196641 PGH196641 PQD196641 PZZ196641 QJV196641 QTR196641 RDN196641 RNJ196641 RXF196641 SHB196641 SQX196641 TAT196641 TKP196641 TUL196641 UEH196641 UOD196641 UXZ196641 VHV196641 VRR196641 WBN196641 WLJ196641 WVF196641 IT262177 SP262177 ACL262177 AMH262177 AWD262177 BFZ262177 BPV262177 BZR262177 CJN262177 CTJ262177 DDF262177 DNB262177 DWX262177 EGT262177 EQP262177 FAL262177 FKH262177 FUD262177 GDZ262177 GNV262177 GXR262177 HHN262177 HRJ262177 IBF262177 ILB262177 IUX262177 JET262177 JOP262177 JYL262177 KIH262177 KSD262177 LBZ262177 LLV262177 LVR262177 MFN262177 MPJ262177 MZF262177 NJB262177 NSX262177 OCT262177 OMP262177 OWL262177 PGH262177 PQD262177 PZZ262177 QJV262177 QTR262177 RDN262177 RNJ262177 RXF262177 SHB262177 SQX262177 TAT262177 TKP262177 TUL262177 UEH262177 UOD262177 UXZ262177 VHV262177 VRR262177 WBN262177 WLJ262177 WVF262177 IT327713 SP327713 ACL327713 AMH327713 AWD327713 BFZ327713 BPV327713 BZR327713 CJN327713 CTJ327713 DDF327713 DNB327713 DWX327713 EGT327713 EQP327713 FAL327713 FKH327713 FUD327713 GDZ327713 GNV327713 GXR327713 HHN327713 HRJ327713 IBF327713 ILB327713 IUX327713 JET327713 JOP327713 JYL327713 KIH327713 KSD327713 LBZ327713 LLV327713 LVR327713 MFN327713 MPJ327713 MZF327713 NJB327713 NSX327713 OCT327713 OMP327713 OWL327713 PGH327713 PQD327713 PZZ327713 QJV327713 QTR327713 RDN327713 RNJ327713 RXF327713 SHB327713 SQX327713 TAT327713 TKP327713 TUL327713 UEH327713 UOD327713 UXZ327713 VHV327713 VRR327713 WBN327713 WLJ327713 WVF327713 IT393249 SP393249 ACL393249 AMH393249 AWD393249 BFZ393249 BPV393249 BZR393249 CJN393249 CTJ393249 DDF393249 DNB393249 DWX393249 EGT393249 EQP393249 FAL393249 FKH393249 FUD393249 GDZ393249 GNV393249 GXR393249 HHN393249 HRJ393249 IBF393249 ILB393249 IUX393249 JET393249 JOP393249 JYL393249 KIH393249 KSD393249 LBZ393249 LLV393249 LVR393249 MFN393249 MPJ393249 MZF393249 NJB393249 NSX393249 OCT393249 OMP393249 OWL393249 PGH393249 PQD393249 PZZ393249 QJV393249 QTR393249 RDN393249 RNJ393249 RXF393249 SHB393249 SQX393249 TAT393249 TKP393249 TUL393249 UEH393249 UOD393249 UXZ393249 VHV393249 VRR393249 WBN393249 WLJ393249 WVF393249 IT458785 SP458785 ACL458785 AMH458785 AWD458785 BFZ458785 BPV458785 BZR458785 CJN458785 CTJ458785 DDF458785 DNB458785 DWX458785 EGT458785 EQP458785 FAL458785 FKH458785 FUD458785 GDZ458785 GNV458785 GXR458785 HHN458785 HRJ458785 IBF458785 ILB458785 IUX458785 JET458785 JOP458785 JYL458785 KIH458785 KSD458785 LBZ458785 LLV458785 LVR458785 MFN458785 MPJ458785 MZF458785 NJB458785 NSX458785 OCT458785 OMP458785 OWL458785 PGH458785 PQD458785 PZZ458785 QJV458785 QTR458785 RDN458785 RNJ458785 RXF458785 SHB458785 SQX458785 TAT458785 TKP458785 TUL458785 UEH458785 UOD458785 UXZ458785 VHV458785 VRR458785 WBN458785 WLJ458785 WVF458785 IT524321 SP524321 ACL524321 AMH524321 AWD524321 BFZ524321 BPV524321 BZR524321 CJN524321 CTJ524321 DDF524321 DNB524321 DWX524321 EGT524321 EQP524321 FAL524321 FKH524321 FUD524321 GDZ524321 GNV524321 GXR524321 HHN524321 HRJ524321 IBF524321 ILB524321 IUX524321 JET524321 JOP524321 JYL524321 KIH524321 KSD524321 LBZ524321 LLV524321 LVR524321 MFN524321 MPJ524321 MZF524321 NJB524321 NSX524321 OCT524321 OMP524321 OWL524321 PGH524321 PQD524321 PZZ524321 QJV524321 QTR524321 RDN524321 RNJ524321 RXF524321 SHB524321 SQX524321 TAT524321 TKP524321 TUL524321 UEH524321 UOD524321 UXZ524321 VHV524321 VRR524321 WBN524321 WLJ524321 WVF524321 IT589857 SP589857 ACL589857 AMH589857 AWD589857 BFZ589857 BPV589857 BZR589857 CJN589857 CTJ589857 DDF589857 DNB589857 DWX589857 EGT589857 EQP589857 FAL589857 FKH589857 FUD589857 GDZ589857 GNV589857 GXR589857 HHN589857 HRJ589857 IBF589857 ILB589857 IUX589857 JET589857 JOP589857 JYL589857 KIH589857 KSD589857 LBZ589857 LLV589857 LVR589857 MFN589857 MPJ589857 MZF589857 NJB589857 NSX589857 OCT589857 OMP589857 OWL589857 PGH589857 PQD589857 PZZ589857 QJV589857 QTR589857 RDN589857 RNJ589857 RXF589857 SHB589857 SQX589857 TAT589857 TKP589857 TUL589857 UEH589857 UOD589857 UXZ589857 VHV589857 VRR589857 WBN589857 WLJ589857 WVF589857 IT655393 SP655393 ACL655393 AMH655393 AWD655393 BFZ655393 BPV655393 BZR655393 CJN655393 CTJ655393 DDF655393 DNB655393 DWX655393 EGT655393 EQP655393 FAL655393 FKH655393 FUD655393 GDZ655393 GNV655393 GXR655393 HHN655393 HRJ655393 IBF655393 ILB655393 IUX655393 JET655393 JOP655393 JYL655393 KIH655393 KSD655393 LBZ655393 LLV655393 LVR655393 MFN655393 MPJ655393 MZF655393 NJB655393 NSX655393 OCT655393 OMP655393 OWL655393 PGH655393 PQD655393 PZZ655393 QJV655393 QTR655393 RDN655393 RNJ655393 RXF655393 SHB655393 SQX655393 TAT655393 TKP655393 TUL655393 UEH655393 UOD655393 UXZ655393 VHV655393 VRR655393 WBN655393 WLJ655393 WVF655393 IT720929 SP720929 ACL720929 AMH720929 AWD720929 BFZ720929 BPV720929 BZR720929 CJN720929 CTJ720929 DDF720929 DNB720929 DWX720929 EGT720929 EQP720929 FAL720929 FKH720929 FUD720929 GDZ720929 GNV720929 GXR720929 HHN720929 HRJ720929 IBF720929 ILB720929 IUX720929 JET720929 JOP720929 JYL720929 KIH720929 KSD720929 LBZ720929 LLV720929 LVR720929 MFN720929 MPJ720929 MZF720929 NJB720929 NSX720929 OCT720929 OMP720929 OWL720929 PGH720929 PQD720929 PZZ720929 QJV720929 QTR720929 RDN720929 RNJ720929 RXF720929 SHB720929 SQX720929 TAT720929 TKP720929 TUL720929 UEH720929 UOD720929 UXZ720929 VHV720929 VRR720929 WBN720929 WLJ720929 WVF720929 IT786465 SP786465 ACL786465 AMH786465 AWD786465 BFZ786465 BPV786465 BZR786465 CJN786465 CTJ786465 DDF786465 DNB786465 DWX786465 EGT786465 EQP786465 FAL786465 FKH786465 FUD786465 GDZ786465 GNV786465 GXR786465 HHN786465 HRJ786465 IBF786465 ILB786465 IUX786465 JET786465 JOP786465 JYL786465 KIH786465 KSD786465 LBZ786465 LLV786465 LVR786465 MFN786465 MPJ786465 MZF786465 NJB786465 NSX786465 OCT786465 OMP786465 OWL786465 PGH786465 PQD786465 PZZ786465 QJV786465 QTR786465 RDN786465 RNJ786465 RXF786465 SHB786465 SQX786465 TAT786465 TKP786465 TUL786465 UEH786465 UOD786465 UXZ786465 VHV786465 VRR786465 WBN786465 WLJ786465 WVF786465 IT852001 SP852001 ACL852001 AMH852001 AWD852001 BFZ852001 BPV852001 BZR852001 CJN852001 CTJ852001 DDF852001 DNB852001 DWX852001 EGT852001 EQP852001 FAL852001 FKH852001 FUD852001 GDZ852001 GNV852001 GXR852001 HHN852001 HRJ852001 IBF852001 ILB852001 IUX852001 JET852001 JOP852001 JYL852001 KIH852001 KSD852001 LBZ852001 LLV852001 LVR852001 MFN852001 MPJ852001 MZF852001 NJB852001 NSX852001 OCT852001 OMP852001 OWL852001 PGH852001 PQD852001 PZZ852001 QJV852001 QTR852001 RDN852001 RNJ852001 RXF852001 SHB852001 SQX852001 TAT852001 TKP852001 TUL852001 UEH852001 UOD852001 UXZ852001 VHV852001 VRR852001 WBN852001 WLJ852001 WVF852001 IT917537 SP917537 ACL917537 AMH917537 AWD917537 BFZ917537 BPV917537 BZR917537 CJN917537 CTJ917537 DDF917537 DNB917537 DWX917537 EGT917537 EQP917537 FAL917537 FKH917537 FUD917537 GDZ917537 GNV917537 GXR917537 HHN917537 HRJ917537 IBF917537 ILB917537 IUX917537 JET917537 JOP917537 JYL917537 KIH917537 KSD917537 LBZ917537 LLV917537 LVR917537 MFN917537 MPJ917537 MZF917537 NJB917537 NSX917537 OCT917537 OMP917537 OWL917537 PGH917537 PQD917537 PZZ917537 QJV917537 QTR917537 RDN917537 RNJ917537 RXF917537 SHB917537 SQX917537 TAT917537 TKP917537 TUL917537 UEH917537 UOD917537 UXZ917537 VHV917537 VRR917537 WBN917537 WLJ917537 WVF917537 IT983073 SP983073 ACL983073 AMH983073 AWD983073 BFZ983073 BPV983073 BZR983073 CJN983073 CTJ983073 DDF983073 DNB983073 DWX983073 EGT983073 EQP983073 FAL983073 FKH983073 FUD983073 GDZ983073 GNV983073 GXR983073 HHN983073 HRJ983073 IBF983073 ILB983073 IUX983073 JET983073 JOP983073 JYL983073 KIH983073 KSD983073 LBZ983073 LLV983073 LVR983073 MFN983073 MPJ983073 MZF983073 NJB983073 NSX983073 OCT983073 OMP983073 OWL983073 PGH983073 PQD983073 PZZ983073 QJV983073 QTR983073 RDN983073 RNJ983073 RXF983073 SHB983073 SQX983073 TAT983073 TKP983073 TUL983073 UEH983073 UOD983073 UXZ983073 VHV983073 VRR983073 WBN983073 WLJ983073 WVF983073" xr:uid="{00000000-0002-0000-0300-00000D000000}"/>
    <dataValidation type="list" allowBlank="1" showInputMessage="1" showErrorMessage="1" prompt="SELECT FROM DROP DOWN" sqref="WVF983061:WVF983062 IT14:IT15 SP14:SP15 ACL14:ACL15 AMH14:AMH15 AWD14:AWD15 BFZ14:BFZ15 BPV14:BPV15 BZR14:BZR15 CJN14:CJN15 CTJ14:CTJ15 DDF14:DDF15 DNB14:DNB15 DWX14:DWX15 EGT14:EGT15 EQP14:EQP15 FAL14:FAL15 FKH14:FKH15 FUD14:FUD15 GDZ14:GDZ15 GNV14:GNV15 GXR14:GXR15 HHN14:HHN15 HRJ14:HRJ15 IBF14:IBF15 ILB14:ILB15 IUX14:IUX15 JET14:JET15 JOP14:JOP15 JYL14:JYL15 KIH14:KIH15 KSD14:KSD15 LBZ14:LBZ15 LLV14:LLV15 LVR14:LVR15 MFN14:MFN15 MPJ14:MPJ15 MZF14:MZF15 NJB14:NJB15 NSX14:NSX15 OCT14:OCT15 OMP14:OMP15 OWL14:OWL15 PGH14:PGH15 PQD14:PQD15 PZZ14:PZZ15 QJV14:QJV15 QTR14:QTR15 RDN14:RDN15 RNJ14:RNJ15 RXF14:RXF15 SHB14:SHB15 SQX14:SQX15 TAT14:TAT15 TKP14:TKP15 TUL14:TUL15 UEH14:UEH15 UOD14:UOD15 UXZ14:UXZ15 VHV14:VHV15 VRR14:VRR15 WBN14:WBN15 WLJ14:WLJ15 WVF14:WVF15 IT65557:IT65558 SP65557:SP65558 ACL65557:ACL65558 AMH65557:AMH65558 AWD65557:AWD65558 BFZ65557:BFZ65558 BPV65557:BPV65558 BZR65557:BZR65558 CJN65557:CJN65558 CTJ65557:CTJ65558 DDF65557:DDF65558 DNB65557:DNB65558 DWX65557:DWX65558 EGT65557:EGT65558 EQP65557:EQP65558 FAL65557:FAL65558 FKH65557:FKH65558 FUD65557:FUD65558 GDZ65557:GDZ65558 GNV65557:GNV65558 GXR65557:GXR65558 HHN65557:HHN65558 HRJ65557:HRJ65558 IBF65557:IBF65558 ILB65557:ILB65558 IUX65557:IUX65558 JET65557:JET65558 JOP65557:JOP65558 JYL65557:JYL65558 KIH65557:KIH65558 KSD65557:KSD65558 LBZ65557:LBZ65558 LLV65557:LLV65558 LVR65557:LVR65558 MFN65557:MFN65558 MPJ65557:MPJ65558 MZF65557:MZF65558 NJB65557:NJB65558 NSX65557:NSX65558 OCT65557:OCT65558 OMP65557:OMP65558 OWL65557:OWL65558 PGH65557:PGH65558 PQD65557:PQD65558 PZZ65557:PZZ65558 QJV65557:QJV65558 QTR65557:QTR65558 RDN65557:RDN65558 RNJ65557:RNJ65558 RXF65557:RXF65558 SHB65557:SHB65558 SQX65557:SQX65558 TAT65557:TAT65558 TKP65557:TKP65558 TUL65557:TUL65558 UEH65557:UEH65558 UOD65557:UOD65558 UXZ65557:UXZ65558 VHV65557:VHV65558 VRR65557:VRR65558 WBN65557:WBN65558 WLJ65557:WLJ65558 WVF65557:WVF65558 IT131093:IT131094 SP131093:SP131094 ACL131093:ACL131094 AMH131093:AMH131094 AWD131093:AWD131094 BFZ131093:BFZ131094 BPV131093:BPV131094 BZR131093:BZR131094 CJN131093:CJN131094 CTJ131093:CTJ131094 DDF131093:DDF131094 DNB131093:DNB131094 DWX131093:DWX131094 EGT131093:EGT131094 EQP131093:EQP131094 FAL131093:FAL131094 FKH131093:FKH131094 FUD131093:FUD131094 GDZ131093:GDZ131094 GNV131093:GNV131094 GXR131093:GXR131094 HHN131093:HHN131094 HRJ131093:HRJ131094 IBF131093:IBF131094 ILB131093:ILB131094 IUX131093:IUX131094 JET131093:JET131094 JOP131093:JOP131094 JYL131093:JYL131094 KIH131093:KIH131094 KSD131093:KSD131094 LBZ131093:LBZ131094 LLV131093:LLV131094 LVR131093:LVR131094 MFN131093:MFN131094 MPJ131093:MPJ131094 MZF131093:MZF131094 NJB131093:NJB131094 NSX131093:NSX131094 OCT131093:OCT131094 OMP131093:OMP131094 OWL131093:OWL131094 PGH131093:PGH131094 PQD131093:PQD131094 PZZ131093:PZZ131094 QJV131093:QJV131094 QTR131093:QTR131094 RDN131093:RDN131094 RNJ131093:RNJ131094 RXF131093:RXF131094 SHB131093:SHB131094 SQX131093:SQX131094 TAT131093:TAT131094 TKP131093:TKP131094 TUL131093:TUL131094 UEH131093:UEH131094 UOD131093:UOD131094 UXZ131093:UXZ131094 VHV131093:VHV131094 VRR131093:VRR131094 WBN131093:WBN131094 WLJ131093:WLJ131094 WVF131093:WVF131094 IT196629:IT196630 SP196629:SP196630 ACL196629:ACL196630 AMH196629:AMH196630 AWD196629:AWD196630 BFZ196629:BFZ196630 BPV196629:BPV196630 BZR196629:BZR196630 CJN196629:CJN196630 CTJ196629:CTJ196630 DDF196629:DDF196630 DNB196629:DNB196630 DWX196629:DWX196630 EGT196629:EGT196630 EQP196629:EQP196630 FAL196629:FAL196630 FKH196629:FKH196630 FUD196629:FUD196630 GDZ196629:GDZ196630 GNV196629:GNV196630 GXR196629:GXR196630 HHN196629:HHN196630 HRJ196629:HRJ196630 IBF196629:IBF196630 ILB196629:ILB196630 IUX196629:IUX196630 JET196629:JET196630 JOP196629:JOP196630 JYL196629:JYL196630 KIH196629:KIH196630 KSD196629:KSD196630 LBZ196629:LBZ196630 LLV196629:LLV196630 LVR196629:LVR196630 MFN196629:MFN196630 MPJ196629:MPJ196630 MZF196629:MZF196630 NJB196629:NJB196630 NSX196629:NSX196630 OCT196629:OCT196630 OMP196629:OMP196630 OWL196629:OWL196630 PGH196629:PGH196630 PQD196629:PQD196630 PZZ196629:PZZ196630 QJV196629:QJV196630 QTR196629:QTR196630 RDN196629:RDN196630 RNJ196629:RNJ196630 RXF196629:RXF196630 SHB196629:SHB196630 SQX196629:SQX196630 TAT196629:TAT196630 TKP196629:TKP196630 TUL196629:TUL196630 UEH196629:UEH196630 UOD196629:UOD196630 UXZ196629:UXZ196630 VHV196629:VHV196630 VRR196629:VRR196630 WBN196629:WBN196630 WLJ196629:WLJ196630 WVF196629:WVF196630 IT262165:IT262166 SP262165:SP262166 ACL262165:ACL262166 AMH262165:AMH262166 AWD262165:AWD262166 BFZ262165:BFZ262166 BPV262165:BPV262166 BZR262165:BZR262166 CJN262165:CJN262166 CTJ262165:CTJ262166 DDF262165:DDF262166 DNB262165:DNB262166 DWX262165:DWX262166 EGT262165:EGT262166 EQP262165:EQP262166 FAL262165:FAL262166 FKH262165:FKH262166 FUD262165:FUD262166 GDZ262165:GDZ262166 GNV262165:GNV262166 GXR262165:GXR262166 HHN262165:HHN262166 HRJ262165:HRJ262166 IBF262165:IBF262166 ILB262165:ILB262166 IUX262165:IUX262166 JET262165:JET262166 JOP262165:JOP262166 JYL262165:JYL262166 KIH262165:KIH262166 KSD262165:KSD262166 LBZ262165:LBZ262166 LLV262165:LLV262166 LVR262165:LVR262166 MFN262165:MFN262166 MPJ262165:MPJ262166 MZF262165:MZF262166 NJB262165:NJB262166 NSX262165:NSX262166 OCT262165:OCT262166 OMP262165:OMP262166 OWL262165:OWL262166 PGH262165:PGH262166 PQD262165:PQD262166 PZZ262165:PZZ262166 QJV262165:QJV262166 QTR262165:QTR262166 RDN262165:RDN262166 RNJ262165:RNJ262166 RXF262165:RXF262166 SHB262165:SHB262166 SQX262165:SQX262166 TAT262165:TAT262166 TKP262165:TKP262166 TUL262165:TUL262166 UEH262165:UEH262166 UOD262165:UOD262166 UXZ262165:UXZ262166 VHV262165:VHV262166 VRR262165:VRR262166 WBN262165:WBN262166 WLJ262165:WLJ262166 WVF262165:WVF262166 IT327701:IT327702 SP327701:SP327702 ACL327701:ACL327702 AMH327701:AMH327702 AWD327701:AWD327702 BFZ327701:BFZ327702 BPV327701:BPV327702 BZR327701:BZR327702 CJN327701:CJN327702 CTJ327701:CTJ327702 DDF327701:DDF327702 DNB327701:DNB327702 DWX327701:DWX327702 EGT327701:EGT327702 EQP327701:EQP327702 FAL327701:FAL327702 FKH327701:FKH327702 FUD327701:FUD327702 GDZ327701:GDZ327702 GNV327701:GNV327702 GXR327701:GXR327702 HHN327701:HHN327702 HRJ327701:HRJ327702 IBF327701:IBF327702 ILB327701:ILB327702 IUX327701:IUX327702 JET327701:JET327702 JOP327701:JOP327702 JYL327701:JYL327702 KIH327701:KIH327702 KSD327701:KSD327702 LBZ327701:LBZ327702 LLV327701:LLV327702 LVR327701:LVR327702 MFN327701:MFN327702 MPJ327701:MPJ327702 MZF327701:MZF327702 NJB327701:NJB327702 NSX327701:NSX327702 OCT327701:OCT327702 OMP327701:OMP327702 OWL327701:OWL327702 PGH327701:PGH327702 PQD327701:PQD327702 PZZ327701:PZZ327702 QJV327701:QJV327702 QTR327701:QTR327702 RDN327701:RDN327702 RNJ327701:RNJ327702 RXF327701:RXF327702 SHB327701:SHB327702 SQX327701:SQX327702 TAT327701:TAT327702 TKP327701:TKP327702 TUL327701:TUL327702 UEH327701:UEH327702 UOD327701:UOD327702 UXZ327701:UXZ327702 VHV327701:VHV327702 VRR327701:VRR327702 WBN327701:WBN327702 WLJ327701:WLJ327702 WVF327701:WVF327702 IT393237:IT393238 SP393237:SP393238 ACL393237:ACL393238 AMH393237:AMH393238 AWD393237:AWD393238 BFZ393237:BFZ393238 BPV393237:BPV393238 BZR393237:BZR393238 CJN393237:CJN393238 CTJ393237:CTJ393238 DDF393237:DDF393238 DNB393237:DNB393238 DWX393237:DWX393238 EGT393237:EGT393238 EQP393237:EQP393238 FAL393237:FAL393238 FKH393237:FKH393238 FUD393237:FUD393238 GDZ393237:GDZ393238 GNV393237:GNV393238 GXR393237:GXR393238 HHN393237:HHN393238 HRJ393237:HRJ393238 IBF393237:IBF393238 ILB393237:ILB393238 IUX393237:IUX393238 JET393237:JET393238 JOP393237:JOP393238 JYL393237:JYL393238 KIH393237:KIH393238 KSD393237:KSD393238 LBZ393237:LBZ393238 LLV393237:LLV393238 LVR393237:LVR393238 MFN393237:MFN393238 MPJ393237:MPJ393238 MZF393237:MZF393238 NJB393237:NJB393238 NSX393237:NSX393238 OCT393237:OCT393238 OMP393237:OMP393238 OWL393237:OWL393238 PGH393237:PGH393238 PQD393237:PQD393238 PZZ393237:PZZ393238 QJV393237:QJV393238 QTR393237:QTR393238 RDN393237:RDN393238 RNJ393237:RNJ393238 RXF393237:RXF393238 SHB393237:SHB393238 SQX393237:SQX393238 TAT393237:TAT393238 TKP393237:TKP393238 TUL393237:TUL393238 UEH393237:UEH393238 UOD393237:UOD393238 UXZ393237:UXZ393238 VHV393237:VHV393238 VRR393237:VRR393238 WBN393237:WBN393238 WLJ393237:WLJ393238 WVF393237:WVF393238 IT458773:IT458774 SP458773:SP458774 ACL458773:ACL458774 AMH458773:AMH458774 AWD458773:AWD458774 BFZ458773:BFZ458774 BPV458773:BPV458774 BZR458773:BZR458774 CJN458773:CJN458774 CTJ458773:CTJ458774 DDF458773:DDF458774 DNB458773:DNB458774 DWX458773:DWX458774 EGT458773:EGT458774 EQP458773:EQP458774 FAL458773:FAL458774 FKH458773:FKH458774 FUD458773:FUD458774 GDZ458773:GDZ458774 GNV458773:GNV458774 GXR458773:GXR458774 HHN458773:HHN458774 HRJ458773:HRJ458774 IBF458773:IBF458774 ILB458773:ILB458774 IUX458773:IUX458774 JET458773:JET458774 JOP458773:JOP458774 JYL458773:JYL458774 KIH458773:KIH458774 KSD458773:KSD458774 LBZ458773:LBZ458774 LLV458773:LLV458774 LVR458773:LVR458774 MFN458773:MFN458774 MPJ458773:MPJ458774 MZF458773:MZF458774 NJB458773:NJB458774 NSX458773:NSX458774 OCT458773:OCT458774 OMP458773:OMP458774 OWL458773:OWL458774 PGH458773:PGH458774 PQD458773:PQD458774 PZZ458773:PZZ458774 QJV458773:QJV458774 QTR458773:QTR458774 RDN458773:RDN458774 RNJ458773:RNJ458774 RXF458773:RXF458774 SHB458773:SHB458774 SQX458773:SQX458774 TAT458773:TAT458774 TKP458773:TKP458774 TUL458773:TUL458774 UEH458773:UEH458774 UOD458773:UOD458774 UXZ458773:UXZ458774 VHV458773:VHV458774 VRR458773:VRR458774 WBN458773:WBN458774 WLJ458773:WLJ458774 WVF458773:WVF458774 IT524309:IT524310 SP524309:SP524310 ACL524309:ACL524310 AMH524309:AMH524310 AWD524309:AWD524310 BFZ524309:BFZ524310 BPV524309:BPV524310 BZR524309:BZR524310 CJN524309:CJN524310 CTJ524309:CTJ524310 DDF524309:DDF524310 DNB524309:DNB524310 DWX524309:DWX524310 EGT524309:EGT524310 EQP524309:EQP524310 FAL524309:FAL524310 FKH524309:FKH524310 FUD524309:FUD524310 GDZ524309:GDZ524310 GNV524309:GNV524310 GXR524309:GXR524310 HHN524309:HHN524310 HRJ524309:HRJ524310 IBF524309:IBF524310 ILB524309:ILB524310 IUX524309:IUX524310 JET524309:JET524310 JOP524309:JOP524310 JYL524309:JYL524310 KIH524309:KIH524310 KSD524309:KSD524310 LBZ524309:LBZ524310 LLV524309:LLV524310 LVR524309:LVR524310 MFN524309:MFN524310 MPJ524309:MPJ524310 MZF524309:MZF524310 NJB524309:NJB524310 NSX524309:NSX524310 OCT524309:OCT524310 OMP524309:OMP524310 OWL524309:OWL524310 PGH524309:PGH524310 PQD524309:PQD524310 PZZ524309:PZZ524310 QJV524309:QJV524310 QTR524309:QTR524310 RDN524309:RDN524310 RNJ524309:RNJ524310 RXF524309:RXF524310 SHB524309:SHB524310 SQX524309:SQX524310 TAT524309:TAT524310 TKP524309:TKP524310 TUL524309:TUL524310 UEH524309:UEH524310 UOD524309:UOD524310 UXZ524309:UXZ524310 VHV524309:VHV524310 VRR524309:VRR524310 WBN524309:WBN524310 WLJ524309:WLJ524310 WVF524309:WVF524310 IT589845:IT589846 SP589845:SP589846 ACL589845:ACL589846 AMH589845:AMH589846 AWD589845:AWD589846 BFZ589845:BFZ589846 BPV589845:BPV589846 BZR589845:BZR589846 CJN589845:CJN589846 CTJ589845:CTJ589846 DDF589845:DDF589846 DNB589845:DNB589846 DWX589845:DWX589846 EGT589845:EGT589846 EQP589845:EQP589846 FAL589845:FAL589846 FKH589845:FKH589846 FUD589845:FUD589846 GDZ589845:GDZ589846 GNV589845:GNV589846 GXR589845:GXR589846 HHN589845:HHN589846 HRJ589845:HRJ589846 IBF589845:IBF589846 ILB589845:ILB589846 IUX589845:IUX589846 JET589845:JET589846 JOP589845:JOP589846 JYL589845:JYL589846 KIH589845:KIH589846 KSD589845:KSD589846 LBZ589845:LBZ589846 LLV589845:LLV589846 LVR589845:LVR589846 MFN589845:MFN589846 MPJ589845:MPJ589846 MZF589845:MZF589846 NJB589845:NJB589846 NSX589845:NSX589846 OCT589845:OCT589846 OMP589845:OMP589846 OWL589845:OWL589846 PGH589845:PGH589846 PQD589845:PQD589846 PZZ589845:PZZ589846 QJV589845:QJV589846 QTR589845:QTR589846 RDN589845:RDN589846 RNJ589845:RNJ589846 RXF589845:RXF589846 SHB589845:SHB589846 SQX589845:SQX589846 TAT589845:TAT589846 TKP589845:TKP589846 TUL589845:TUL589846 UEH589845:UEH589846 UOD589845:UOD589846 UXZ589845:UXZ589846 VHV589845:VHV589846 VRR589845:VRR589846 WBN589845:WBN589846 WLJ589845:WLJ589846 WVF589845:WVF589846 IT655381:IT655382 SP655381:SP655382 ACL655381:ACL655382 AMH655381:AMH655382 AWD655381:AWD655382 BFZ655381:BFZ655382 BPV655381:BPV655382 BZR655381:BZR655382 CJN655381:CJN655382 CTJ655381:CTJ655382 DDF655381:DDF655382 DNB655381:DNB655382 DWX655381:DWX655382 EGT655381:EGT655382 EQP655381:EQP655382 FAL655381:FAL655382 FKH655381:FKH655382 FUD655381:FUD655382 GDZ655381:GDZ655382 GNV655381:GNV655382 GXR655381:GXR655382 HHN655381:HHN655382 HRJ655381:HRJ655382 IBF655381:IBF655382 ILB655381:ILB655382 IUX655381:IUX655382 JET655381:JET655382 JOP655381:JOP655382 JYL655381:JYL655382 KIH655381:KIH655382 KSD655381:KSD655382 LBZ655381:LBZ655382 LLV655381:LLV655382 LVR655381:LVR655382 MFN655381:MFN655382 MPJ655381:MPJ655382 MZF655381:MZF655382 NJB655381:NJB655382 NSX655381:NSX655382 OCT655381:OCT655382 OMP655381:OMP655382 OWL655381:OWL655382 PGH655381:PGH655382 PQD655381:PQD655382 PZZ655381:PZZ655382 QJV655381:QJV655382 QTR655381:QTR655382 RDN655381:RDN655382 RNJ655381:RNJ655382 RXF655381:RXF655382 SHB655381:SHB655382 SQX655381:SQX655382 TAT655381:TAT655382 TKP655381:TKP655382 TUL655381:TUL655382 UEH655381:UEH655382 UOD655381:UOD655382 UXZ655381:UXZ655382 VHV655381:VHV655382 VRR655381:VRR655382 WBN655381:WBN655382 WLJ655381:WLJ655382 WVF655381:WVF655382 IT720917:IT720918 SP720917:SP720918 ACL720917:ACL720918 AMH720917:AMH720918 AWD720917:AWD720918 BFZ720917:BFZ720918 BPV720917:BPV720918 BZR720917:BZR720918 CJN720917:CJN720918 CTJ720917:CTJ720918 DDF720917:DDF720918 DNB720917:DNB720918 DWX720917:DWX720918 EGT720917:EGT720918 EQP720917:EQP720918 FAL720917:FAL720918 FKH720917:FKH720918 FUD720917:FUD720918 GDZ720917:GDZ720918 GNV720917:GNV720918 GXR720917:GXR720918 HHN720917:HHN720918 HRJ720917:HRJ720918 IBF720917:IBF720918 ILB720917:ILB720918 IUX720917:IUX720918 JET720917:JET720918 JOP720917:JOP720918 JYL720917:JYL720918 KIH720917:KIH720918 KSD720917:KSD720918 LBZ720917:LBZ720918 LLV720917:LLV720918 LVR720917:LVR720918 MFN720917:MFN720918 MPJ720917:MPJ720918 MZF720917:MZF720918 NJB720917:NJB720918 NSX720917:NSX720918 OCT720917:OCT720918 OMP720917:OMP720918 OWL720917:OWL720918 PGH720917:PGH720918 PQD720917:PQD720918 PZZ720917:PZZ720918 QJV720917:QJV720918 QTR720917:QTR720918 RDN720917:RDN720918 RNJ720917:RNJ720918 RXF720917:RXF720918 SHB720917:SHB720918 SQX720917:SQX720918 TAT720917:TAT720918 TKP720917:TKP720918 TUL720917:TUL720918 UEH720917:UEH720918 UOD720917:UOD720918 UXZ720917:UXZ720918 VHV720917:VHV720918 VRR720917:VRR720918 WBN720917:WBN720918 WLJ720917:WLJ720918 WVF720917:WVF720918 IT786453:IT786454 SP786453:SP786454 ACL786453:ACL786454 AMH786453:AMH786454 AWD786453:AWD786454 BFZ786453:BFZ786454 BPV786453:BPV786454 BZR786453:BZR786454 CJN786453:CJN786454 CTJ786453:CTJ786454 DDF786453:DDF786454 DNB786453:DNB786454 DWX786453:DWX786454 EGT786453:EGT786454 EQP786453:EQP786454 FAL786453:FAL786454 FKH786453:FKH786454 FUD786453:FUD786454 GDZ786453:GDZ786454 GNV786453:GNV786454 GXR786453:GXR786454 HHN786453:HHN786454 HRJ786453:HRJ786454 IBF786453:IBF786454 ILB786453:ILB786454 IUX786453:IUX786454 JET786453:JET786454 JOP786453:JOP786454 JYL786453:JYL786454 KIH786453:KIH786454 KSD786453:KSD786454 LBZ786453:LBZ786454 LLV786453:LLV786454 LVR786453:LVR786454 MFN786453:MFN786454 MPJ786453:MPJ786454 MZF786453:MZF786454 NJB786453:NJB786454 NSX786453:NSX786454 OCT786453:OCT786454 OMP786453:OMP786454 OWL786453:OWL786454 PGH786453:PGH786454 PQD786453:PQD786454 PZZ786453:PZZ786454 QJV786453:QJV786454 QTR786453:QTR786454 RDN786453:RDN786454 RNJ786453:RNJ786454 RXF786453:RXF786454 SHB786453:SHB786454 SQX786453:SQX786454 TAT786453:TAT786454 TKP786453:TKP786454 TUL786453:TUL786454 UEH786453:UEH786454 UOD786453:UOD786454 UXZ786453:UXZ786454 VHV786453:VHV786454 VRR786453:VRR786454 WBN786453:WBN786454 WLJ786453:WLJ786454 WVF786453:WVF786454 IT851989:IT851990 SP851989:SP851990 ACL851989:ACL851990 AMH851989:AMH851990 AWD851989:AWD851990 BFZ851989:BFZ851990 BPV851989:BPV851990 BZR851989:BZR851990 CJN851989:CJN851990 CTJ851989:CTJ851990 DDF851989:DDF851990 DNB851989:DNB851990 DWX851989:DWX851990 EGT851989:EGT851990 EQP851989:EQP851990 FAL851989:FAL851990 FKH851989:FKH851990 FUD851989:FUD851990 GDZ851989:GDZ851990 GNV851989:GNV851990 GXR851989:GXR851990 HHN851989:HHN851990 HRJ851989:HRJ851990 IBF851989:IBF851990 ILB851989:ILB851990 IUX851989:IUX851990 JET851989:JET851990 JOP851989:JOP851990 JYL851989:JYL851990 KIH851989:KIH851990 KSD851989:KSD851990 LBZ851989:LBZ851990 LLV851989:LLV851990 LVR851989:LVR851990 MFN851989:MFN851990 MPJ851989:MPJ851990 MZF851989:MZF851990 NJB851989:NJB851990 NSX851989:NSX851990 OCT851989:OCT851990 OMP851989:OMP851990 OWL851989:OWL851990 PGH851989:PGH851990 PQD851989:PQD851990 PZZ851989:PZZ851990 QJV851989:QJV851990 QTR851989:QTR851990 RDN851989:RDN851990 RNJ851989:RNJ851990 RXF851989:RXF851990 SHB851989:SHB851990 SQX851989:SQX851990 TAT851989:TAT851990 TKP851989:TKP851990 TUL851989:TUL851990 UEH851989:UEH851990 UOD851989:UOD851990 UXZ851989:UXZ851990 VHV851989:VHV851990 VRR851989:VRR851990 WBN851989:WBN851990 WLJ851989:WLJ851990 WVF851989:WVF851990 IT917525:IT917526 SP917525:SP917526 ACL917525:ACL917526 AMH917525:AMH917526 AWD917525:AWD917526 BFZ917525:BFZ917526 BPV917525:BPV917526 BZR917525:BZR917526 CJN917525:CJN917526 CTJ917525:CTJ917526 DDF917525:DDF917526 DNB917525:DNB917526 DWX917525:DWX917526 EGT917525:EGT917526 EQP917525:EQP917526 FAL917525:FAL917526 FKH917525:FKH917526 FUD917525:FUD917526 GDZ917525:GDZ917526 GNV917525:GNV917526 GXR917525:GXR917526 HHN917525:HHN917526 HRJ917525:HRJ917526 IBF917525:IBF917526 ILB917525:ILB917526 IUX917525:IUX917526 JET917525:JET917526 JOP917525:JOP917526 JYL917525:JYL917526 KIH917525:KIH917526 KSD917525:KSD917526 LBZ917525:LBZ917526 LLV917525:LLV917526 LVR917525:LVR917526 MFN917525:MFN917526 MPJ917525:MPJ917526 MZF917525:MZF917526 NJB917525:NJB917526 NSX917525:NSX917526 OCT917525:OCT917526 OMP917525:OMP917526 OWL917525:OWL917526 PGH917525:PGH917526 PQD917525:PQD917526 PZZ917525:PZZ917526 QJV917525:QJV917526 QTR917525:QTR917526 RDN917525:RDN917526 RNJ917525:RNJ917526 RXF917525:RXF917526 SHB917525:SHB917526 SQX917525:SQX917526 TAT917525:TAT917526 TKP917525:TKP917526 TUL917525:TUL917526 UEH917525:UEH917526 UOD917525:UOD917526 UXZ917525:UXZ917526 VHV917525:VHV917526 VRR917525:VRR917526 WBN917525:WBN917526 WLJ917525:WLJ917526 WVF917525:WVF917526 IT983061:IT983062 SP983061:SP983062 ACL983061:ACL983062 AMH983061:AMH983062 AWD983061:AWD983062 BFZ983061:BFZ983062 BPV983061:BPV983062 BZR983061:BZR983062 CJN983061:CJN983062 CTJ983061:CTJ983062 DDF983061:DDF983062 DNB983061:DNB983062 DWX983061:DWX983062 EGT983061:EGT983062 EQP983061:EQP983062 FAL983061:FAL983062 FKH983061:FKH983062 FUD983061:FUD983062 GDZ983061:GDZ983062 GNV983061:GNV983062 GXR983061:GXR983062 HHN983061:HHN983062 HRJ983061:HRJ983062 IBF983061:IBF983062 ILB983061:ILB983062 IUX983061:IUX983062 JET983061:JET983062 JOP983061:JOP983062 JYL983061:JYL983062 KIH983061:KIH983062 KSD983061:KSD983062 LBZ983061:LBZ983062 LLV983061:LLV983062 LVR983061:LVR983062 MFN983061:MFN983062 MPJ983061:MPJ983062 MZF983061:MZF983062 NJB983061:NJB983062 NSX983061:NSX983062 OCT983061:OCT983062 OMP983061:OMP983062 OWL983061:OWL983062 PGH983061:PGH983062 PQD983061:PQD983062 PZZ983061:PZZ983062 QJV983061:QJV983062 QTR983061:QTR983062 RDN983061:RDN983062 RNJ983061:RNJ983062 RXF983061:RXF983062 SHB983061:SHB983062 SQX983061:SQX983062 TAT983061:TAT983062 TKP983061:TKP983062 TUL983061:TUL983062 UEH983061:UEH983062 UOD983061:UOD983062 UXZ983061:UXZ983062 VHV983061:VHV983062 VRR983061:VRR983062 WBN983061:WBN983062 WLJ983061:WLJ983062" xr:uid="{00000000-0002-0000-0300-00000E000000}">
      <formula1>#REF!</formula1>
    </dataValidation>
    <dataValidation type="list" allowBlank="1" showInputMessage="1" showErrorMessage="1" prompt="SELOECT FROM DROP DOWN" sqref="IT32:IT36 WVF983079:WVF983083 WLJ983079:WLJ983083 WBN983079:WBN983083 VRR983079:VRR983083 VHV983079:VHV983083 UXZ983079:UXZ983083 UOD983079:UOD983083 UEH983079:UEH983083 TUL983079:TUL983083 TKP983079:TKP983083 TAT983079:TAT983083 SQX983079:SQX983083 SHB983079:SHB983083 RXF983079:RXF983083 RNJ983079:RNJ983083 RDN983079:RDN983083 QTR983079:QTR983083 QJV983079:QJV983083 PZZ983079:PZZ983083 PQD983079:PQD983083 PGH983079:PGH983083 OWL983079:OWL983083 OMP983079:OMP983083 OCT983079:OCT983083 NSX983079:NSX983083 NJB983079:NJB983083 MZF983079:MZF983083 MPJ983079:MPJ983083 MFN983079:MFN983083 LVR983079:LVR983083 LLV983079:LLV983083 LBZ983079:LBZ983083 KSD983079:KSD983083 KIH983079:KIH983083 JYL983079:JYL983083 JOP983079:JOP983083 JET983079:JET983083 IUX983079:IUX983083 ILB983079:ILB983083 IBF983079:IBF983083 HRJ983079:HRJ983083 HHN983079:HHN983083 GXR983079:GXR983083 GNV983079:GNV983083 GDZ983079:GDZ983083 FUD983079:FUD983083 FKH983079:FKH983083 FAL983079:FAL983083 EQP983079:EQP983083 EGT983079:EGT983083 DWX983079:DWX983083 DNB983079:DNB983083 DDF983079:DDF983083 CTJ983079:CTJ983083 CJN983079:CJN983083 BZR983079:BZR983083 BPV983079:BPV983083 BFZ983079:BFZ983083 AWD983079:AWD983083 AMH983079:AMH983083 ACL983079:ACL983083 SP983079:SP983083 IT983079:IT983083 WVF917543:WVF917547 WLJ917543:WLJ917547 WBN917543:WBN917547 VRR917543:VRR917547 VHV917543:VHV917547 UXZ917543:UXZ917547 UOD917543:UOD917547 UEH917543:UEH917547 TUL917543:TUL917547 TKP917543:TKP917547 TAT917543:TAT917547 SQX917543:SQX917547 SHB917543:SHB917547 RXF917543:RXF917547 RNJ917543:RNJ917547 RDN917543:RDN917547 QTR917543:QTR917547 QJV917543:QJV917547 PZZ917543:PZZ917547 PQD917543:PQD917547 PGH917543:PGH917547 OWL917543:OWL917547 OMP917543:OMP917547 OCT917543:OCT917547 NSX917543:NSX917547 NJB917543:NJB917547 MZF917543:MZF917547 MPJ917543:MPJ917547 MFN917543:MFN917547 LVR917543:LVR917547 LLV917543:LLV917547 LBZ917543:LBZ917547 KSD917543:KSD917547 KIH917543:KIH917547 JYL917543:JYL917547 JOP917543:JOP917547 JET917543:JET917547 IUX917543:IUX917547 ILB917543:ILB917547 IBF917543:IBF917547 HRJ917543:HRJ917547 HHN917543:HHN917547 GXR917543:GXR917547 GNV917543:GNV917547 GDZ917543:GDZ917547 FUD917543:FUD917547 FKH917543:FKH917547 FAL917543:FAL917547 EQP917543:EQP917547 EGT917543:EGT917547 DWX917543:DWX917547 DNB917543:DNB917547 DDF917543:DDF917547 CTJ917543:CTJ917547 CJN917543:CJN917547 BZR917543:BZR917547 BPV917543:BPV917547 BFZ917543:BFZ917547 AWD917543:AWD917547 AMH917543:AMH917547 ACL917543:ACL917547 SP917543:SP917547 IT917543:IT917547 WVF852007:WVF852011 WLJ852007:WLJ852011 WBN852007:WBN852011 VRR852007:VRR852011 VHV852007:VHV852011 UXZ852007:UXZ852011 UOD852007:UOD852011 UEH852007:UEH852011 TUL852007:TUL852011 TKP852007:TKP852011 TAT852007:TAT852011 SQX852007:SQX852011 SHB852007:SHB852011 RXF852007:RXF852011 RNJ852007:RNJ852011 RDN852007:RDN852011 QTR852007:QTR852011 QJV852007:QJV852011 PZZ852007:PZZ852011 PQD852007:PQD852011 PGH852007:PGH852011 OWL852007:OWL852011 OMP852007:OMP852011 OCT852007:OCT852011 NSX852007:NSX852011 NJB852007:NJB852011 MZF852007:MZF852011 MPJ852007:MPJ852011 MFN852007:MFN852011 LVR852007:LVR852011 LLV852007:LLV852011 LBZ852007:LBZ852011 KSD852007:KSD852011 KIH852007:KIH852011 JYL852007:JYL852011 JOP852007:JOP852011 JET852007:JET852011 IUX852007:IUX852011 ILB852007:ILB852011 IBF852007:IBF852011 HRJ852007:HRJ852011 HHN852007:HHN852011 GXR852007:GXR852011 GNV852007:GNV852011 GDZ852007:GDZ852011 FUD852007:FUD852011 FKH852007:FKH852011 FAL852007:FAL852011 EQP852007:EQP852011 EGT852007:EGT852011 DWX852007:DWX852011 DNB852007:DNB852011 DDF852007:DDF852011 CTJ852007:CTJ852011 CJN852007:CJN852011 BZR852007:BZR852011 BPV852007:BPV852011 BFZ852007:BFZ852011 AWD852007:AWD852011 AMH852007:AMH852011 ACL852007:ACL852011 SP852007:SP852011 IT852007:IT852011 WVF786471:WVF786475 WLJ786471:WLJ786475 WBN786471:WBN786475 VRR786471:VRR786475 VHV786471:VHV786475 UXZ786471:UXZ786475 UOD786471:UOD786475 UEH786471:UEH786475 TUL786471:TUL786475 TKP786471:TKP786475 TAT786471:TAT786475 SQX786471:SQX786475 SHB786471:SHB786475 RXF786471:RXF786475 RNJ786471:RNJ786475 RDN786471:RDN786475 QTR786471:QTR786475 QJV786471:QJV786475 PZZ786471:PZZ786475 PQD786471:PQD786475 PGH786471:PGH786475 OWL786471:OWL786475 OMP786471:OMP786475 OCT786471:OCT786475 NSX786471:NSX786475 NJB786471:NJB786475 MZF786471:MZF786475 MPJ786471:MPJ786475 MFN786471:MFN786475 LVR786471:LVR786475 LLV786471:LLV786475 LBZ786471:LBZ786475 KSD786471:KSD786475 KIH786471:KIH786475 JYL786471:JYL786475 JOP786471:JOP786475 JET786471:JET786475 IUX786471:IUX786475 ILB786471:ILB786475 IBF786471:IBF786475 HRJ786471:HRJ786475 HHN786471:HHN786475 GXR786471:GXR786475 GNV786471:GNV786475 GDZ786471:GDZ786475 FUD786471:FUD786475 FKH786471:FKH786475 FAL786471:FAL786475 EQP786471:EQP786475 EGT786471:EGT786475 DWX786471:DWX786475 DNB786471:DNB786475 DDF786471:DDF786475 CTJ786471:CTJ786475 CJN786471:CJN786475 BZR786471:BZR786475 BPV786471:BPV786475 BFZ786471:BFZ786475 AWD786471:AWD786475 AMH786471:AMH786475 ACL786471:ACL786475 SP786471:SP786475 IT786471:IT786475 WVF720935:WVF720939 WLJ720935:WLJ720939 WBN720935:WBN720939 VRR720935:VRR720939 VHV720935:VHV720939 UXZ720935:UXZ720939 UOD720935:UOD720939 UEH720935:UEH720939 TUL720935:TUL720939 TKP720935:TKP720939 TAT720935:TAT720939 SQX720935:SQX720939 SHB720935:SHB720939 RXF720935:RXF720939 RNJ720935:RNJ720939 RDN720935:RDN720939 QTR720935:QTR720939 QJV720935:QJV720939 PZZ720935:PZZ720939 PQD720935:PQD720939 PGH720935:PGH720939 OWL720935:OWL720939 OMP720935:OMP720939 OCT720935:OCT720939 NSX720935:NSX720939 NJB720935:NJB720939 MZF720935:MZF720939 MPJ720935:MPJ720939 MFN720935:MFN720939 LVR720935:LVR720939 LLV720935:LLV720939 LBZ720935:LBZ720939 KSD720935:KSD720939 KIH720935:KIH720939 JYL720935:JYL720939 JOP720935:JOP720939 JET720935:JET720939 IUX720935:IUX720939 ILB720935:ILB720939 IBF720935:IBF720939 HRJ720935:HRJ720939 HHN720935:HHN720939 GXR720935:GXR720939 GNV720935:GNV720939 GDZ720935:GDZ720939 FUD720935:FUD720939 FKH720935:FKH720939 FAL720935:FAL720939 EQP720935:EQP720939 EGT720935:EGT720939 DWX720935:DWX720939 DNB720935:DNB720939 DDF720935:DDF720939 CTJ720935:CTJ720939 CJN720935:CJN720939 BZR720935:BZR720939 BPV720935:BPV720939 BFZ720935:BFZ720939 AWD720935:AWD720939 AMH720935:AMH720939 ACL720935:ACL720939 SP720935:SP720939 IT720935:IT720939 WVF655399:WVF655403 WLJ655399:WLJ655403 WBN655399:WBN655403 VRR655399:VRR655403 VHV655399:VHV655403 UXZ655399:UXZ655403 UOD655399:UOD655403 UEH655399:UEH655403 TUL655399:TUL655403 TKP655399:TKP655403 TAT655399:TAT655403 SQX655399:SQX655403 SHB655399:SHB655403 RXF655399:RXF655403 RNJ655399:RNJ655403 RDN655399:RDN655403 QTR655399:QTR655403 QJV655399:QJV655403 PZZ655399:PZZ655403 PQD655399:PQD655403 PGH655399:PGH655403 OWL655399:OWL655403 OMP655399:OMP655403 OCT655399:OCT655403 NSX655399:NSX655403 NJB655399:NJB655403 MZF655399:MZF655403 MPJ655399:MPJ655403 MFN655399:MFN655403 LVR655399:LVR655403 LLV655399:LLV655403 LBZ655399:LBZ655403 KSD655399:KSD655403 KIH655399:KIH655403 JYL655399:JYL655403 JOP655399:JOP655403 JET655399:JET655403 IUX655399:IUX655403 ILB655399:ILB655403 IBF655399:IBF655403 HRJ655399:HRJ655403 HHN655399:HHN655403 GXR655399:GXR655403 GNV655399:GNV655403 GDZ655399:GDZ655403 FUD655399:FUD655403 FKH655399:FKH655403 FAL655399:FAL655403 EQP655399:EQP655403 EGT655399:EGT655403 DWX655399:DWX655403 DNB655399:DNB655403 DDF655399:DDF655403 CTJ655399:CTJ655403 CJN655399:CJN655403 BZR655399:BZR655403 BPV655399:BPV655403 BFZ655399:BFZ655403 AWD655399:AWD655403 AMH655399:AMH655403 ACL655399:ACL655403 SP655399:SP655403 IT655399:IT655403 WVF589863:WVF589867 WLJ589863:WLJ589867 WBN589863:WBN589867 VRR589863:VRR589867 VHV589863:VHV589867 UXZ589863:UXZ589867 UOD589863:UOD589867 UEH589863:UEH589867 TUL589863:TUL589867 TKP589863:TKP589867 TAT589863:TAT589867 SQX589863:SQX589867 SHB589863:SHB589867 RXF589863:RXF589867 RNJ589863:RNJ589867 RDN589863:RDN589867 QTR589863:QTR589867 QJV589863:QJV589867 PZZ589863:PZZ589867 PQD589863:PQD589867 PGH589863:PGH589867 OWL589863:OWL589867 OMP589863:OMP589867 OCT589863:OCT589867 NSX589863:NSX589867 NJB589863:NJB589867 MZF589863:MZF589867 MPJ589863:MPJ589867 MFN589863:MFN589867 LVR589863:LVR589867 LLV589863:LLV589867 LBZ589863:LBZ589867 KSD589863:KSD589867 KIH589863:KIH589867 JYL589863:JYL589867 JOP589863:JOP589867 JET589863:JET589867 IUX589863:IUX589867 ILB589863:ILB589867 IBF589863:IBF589867 HRJ589863:HRJ589867 HHN589863:HHN589867 GXR589863:GXR589867 GNV589863:GNV589867 GDZ589863:GDZ589867 FUD589863:FUD589867 FKH589863:FKH589867 FAL589863:FAL589867 EQP589863:EQP589867 EGT589863:EGT589867 DWX589863:DWX589867 DNB589863:DNB589867 DDF589863:DDF589867 CTJ589863:CTJ589867 CJN589863:CJN589867 BZR589863:BZR589867 BPV589863:BPV589867 BFZ589863:BFZ589867 AWD589863:AWD589867 AMH589863:AMH589867 ACL589863:ACL589867 SP589863:SP589867 IT589863:IT589867 WVF524327:WVF524331 WLJ524327:WLJ524331 WBN524327:WBN524331 VRR524327:VRR524331 VHV524327:VHV524331 UXZ524327:UXZ524331 UOD524327:UOD524331 UEH524327:UEH524331 TUL524327:TUL524331 TKP524327:TKP524331 TAT524327:TAT524331 SQX524327:SQX524331 SHB524327:SHB524331 RXF524327:RXF524331 RNJ524327:RNJ524331 RDN524327:RDN524331 QTR524327:QTR524331 QJV524327:QJV524331 PZZ524327:PZZ524331 PQD524327:PQD524331 PGH524327:PGH524331 OWL524327:OWL524331 OMP524327:OMP524331 OCT524327:OCT524331 NSX524327:NSX524331 NJB524327:NJB524331 MZF524327:MZF524331 MPJ524327:MPJ524331 MFN524327:MFN524331 LVR524327:LVR524331 LLV524327:LLV524331 LBZ524327:LBZ524331 KSD524327:KSD524331 KIH524327:KIH524331 JYL524327:JYL524331 JOP524327:JOP524331 JET524327:JET524331 IUX524327:IUX524331 ILB524327:ILB524331 IBF524327:IBF524331 HRJ524327:HRJ524331 HHN524327:HHN524331 GXR524327:GXR524331 GNV524327:GNV524331 GDZ524327:GDZ524331 FUD524327:FUD524331 FKH524327:FKH524331 FAL524327:FAL524331 EQP524327:EQP524331 EGT524327:EGT524331 DWX524327:DWX524331 DNB524327:DNB524331 DDF524327:DDF524331 CTJ524327:CTJ524331 CJN524327:CJN524331 BZR524327:BZR524331 BPV524327:BPV524331 BFZ524327:BFZ524331 AWD524327:AWD524331 AMH524327:AMH524331 ACL524327:ACL524331 SP524327:SP524331 IT524327:IT524331 WVF458791:WVF458795 WLJ458791:WLJ458795 WBN458791:WBN458795 VRR458791:VRR458795 VHV458791:VHV458795 UXZ458791:UXZ458795 UOD458791:UOD458795 UEH458791:UEH458795 TUL458791:TUL458795 TKP458791:TKP458795 TAT458791:TAT458795 SQX458791:SQX458795 SHB458791:SHB458795 RXF458791:RXF458795 RNJ458791:RNJ458795 RDN458791:RDN458795 QTR458791:QTR458795 QJV458791:QJV458795 PZZ458791:PZZ458795 PQD458791:PQD458795 PGH458791:PGH458795 OWL458791:OWL458795 OMP458791:OMP458795 OCT458791:OCT458795 NSX458791:NSX458795 NJB458791:NJB458795 MZF458791:MZF458795 MPJ458791:MPJ458795 MFN458791:MFN458795 LVR458791:LVR458795 LLV458791:LLV458795 LBZ458791:LBZ458795 KSD458791:KSD458795 KIH458791:KIH458795 JYL458791:JYL458795 JOP458791:JOP458795 JET458791:JET458795 IUX458791:IUX458795 ILB458791:ILB458795 IBF458791:IBF458795 HRJ458791:HRJ458795 HHN458791:HHN458795 GXR458791:GXR458795 GNV458791:GNV458795 GDZ458791:GDZ458795 FUD458791:FUD458795 FKH458791:FKH458795 FAL458791:FAL458795 EQP458791:EQP458795 EGT458791:EGT458795 DWX458791:DWX458795 DNB458791:DNB458795 DDF458791:DDF458795 CTJ458791:CTJ458795 CJN458791:CJN458795 BZR458791:BZR458795 BPV458791:BPV458795 BFZ458791:BFZ458795 AWD458791:AWD458795 AMH458791:AMH458795 ACL458791:ACL458795 SP458791:SP458795 IT458791:IT458795 WVF393255:WVF393259 WLJ393255:WLJ393259 WBN393255:WBN393259 VRR393255:VRR393259 VHV393255:VHV393259 UXZ393255:UXZ393259 UOD393255:UOD393259 UEH393255:UEH393259 TUL393255:TUL393259 TKP393255:TKP393259 TAT393255:TAT393259 SQX393255:SQX393259 SHB393255:SHB393259 RXF393255:RXF393259 RNJ393255:RNJ393259 RDN393255:RDN393259 QTR393255:QTR393259 QJV393255:QJV393259 PZZ393255:PZZ393259 PQD393255:PQD393259 PGH393255:PGH393259 OWL393255:OWL393259 OMP393255:OMP393259 OCT393255:OCT393259 NSX393255:NSX393259 NJB393255:NJB393259 MZF393255:MZF393259 MPJ393255:MPJ393259 MFN393255:MFN393259 LVR393255:LVR393259 LLV393255:LLV393259 LBZ393255:LBZ393259 KSD393255:KSD393259 KIH393255:KIH393259 JYL393255:JYL393259 JOP393255:JOP393259 JET393255:JET393259 IUX393255:IUX393259 ILB393255:ILB393259 IBF393255:IBF393259 HRJ393255:HRJ393259 HHN393255:HHN393259 GXR393255:GXR393259 GNV393255:GNV393259 GDZ393255:GDZ393259 FUD393255:FUD393259 FKH393255:FKH393259 FAL393255:FAL393259 EQP393255:EQP393259 EGT393255:EGT393259 DWX393255:DWX393259 DNB393255:DNB393259 DDF393255:DDF393259 CTJ393255:CTJ393259 CJN393255:CJN393259 BZR393255:BZR393259 BPV393255:BPV393259 BFZ393255:BFZ393259 AWD393255:AWD393259 AMH393255:AMH393259 ACL393255:ACL393259 SP393255:SP393259 IT393255:IT393259 WVF327719:WVF327723 WLJ327719:WLJ327723 WBN327719:WBN327723 VRR327719:VRR327723 VHV327719:VHV327723 UXZ327719:UXZ327723 UOD327719:UOD327723 UEH327719:UEH327723 TUL327719:TUL327723 TKP327719:TKP327723 TAT327719:TAT327723 SQX327719:SQX327723 SHB327719:SHB327723 RXF327719:RXF327723 RNJ327719:RNJ327723 RDN327719:RDN327723 QTR327719:QTR327723 QJV327719:QJV327723 PZZ327719:PZZ327723 PQD327719:PQD327723 PGH327719:PGH327723 OWL327719:OWL327723 OMP327719:OMP327723 OCT327719:OCT327723 NSX327719:NSX327723 NJB327719:NJB327723 MZF327719:MZF327723 MPJ327719:MPJ327723 MFN327719:MFN327723 LVR327719:LVR327723 LLV327719:LLV327723 LBZ327719:LBZ327723 KSD327719:KSD327723 KIH327719:KIH327723 JYL327719:JYL327723 JOP327719:JOP327723 JET327719:JET327723 IUX327719:IUX327723 ILB327719:ILB327723 IBF327719:IBF327723 HRJ327719:HRJ327723 HHN327719:HHN327723 GXR327719:GXR327723 GNV327719:GNV327723 GDZ327719:GDZ327723 FUD327719:FUD327723 FKH327719:FKH327723 FAL327719:FAL327723 EQP327719:EQP327723 EGT327719:EGT327723 DWX327719:DWX327723 DNB327719:DNB327723 DDF327719:DDF327723 CTJ327719:CTJ327723 CJN327719:CJN327723 BZR327719:BZR327723 BPV327719:BPV327723 BFZ327719:BFZ327723 AWD327719:AWD327723 AMH327719:AMH327723 ACL327719:ACL327723 SP327719:SP327723 IT327719:IT327723 WVF262183:WVF262187 WLJ262183:WLJ262187 WBN262183:WBN262187 VRR262183:VRR262187 VHV262183:VHV262187 UXZ262183:UXZ262187 UOD262183:UOD262187 UEH262183:UEH262187 TUL262183:TUL262187 TKP262183:TKP262187 TAT262183:TAT262187 SQX262183:SQX262187 SHB262183:SHB262187 RXF262183:RXF262187 RNJ262183:RNJ262187 RDN262183:RDN262187 QTR262183:QTR262187 QJV262183:QJV262187 PZZ262183:PZZ262187 PQD262183:PQD262187 PGH262183:PGH262187 OWL262183:OWL262187 OMP262183:OMP262187 OCT262183:OCT262187 NSX262183:NSX262187 NJB262183:NJB262187 MZF262183:MZF262187 MPJ262183:MPJ262187 MFN262183:MFN262187 LVR262183:LVR262187 LLV262183:LLV262187 LBZ262183:LBZ262187 KSD262183:KSD262187 KIH262183:KIH262187 JYL262183:JYL262187 JOP262183:JOP262187 JET262183:JET262187 IUX262183:IUX262187 ILB262183:ILB262187 IBF262183:IBF262187 HRJ262183:HRJ262187 HHN262183:HHN262187 GXR262183:GXR262187 GNV262183:GNV262187 GDZ262183:GDZ262187 FUD262183:FUD262187 FKH262183:FKH262187 FAL262183:FAL262187 EQP262183:EQP262187 EGT262183:EGT262187 DWX262183:DWX262187 DNB262183:DNB262187 DDF262183:DDF262187 CTJ262183:CTJ262187 CJN262183:CJN262187 BZR262183:BZR262187 BPV262183:BPV262187 BFZ262183:BFZ262187 AWD262183:AWD262187 AMH262183:AMH262187 ACL262183:ACL262187 SP262183:SP262187 IT262183:IT262187 WVF196647:WVF196651 WLJ196647:WLJ196651 WBN196647:WBN196651 VRR196647:VRR196651 VHV196647:VHV196651 UXZ196647:UXZ196651 UOD196647:UOD196651 UEH196647:UEH196651 TUL196647:TUL196651 TKP196647:TKP196651 TAT196647:TAT196651 SQX196647:SQX196651 SHB196647:SHB196651 RXF196647:RXF196651 RNJ196647:RNJ196651 RDN196647:RDN196651 QTR196647:QTR196651 QJV196647:QJV196651 PZZ196647:PZZ196651 PQD196647:PQD196651 PGH196647:PGH196651 OWL196647:OWL196651 OMP196647:OMP196651 OCT196647:OCT196651 NSX196647:NSX196651 NJB196647:NJB196651 MZF196647:MZF196651 MPJ196647:MPJ196651 MFN196647:MFN196651 LVR196647:LVR196651 LLV196647:LLV196651 LBZ196647:LBZ196651 KSD196647:KSD196651 KIH196647:KIH196651 JYL196647:JYL196651 JOP196647:JOP196651 JET196647:JET196651 IUX196647:IUX196651 ILB196647:ILB196651 IBF196647:IBF196651 HRJ196647:HRJ196651 HHN196647:HHN196651 GXR196647:GXR196651 GNV196647:GNV196651 GDZ196647:GDZ196651 FUD196647:FUD196651 FKH196647:FKH196651 FAL196647:FAL196651 EQP196647:EQP196651 EGT196647:EGT196651 DWX196647:DWX196651 DNB196647:DNB196651 DDF196647:DDF196651 CTJ196647:CTJ196651 CJN196647:CJN196651 BZR196647:BZR196651 BPV196647:BPV196651 BFZ196647:BFZ196651 AWD196647:AWD196651 AMH196647:AMH196651 ACL196647:ACL196651 SP196647:SP196651 IT196647:IT196651 WVF131111:WVF131115 WLJ131111:WLJ131115 WBN131111:WBN131115 VRR131111:VRR131115 VHV131111:VHV131115 UXZ131111:UXZ131115 UOD131111:UOD131115 UEH131111:UEH131115 TUL131111:TUL131115 TKP131111:TKP131115 TAT131111:TAT131115 SQX131111:SQX131115 SHB131111:SHB131115 RXF131111:RXF131115 RNJ131111:RNJ131115 RDN131111:RDN131115 QTR131111:QTR131115 QJV131111:QJV131115 PZZ131111:PZZ131115 PQD131111:PQD131115 PGH131111:PGH131115 OWL131111:OWL131115 OMP131111:OMP131115 OCT131111:OCT131115 NSX131111:NSX131115 NJB131111:NJB131115 MZF131111:MZF131115 MPJ131111:MPJ131115 MFN131111:MFN131115 LVR131111:LVR131115 LLV131111:LLV131115 LBZ131111:LBZ131115 KSD131111:KSD131115 KIH131111:KIH131115 JYL131111:JYL131115 JOP131111:JOP131115 JET131111:JET131115 IUX131111:IUX131115 ILB131111:ILB131115 IBF131111:IBF131115 HRJ131111:HRJ131115 HHN131111:HHN131115 GXR131111:GXR131115 GNV131111:GNV131115 GDZ131111:GDZ131115 FUD131111:FUD131115 FKH131111:FKH131115 FAL131111:FAL131115 EQP131111:EQP131115 EGT131111:EGT131115 DWX131111:DWX131115 DNB131111:DNB131115 DDF131111:DDF131115 CTJ131111:CTJ131115 CJN131111:CJN131115 BZR131111:BZR131115 BPV131111:BPV131115 BFZ131111:BFZ131115 AWD131111:AWD131115 AMH131111:AMH131115 ACL131111:ACL131115 SP131111:SP131115 IT131111:IT131115 WVF65575:WVF65579 WLJ65575:WLJ65579 WBN65575:WBN65579 VRR65575:VRR65579 VHV65575:VHV65579 UXZ65575:UXZ65579 UOD65575:UOD65579 UEH65575:UEH65579 TUL65575:TUL65579 TKP65575:TKP65579 TAT65575:TAT65579 SQX65575:SQX65579 SHB65575:SHB65579 RXF65575:RXF65579 RNJ65575:RNJ65579 RDN65575:RDN65579 QTR65575:QTR65579 QJV65575:QJV65579 PZZ65575:PZZ65579 PQD65575:PQD65579 PGH65575:PGH65579 OWL65575:OWL65579 OMP65575:OMP65579 OCT65575:OCT65579 NSX65575:NSX65579 NJB65575:NJB65579 MZF65575:MZF65579 MPJ65575:MPJ65579 MFN65575:MFN65579 LVR65575:LVR65579 LLV65575:LLV65579 LBZ65575:LBZ65579 KSD65575:KSD65579 KIH65575:KIH65579 JYL65575:JYL65579 JOP65575:JOP65579 JET65575:JET65579 IUX65575:IUX65579 ILB65575:ILB65579 IBF65575:IBF65579 HRJ65575:HRJ65579 HHN65575:HHN65579 GXR65575:GXR65579 GNV65575:GNV65579 GDZ65575:GDZ65579 FUD65575:FUD65579 FKH65575:FKH65579 FAL65575:FAL65579 EQP65575:EQP65579 EGT65575:EGT65579 DWX65575:DWX65579 DNB65575:DNB65579 DDF65575:DDF65579 CTJ65575:CTJ65579 CJN65575:CJN65579 BZR65575:BZR65579 BPV65575:BPV65579 BFZ65575:BFZ65579 AWD65575:AWD65579 AMH65575:AMH65579 ACL65575:ACL65579 SP65575:SP65579 IT65575:IT65579 WVF32:WVF36 WLJ32:WLJ36 WBN32:WBN36 VRR32:VRR36 VHV32:VHV36 UXZ32:UXZ36 UOD32:UOD36 UEH32:UEH36 TUL32:TUL36 TKP32:TKP36 TAT32:TAT36 SQX32:SQX36 SHB32:SHB36 RXF32:RXF36 RNJ32:RNJ36 RDN32:RDN36 QTR32:QTR36 QJV32:QJV36 PZZ32:PZZ36 PQD32:PQD36 PGH32:PGH36 OWL32:OWL36 OMP32:OMP36 OCT32:OCT36 NSX32:NSX36 NJB32:NJB36 MZF32:MZF36 MPJ32:MPJ36 MFN32:MFN36 LVR32:LVR36 LLV32:LLV36 LBZ32:LBZ36 KSD32:KSD36 KIH32:KIH36 JYL32:JYL36 JOP32:JOP36 JET32:JET36 IUX32:IUX36 ILB32:ILB36 IBF32:IBF36 HRJ32:HRJ36 HHN32:HHN36 GXR32:GXR36 GNV32:GNV36 GDZ32:GDZ36 FUD32:FUD36 FKH32:FKH36 FAL32:FAL36 EQP32:EQP36 EGT32:EGT36 DWX32:DWX36 DNB32:DNB36 DDF32:DDF36 CTJ32:CTJ36 CJN32:CJN36 BZR32:BZR36 BPV32:BPV36 BFZ32:BFZ36 AWD32:AWD36 AMH32:AMH36 ACL32:ACL36 SP32:SP36" xr:uid="{00000000-0002-0000-0300-00000F000000}">
      <formula1>#REF!</formula1>
    </dataValidation>
    <dataValidation allowBlank="1" showErrorMessage="1" promptTitle="New" sqref="B131123 B196659 B262195 B327731 B393267 B458803 B524339 B589875 B655411 B720947 B786483 B852019 B917555 B983091 B65587 IY25 SU25 ACQ25 AMM25 AWI25 BGE25 BQA25 BZW25 CJS25 CTO25 DDK25 DNG25 DXC25 EGY25 EQU25 FAQ25 FKM25 FUI25 GEE25 GOA25 GXW25 HHS25 HRO25 IBK25 ILG25 IVC25 JEY25 JOU25 JYQ25 KIM25 KSI25 LCE25 LMA25 LVW25 MFS25 MPO25 MZK25 NJG25 NTC25 OCY25 OMU25 OWQ25 PGM25 PQI25 QAE25 QKA25 QTW25 RDS25 RNO25 RXK25 SHG25 SRC25 TAY25 TKU25 TUQ25 UEM25 UOI25 UYE25 VIA25 VRW25 WBS25 WLO25 WVK25 IY65568 SU65568 ACQ65568 AMM65568 AWI65568 BGE65568 BQA65568 BZW65568 CJS65568 CTO65568 DDK65568 DNG65568 DXC65568 EGY65568 EQU65568 FAQ65568 FKM65568 FUI65568 GEE65568 GOA65568 GXW65568 HHS65568 HRO65568 IBK65568 ILG65568 IVC65568 JEY65568 JOU65568 JYQ65568 KIM65568 KSI65568 LCE65568 LMA65568 LVW65568 MFS65568 MPO65568 MZK65568 NJG65568 NTC65568 OCY65568 OMU65568 OWQ65568 PGM65568 PQI65568 QAE65568 QKA65568 QTW65568 RDS65568 RNO65568 RXK65568 SHG65568 SRC65568 TAY65568 TKU65568 TUQ65568 UEM65568 UOI65568 UYE65568 VIA65568 VRW65568 WBS65568 WLO65568 WVK65568 IY131104 SU131104 ACQ131104 AMM131104 AWI131104 BGE131104 BQA131104 BZW131104 CJS131104 CTO131104 DDK131104 DNG131104 DXC131104 EGY131104 EQU131104 FAQ131104 FKM131104 FUI131104 GEE131104 GOA131104 GXW131104 HHS131104 HRO131104 IBK131104 ILG131104 IVC131104 JEY131104 JOU131104 JYQ131104 KIM131104 KSI131104 LCE131104 LMA131104 LVW131104 MFS131104 MPO131104 MZK131104 NJG131104 NTC131104 OCY131104 OMU131104 OWQ131104 PGM131104 PQI131104 QAE131104 QKA131104 QTW131104 RDS131104 RNO131104 RXK131104 SHG131104 SRC131104 TAY131104 TKU131104 TUQ131104 UEM131104 UOI131104 UYE131104 VIA131104 VRW131104 WBS131104 WLO131104 WVK131104 IY196640 SU196640 ACQ196640 AMM196640 AWI196640 BGE196640 BQA196640 BZW196640 CJS196640 CTO196640 DDK196640 DNG196640 DXC196640 EGY196640 EQU196640 FAQ196640 FKM196640 FUI196640 GEE196640 GOA196640 GXW196640 HHS196640 HRO196640 IBK196640 ILG196640 IVC196640 JEY196640 JOU196640 JYQ196640 KIM196640 KSI196640 LCE196640 LMA196640 LVW196640 MFS196640 MPO196640 MZK196640 NJG196640 NTC196640 OCY196640 OMU196640 OWQ196640 PGM196640 PQI196640 QAE196640 QKA196640 QTW196640 RDS196640 RNO196640 RXK196640 SHG196640 SRC196640 TAY196640 TKU196640 TUQ196640 UEM196640 UOI196640 UYE196640 VIA196640 VRW196640 WBS196640 WLO196640 WVK196640 IY262176 SU262176 ACQ262176 AMM262176 AWI262176 BGE262176 BQA262176 BZW262176 CJS262176 CTO262176 DDK262176 DNG262176 DXC262176 EGY262176 EQU262176 FAQ262176 FKM262176 FUI262176 GEE262176 GOA262176 GXW262176 HHS262176 HRO262176 IBK262176 ILG262176 IVC262176 JEY262176 JOU262176 JYQ262176 KIM262176 KSI262176 LCE262176 LMA262176 LVW262176 MFS262176 MPO262176 MZK262176 NJG262176 NTC262176 OCY262176 OMU262176 OWQ262176 PGM262176 PQI262176 QAE262176 QKA262176 QTW262176 RDS262176 RNO262176 RXK262176 SHG262176 SRC262176 TAY262176 TKU262176 TUQ262176 UEM262176 UOI262176 UYE262176 VIA262176 VRW262176 WBS262176 WLO262176 WVK262176 IY327712 SU327712 ACQ327712 AMM327712 AWI327712 BGE327712 BQA327712 BZW327712 CJS327712 CTO327712 DDK327712 DNG327712 DXC327712 EGY327712 EQU327712 FAQ327712 FKM327712 FUI327712 GEE327712 GOA327712 GXW327712 HHS327712 HRO327712 IBK327712 ILG327712 IVC327712 JEY327712 JOU327712 JYQ327712 KIM327712 KSI327712 LCE327712 LMA327712 LVW327712 MFS327712 MPO327712 MZK327712 NJG327712 NTC327712 OCY327712 OMU327712 OWQ327712 PGM327712 PQI327712 QAE327712 QKA327712 QTW327712 RDS327712 RNO327712 RXK327712 SHG327712 SRC327712 TAY327712 TKU327712 TUQ327712 UEM327712 UOI327712 UYE327712 VIA327712 VRW327712 WBS327712 WLO327712 WVK327712 IY393248 SU393248 ACQ393248 AMM393248 AWI393248 BGE393248 BQA393248 BZW393248 CJS393248 CTO393248 DDK393248 DNG393248 DXC393248 EGY393248 EQU393248 FAQ393248 FKM393248 FUI393248 GEE393248 GOA393248 GXW393248 HHS393248 HRO393248 IBK393248 ILG393248 IVC393248 JEY393248 JOU393248 JYQ393248 KIM393248 KSI393248 LCE393248 LMA393248 LVW393248 MFS393248 MPO393248 MZK393248 NJG393248 NTC393248 OCY393248 OMU393248 OWQ393248 PGM393248 PQI393248 QAE393248 QKA393248 QTW393248 RDS393248 RNO393248 RXK393248 SHG393248 SRC393248 TAY393248 TKU393248 TUQ393248 UEM393248 UOI393248 UYE393248 VIA393248 VRW393248 WBS393248 WLO393248 WVK393248 IY458784 SU458784 ACQ458784 AMM458784 AWI458784 BGE458784 BQA458784 BZW458784 CJS458784 CTO458784 DDK458784 DNG458784 DXC458784 EGY458784 EQU458784 FAQ458784 FKM458784 FUI458784 GEE458784 GOA458784 GXW458784 HHS458784 HRO458784 IBK458784 ILG458784 IVC458784 JEY458784 JOU458784 JYQ458784 KIM458784 KSI458784 LCE458784 LMA458784 LVW458784 MFS458784 MPO458784 MZK458784 NJG458784 NTC458784 OCY458784 OMU458784 OWQ458784 PGM458784 PQI458784 QAE458784 QKA458784 QTW458784 RDS458784 RNO458784 RXK458784 SHG458784 SRC458784 TAY458784 TKU458784 TUQ458784 UEM458784 UOI458784 UYE458784 VIA458784 VRW458784 WBS458784 WLO458784 WVK458784 IY524320 SU524320 ACQ524320 AMM524320 AWI524320 BGE524320 BQA524320 BZW524320 CJS524320 CTO524320 DDK524320 DNG524320 DXC524320 EGY524320 EQU524320 FAQ524320 FKM524320 FUI524320 GEE524320 GOA524320 GXW524320 HHS524320 HRO524320 IBK524320 ILG524320 IVC524320 JEY524320 JOU524320 JYQ524320 KIM524320 KSI524320 LCE524320 LMA524320 LVW524320 MFS524320 MPO524320 MZK524320 NJG524320 NTC524320 OCY524320 OMU524320 OWQ524320 PGM524320 PQI524320 QAE524320 QKA524320 QTW524320 RDS524320 RNO524320 RXK524320 SHG524320 SRC524320 TAY524320 TKU524320 TUQ524320 UEM524320 UOI524320 UYE524320 VIA524320 VRW524320 WBS524320 WLO524320 WVK524320 IY589856 SU589856 ACQ589856 AMM589856 AWI589856 BGE589856 BQA589856 BZW589856 CJS589856 CTO589856 DDK589856 DNG589856 DXC589856 EGY589856 EQU589856 FAQ589856 FKM589856 FUI589856 GEE589856 GOA589856 GXW589856 HHS589856 HRO589856 IBK589856 ILG589856 IVC589856 JEY589856 JOU589856 JYQ589856 KIM589856 KSI589856 LCE589856 LMA589856 LVW589856 MFS589856 MPO589856 MZK589856 NJG589856 NTC589856 OCY589856 OMU589856 OWQ589856 PGM589856 PQI589856 QAE589856 QKA589856 QTW589856 RDS589856 RNO589856 RXK589856 SHG589856 SRC589856 TAY589856 TKU589856 TUQ589856 UEM589856 UOI589856 UYE589856 VIA589856 VRW589856 WBS589856 WLO589856 WVK589856 IY655392 SU655392 ACQ655392 AMM655392 AWI655392 BGE655392 BQA655392 BZW655392 CJS655392 CTO655392 DDK655392 DNG655392 DXC655392 EGY655392 EQU655392 FAQ655392 FKM655392 FUI655392 GEE655392 GOA655392 GXW655392 HHS655392 HRO655392 IBK655392 ILG655392 IVC655392 JEY655392 JOU655392 JYQ655392 KIM655392 KSI655392 LCE655392 LMA655392 LVW655392 MFS655392 MPO655392 MZK655392 NJG655392 NTC655392 OCY655392 OMU655392 OWQ655392 PGM655392 PQI655392 QAE655392 QKA655392 QTW655392 RDS655392 RNO655392 RXK655392 SHG655392 SRC655392 TAY655392 TKU655392 TUQ655392 UEM655392 UOI655392 UYE655392 VIA655392 VRW655392 WBS655392 WLO655392 WVK655392 IY720928 SU720928 ACQ720928 AMM720928 AWI720928 BGE720928 BQA720928 BZW720928 CJS720928 CTO720928 DDK720928 DNG720928 DXC720928 EGY720928 EQU720928 FAQ720928 FKM720928 FUI720928 GEE720928 GOA720928 GXW720928 HHS720928 HRO720928 IBK720928 ILG720928 IVC720928 JEY720928 JOU720928 JYQ720928 KIM720928 KSI720928 LCE720928 LMA720928 LVW720928 MFS720928 MPO720928 MZK720928 NJG720928 NTC720928 OCY720928 OMU720928 OWQ720928 PGM720928 PQI720928 QAE720928 QKA720928 QTW720928 RDS720928 RNO720928 RXK720928 SHG720928 SRC720928 TAY720928 TKU720928 TUQ720928 UEM720928 UOI720928 UYE720928 VIA720928 VRW720928 WBS720928 WLO720928 WVK720928 IY786464 SU786464 ACQ786464 AMM786464 AWI786464 BGE786464 BQA786464 BZW786464 CJS786464 CTO786464 DDK786464 DNG786464 DXC786464 EGY786464 EQU786464 FAQ786464 FKM786464 FUI786464 GEE786464 GOA786464 GXW786464 HHS786464 HRO786464 IBK786464 ILG786464 IVC786464 JEY786464 JOU786464 JYQ786464 KIM786464 KSI786464 LCE786464 LMA786464 LVW786464 MFS786464 MPO786464 MZK786464 NJG786464 NTC786464 OCY786464 OMU786464 OWQ786464 PGM786464 PQI786464 QAE786464 QKA786464 QTW786464 RDS786464 RNO786464 RXK786464 SHG786464 SRC786464 TAY786464 TKU786464 TUQ786464 UEM786464 UOI786464 UYE786464 VIA786464 VRW786464 WBS786464 WLO786464 WVK786464 IY852000 SU852000 ACQ852000 AMM852000 AWI852000 BGE852000 BQA852000 BZW852000 CJS852000 CTO852000 DDK852000 DNG852000 DXC852000 EGY852000 EQU852000 FAQ852000 FKM852000 FUI852000 GEE852000 GOA852000 GXW852000 HHS852000 HRO852000 IBK852000 ILG852000 IVC852000 JEY852000 JOU852000 JYQ852000 KIM852000 KSI852000 LCE852000 LMA852000 LVW852000 MFS852000 MPO852000 MZK852000 NJG852000 NTC852000 OCY852000 OMU852000 OWQ852000 PGM852000 PQI852000 QAE852000 QKA852000 QTW852000 RDS852000 RNO852000 RXK852000 SHG852000 SRC852000 TAY852000 TKU852000 TUQ852000 UEM852000 UOI852000 UYE852000 VIA852000 VRW852000 WBS852000 WLO852000 WVK852000 IY917536 SU917536 ACQ917536 AMM917536 AWI917536 BGE917536 BQA917536 BZW917536 CJS917536 CTO917536 DDK917536 DNG917536 DXC917536 EGY917536 EQU917536 FAQ917536 FKM917536 FUI917536 GEE917536 GOA917536 GXW917536 HHS917536 HRO917536 IBK917536 ILG917536 IVC917536 JEY917536 JOU917536 JYQ917536 KIM917536 KSI917536 LCE917536 LMA917536 LVW917536 MFS917536 MPO917536 MZK917536 NJG917536 NTC917536 OCY917536 OMU917536 OWQ917536 PGM917536 PQI917536 QAE917536 QKA917536 QTW917536 RDS917536 RNO917536 RXK917536 SHG917536 SRC917536 TAY917536 TKU917536 TUQ917536 UEM917536 UOI917536 UYE917536 VIA917536 VRW917536 WBS917536 WLO917536 WVK917536 IY983072 SU983072 ACQ983072 AMM983072 AWI983072 BGE983072 BQA983072 BZW983072 CJS983072 CTO983072 DDK983072 DNG983072 DXC983072 EGY983072 EQU983072 FAQ983072 FKM983072 FUI983072 GEE983072 GOA983072 GXW983072 HHS983072 HRO983072 IBK983072 ILG983072 IVC983072 JEY983072 JOU983072 JYQ983072 KIM983072 KSI983072 LCE983072 LMA983072 LVW983072 MFS983072 MPO983072 MZK983072 NJG983072 NTC983072 OCY983072 OMU983072 OWQ983072 PGM983072 PQI983072 QAE983072 QKA983072 QTW983072 RDS983072 RNO983072 RXK983072 SHG983072 SRC983072 TAY983072 TKU983072 TUQ983072 UEM983072 UOI983072 UYE983072 VIA983072 VRW983072 WBS983072 WLO983072 WVK983072 IT39 SP39 ACL39 AMH39 AWD39 BFZ39 BPV39 BZR39 CJN39 CTJ39 DDF39 DNB39 DWX39 EGT39 EQP39 FAL39 FKH39 FUD39 GDZ39 GNV39 GXR39 HHN39 HRJ39 IBF39 ILB39 IUX39 JET39 JOP39 JYL39 KIH39 KSD39 LBZ39 LLV39 LVR39 MFN39 MPJ39 MZF39 NJB39 NSX39 OCT39 OMP39 OWL39 PGH39 PQD39 PZZ39 QJV39 QTR39 RDN39 RNJ39 RXF39 SHB39 SQX39 TAT39 TKP39 TUL39 UEH39 UOD39 UXZ39 VHV39 VRR39 WBN39 WLJ39 WVF39 IT65582 SP65582 ACL65582 AMH65582 AWD65582 BFZ65582 BPV65582 BZR65582 CJN65582 CTJ65582 DDF65582 DNB65582 DWX65582 EGT65582 EQP65582 FAL65582 FKH65582 FUD65582 GDZ65582 GNV65582 GXR65582 HHN65582 HRJ65582 IBF65582 ILB65582 IUX65582 JET65582 JOP65582 JYL65582 KIH65582 KSD65582 LBZ65582 LLV65582 LVR65582 MFN65582 MPJ65582 MZF65582 NJB65582 NSX65582 OCT65582 OMP65582 OWL65582 PGH65582 PQD65582 PZZ65582 QJV65582 QTR65582 RDN65582 RNJ65582 RXF65582 SHB65582 SQX65582 TAT65582 TKP65582 TUL65582 UEH65582 UOD65582 UXZ65582 VHV65582 VRR65582 WBN65582 WLJ65582 WVF65582 IT131118 SP131118 ACL131118 AMH131118 AWD131118 BFZ131118 BPV131118 BZR131118 CJN131118 CTJ131118 DDF131118 DNB131118 DWX131118 EGT131118 EQP131118 FAL131118 FKH131118 FUD131118 GDZ131118 GNV131118 GXR131118 HHN131118 HRJ131118 IBF131118 ILB131118 IUX131118 JET131118 JOP131118 JYL131118 KIH131118 KSD131118 LBZ131118 LLV131118 LVR131118 MFN131118 MPJ131118 MZF131118 NJB131118 NSX131118 OCT131118 OMP131118 OWL131118 PGH131118 PQD131118 PZZ131118 QJV131118 QTR131118 RDN131118 RNJ131118 RXF131118 SHB131118 SQX131118 TAT131118 TKP131118 TUL131118 UEH131118 UOD131118 UXZ131118 VHV131118 VRR131118 WBN131118 WLJ131118 WVF131118 IT196654 SP196654 ACL196654 AMH196654 AWD196654 BFZ196654 BPV196654 BZR196654 CJN196654 CTJ196654 DDF196654 DNB196654 DWX196654 EGT196654 EQP196654 FAL196654 FKH196654 FUD196654 GDZ196654 GNV196654 GXR196654 HHN196654 HRJ196654 IBF196654 ILB196654 IUX196654 JET196654 JOP196654 JYL196654 KIH196654 KSD196654 LBZ196654 LLV196654 LVR196654 MFN196654 MPJ196654 MZF196654 NJB196654 NSX196654 OCT196654 OMP196654 OWL196654 PGH196654 PQD196654 PZZ196654 QJV196654 QTR196654 RDN196654 RNJ196654 RXF196654 SHB196654 SQX196654 TAT196654 TKP196654 TUL196654 UEH196654 UOD196654 UXZ196654 VHV196654 VRR196654 WBN196654 WLJ196654 WVF196654 IT262190 SP262190 ACL262190 AMH262190 AWD262190 BFZ262190 BPV262190 BZR262190 CJN262190 CTJ262190 DDF262190 DNB262190 DWX262190 EGT262190 EQP262190 FAL262190 FKH262190 FUD262190 GDZ262190 GNV262190 GXR262190 HHN262190 HRJ262190 IBF262190 ILB262190 IUX262190 JET262190 JOP262190 JYL262190 KIH262190 KSD262190 LBZ262190 LLV262190 LVR262190 MFN262190 MPJ262190 MZF262190 NJB262190 NSX262190 OCT262190 OMP262190 OWL262190 PGH262190 PQD262190 PZZ262190 QJV262190 QTR262190 RDN262190 RNJ262190 RXF262190 SHB262190 SQX262190 TAT262190 TKP262190 TUL262190 UEH262190 UOD262190 UXZ262190 VHV262190 VRR262190 WBN262190 WLJ262190 WVF262190 IT327726 SP327726 ACL327726 AMH327726 AWD327726 BFZ327726 BPV327726 BZR327726 CJN327726 CTJ327726 DDF327726 DNB327726 DWX327726 EGT327726 EQP327726 FAL327726 FKH327726 FUD327726 GDZ327726 GNV327726 GXR327726 HHN327726 HRJ327726 IBF327726 ILB327726 IUX327726 JET327726 JOP327726 JYL327726 KIH327726 KSD327726 LBZ327726 LLV327726 LVR327726 MFN327726 MPJ327726 MZF327726 NJB327726 NSX327726 OCT327726 OMP327726 OWL327726 PGH327726 PQD327726 PZZ327726 QJV327726 QTR327726 RDN327726 RNJ327726 RXF327726 SHB327726 SQX327726 TAT327726 TKP327726 TUL327726 UEH327726 UOD327726 UXZ327726 VHV327726 VRR327726 WBN327726 WLJ327726 WVF327726 IT393262 SP393262 ACL393262 AMH393262 AWD393262 BFZ393262 BPV393262 BZR393262 CJN393262 CTJ393262 DDF393262 DNB393262 DWX393262 EGT393262 EQP393262 FAL393262 FKH393262 FUD393262 GDZ393262 GNV393262 GXR393262 HHN393262 HRJ393262 IBF393262 ILB393262 IUX393262 JET393262 JOP393262 JYL393262 KIH393262 KSD393262 LBZ393262 LLV393262 LVR393262 MFN393262 MPJ393262 MZF393262 NJB393262 NSX393262 OCT393262 OMP393262 OWL393262 PGH393262 PQD393262 PZZ393262 QJV393262 QTR393262 RDN393262 RNJ393262 RXF393262 SHB393262 SQX393262 TAT393262 TKP393262 TUL393262 UEH393262 UOD393262 UXZ393262 VHV393262 VRR393262 WBN393262 WLJ393262 WVF393262 IT458798 SP458798 ACL458798 AMH458798 AWD458798 BFZ458798 BPV458798 BZR458798 CJN458798 CTJ458798 DDF458798 DNB458798 DWX458798 EGT458798 EQP458798 FAL458798 FKH458798 FUD458798 GDZ458798 GNV458798 GXR458798 HHN458798 HRJ458798 IBF458798 ILB458798 IUX458798 JET458798 JOP458798 JYL458798 KIH458798 KSD458798 LBZ458798 LLV458798 LVR458798 MFN458798 MPJ458798 MZF458798 NJB458798 NSX458798 OCT458798 OMP458798 OWL458798 PGH458798 PQD458798 PZZ458798 QJV458798 QTR458798 RDN458798 RNJ458798 RXF458798 SHB458798 SQX458798 TAT458798 TKP458798 TUL458798 UEH458798 UOD458798 UXZ458798 VHV458798 VRR458798 WBN458798 WLJ458798 WVF458798 IT524334 SP524334 ACL524334 AMH524334 AWD524334 BFZ524334 BPV524334 BZR524334 CJN524334 CTJ524334 DDF524334 DNB524334 DWX524334 EGT524334 EQP524334 FAL524334 FKH524334 FUD524334 GDZ524334 GNV524334 GXR524334 HHN524334 HRJ524334 IBF524334 ILB524334 IUX524334 JET524334 JOP524334 JYL524334 KIH524334 KSD524334 LBZ524334 LLV524334 LVR524334 MFN524334 MPJ524334 MZF524334 NJB524334 NSX524334 OCT524334 OMP524334 OWL524334 PGH524334 PQD524334 PZZ524334 QJV524334 QTR524334 RDN524334 RNJ524334 RXF524334 SHB524334 SQX524334 TAT524334 TKP524334 TUL524334 UEH524334 UOD524334 UXZ524334 VHV524334 VRR524334 WBN524334 WLJ524334 WVF524334 IT589870 SP589870 ACL589870 AMH589870 AWD589870 BFZ589870 BPV589870 BZR589870 CJN589870 CTJ589870 DDF589870 DNB589870 DWX589870 EGT589870 EQP589870 FAL589870 FKH589870 FUD589870 GDZ589870 GNV589870 GXR589870 HHN589870 HRJ589870 IBF589870 ILB589870 IUX589870 JET589870 JOP589870 JYL589870 KIH589870 KSD589870 LBZ589870 LLV589870 LVR589870 MFN589870 MPJ589870 MZF589870 NJB589870 NSX589870 OCT589870 OMP589870 OWL589870 PGH589870 PQD589870 PZZ589870 QJV589870 QTR589870 RDN589870 RNJ589870 RXF589870 SHB589870 SQX589870 TAT589870 TKP589870 TUL589870 UEH589870 UOD589870 UXZ589870 VHV589870 VRR589870 WBN589870 WLJ589870 WVF589870 IT655406 SP655406 ACL655406 AMH655406 AWD655406 BFZ655406 BPV655406 BZR655406 CJN655406 CTJ655406 DDF655406 DNB655406 DWX655406 EGT655406 EQP655406 FAL655406 FKH655406 FUD655406 GDZ655406 GNV655406 GXR655406 HHN655406 HRJ655406 IBF655406 ILB655406 IUX655406 JET655406 JOP655406 JYL655406 KIH655406 KSD655406 LBZ655406 LLV655406 LVR655406 MFN655406 MPJ655406 MZF655406 NJB655406 NSX655406 OCT655406 OMP655406 OWL655406 PGH655406 PQD655406 PZZ655406 QJV655406 QTR655406 RDN655406 RNJ655406 RXF655406 SHB655406 SQX655406 TAT655406 TKP655406 TUL655406 UEH655406 UOD655406 UXZ655406 VHV655406 VRR655406 WBN655406 WLJ655406 WVF655406 IT720942 SP720942 ACL720942 AMH720942 AWD720942 BFZ720942 BPV720942 BZR720942 CJN720942 CTJ720942 DDF720942 DNB720942 DWX720942 EGT720942 EQP720942 FAL720942 FKH720942 FUD720942 GDZ720942 GNV720942 GXR720942 HHN720942 HRJ720942 IBF720942 ILB720942 IUX720942 JET720942 JOP720942 JYL720942 KIH720942 KSD720942 LBZ720942 LLV720942 LVR720942 MFN720942 MPJ720942 MZF720942 NJB720942 NSX720942 OCT720942 OMP720942 OWL720942 PGH720942 PQD720942 PZZ720942 QJV720942 QTR720942 RDN720942 RNJ720942 RXF720942 SHB720942 SQX720942 TAT720942 TKP720942 TUL720942 UEH720942 UOD720942 UXZ720942 VHV720942 VRR720942 WBN720942 WLJ720942 WVF720942 IT786478 SP786478 ACL786478 AMH786478 AWD786478 BFZ786478 BPV786478 BZR786478 CJN786478 CTJ786478 DDF786478 DNB786478 DWX786478 EGT786478 EQP786478 FAL786478 FKH786478 FUD786478 GDZ786478 GNV786478 GXR786478 HHN786478 HRJ786478 IBF786478 ILB786478 IUX786478 JET786478 JOP786478 JYL786478 KIH786478 KSD786478 LBZ786478 LLV786478 LVR786478 MFN786478 MPJ786478 MZF786478 NJB786478 NSX786478 OCT786478 OMP786478 OWL786478 PGH786478 PQD786478 PZZ786478 QJV786478 QTR786478 RDN786478 RNJ786478 RXF786478 SHB786478 SQX786478 TAT786478 TKP786478 TUL786478 UEH786478 UOD786478 UXZ786478 VHV786478 VRR786478 WBN786478 WLJ786478 WVF786478 IT852014 SP852014 ACL852014 AMH852014 AWD852014 BFZ852014 BPV852014 BZR852014 CJN852014 CTJ852014 DDF852014 DNB852014 DWX852014 EGT852014 EQP852014 FAL852014 FKH852014 FUD852014 GDZ852014 GNV852014 GXR852014 HHN852014 HRJ852014 IBF852014 ILB852014 IUX852014 JET852014 JOP852014 JYL852014 KIH852014 KSD852014 LBZ852014 LLV852014 LVR852014 MFN852014 MPJ852014 MZF852014 NJB852014 NSX852014 OCT852014 OMP852014 OWL852014 PGH852014 PQD852014 PZZ852014 QJV852014 QTR852014 RDN852014 RNJ852014 RXF852014 SHB852014 SQX852014 TAT852014 TKP852014 TUL852014 UEH852014 UOD852014 UXZ852014 VHV852014 VRR852014 WBN852014 WLJ852014 WVF852014 IT917550 SP917550 ACL917550 AMH917550 AWD917550 BFZ917550 BPV917550 BZR917550 CJN917550 CTJ917550 DDF917550 DNB917550 DWX917550 EGT917550 EQP917550 FAL917550 FKH917550 FUD917550 GDZ917550 GNV917550 GXR917550 HHN917550 HRJ917550 IBF917550 ILB917550 IUX917550 JET917550 JOP917550 JYL917550 KIH917550 KSD917550 LBZ917550 LLV917550 LVR917550 MFN917550 MPJ917550 MZF917550 NJB917550 NSX917550 OCT917550 OMP917550 OWL917550 PGH917550 PQD917550 PZZ917550 QJV917550 QTR917550 RDN917550 RNJ917550 RXF917550 SHB917550 SQX917550 TAT917550 TKP917550 TUL917550 UEH917550 UOD917550 UXZ917550 VHV917550 VRR917550 WBN917550 WLJ917550 WVF917550 IT983086 SP983086 ACL983086 AMH983086 AWD983086 BFZ983086 BPV983086 BZR983086 CJN983086 CTJ983086 DDF983086 DNB983086 DWX983086 EGT983086 EQP983086 FAL983086 FKH983086 FUD983086 GDZ983086 GNV983086 GXR983086 HHN983086 HRJ983086 IBF983086 ILB983086 IUX983086 JET983086 JOP983086 JYL983086 KIH983086 KSD983086 LBZ983086 LLV983086 LVR983086 MFN983086 MPJ983086 MZF983086 NJB983086 NSX983086 OCT983086 OMP983086 OWL983086 PGH983086 PQD983086 PZZ983086 QJV983086 QTR983086 RDN983086 RNJ983086 RXF983086 SHB983086 SQX983086 TAT983086 TKP983086 TUL983086 UEH983086 UOD983086 UXZ983086 VHV983086 VRR983086 WBN983086 WLJ983086 WVF983086" xr:uid="{00000000-0002-0000-0300-000010000000}"/>
  </dataValidations>
  <pageMargins left="1.52" right="1.23" top="0.75" bottom="0.75" header="0.3" footer="0.3"/>
  <pageSetup paperSize="9" scale="83" orientation="portrait" blackAndWhite="1" horizontalDpi="0" verticalDpi="0" r:id="rId1"/>
  <rowBreaks count="2" manualBreakCount="2">
    <brk id="3" max="16383" man="1"/>
    <brk id="55" max="16383" man="1"/>
  </rowBreaks>
  <colBreaks count="2" manualBreakCount="2">
    <brk id="1" max="65" man="1"/>
    <brk id="18" min="1" max="61" man="1"/>
  </colBreaks>
  <ignoredErrors>
    <ignoredError sqref="H8 H10"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FC91C-A7E4-429A-BF94-C9B400AF127B}">
  <dimension ref="A1:BS317"/>
  <sheetViews>
    <sheetView topLeftCell="A59" workbookViewId="0">
      <selection activeCell="C128" sqref="C128:H130"/>
    </sheetView>
  </sheetViews>
  <sheetFormatPr defaultColWidth="0" defaultRowHeight="13" zeroHeight="1"/>
  <cols>
    <col min="1" max="1" width="11.81640625" style="33" customWidth="1"/>
    <col min="2" max="2" width="5.54296875" style="193" customWidth="1"/>
    <col min="3" max="3" width="19.7265625" style="715" customWidth="1"/>
    <col min="4" max="4" width="18.453125" style="715" customWidth="1"/>
    <col min="5" max="5" width="28.54296875" style="715" customWidth="1"/>
    <col min="6" max="6" width="20.26953125" style="715" customWidth="1"/>
    <col min="7" max="7" width="19.54296875" style="715" customWidth="1"/>
    <col min="8" max="8" width="20.26953125" style="713" customWidth="1"/>
    <col min="9" max="9" width="5.6328125" style="193" customWidth="1"/>
    <col min="10" max="59" width="9.1796875" style="33" customWidth="1"/>
    <col min="60" max="252" width="8.7265625" style="35" customWidth="1"/>
    <col min="253" max="253" width="4.453125" style="35" customWidth="1"/>
    <col min="254" max="254" width="52" style="35" customWidth="1"/>
    <col min="255" max="256" width="11.26953125" style="35" customWidth="1"/>
    <col min="257" max="257" width="17" style="35" customWidth="1"/>
    <col min="258" max="258" width="4.1796875" style="35" customWidth="1"/>
    <col min="259" max="259" width="19.7265625" style="35" customWidth="1"/>
    <col min="260" max="260" width="18.453125" style="35" customWidth="1"/>
    <col min="261" max="261" width="28.54296875" style="35" customWidth="1"/>
    <col min="262" max="262" width="20.26953125" style="35" customWidth="1"/>
    <col min="263" max="263" width="19.54296875" style="35" customWidth="1"/>
    <col min="264" max="264" width="20.26953125" style="35" customWidth="1"/>
    <col min="265" max="265" width="3.26953125" style="35" customWidth="1"/>
    <col min="266" max="508" width="0" style="35" hidden="1"/>
    <col min="509" max="509" width="4.453125" style="35" customWidth="1"/>
    <col min="510" max="510" width="52" style="35" customWidth="1"/>
    <col min="511" max="512" width="11.26953125" style="35" customWidth="1"/>
    <col min="513" max="513" width="17" style="35" customWidth="1"/>
    <col min="514" max="514" width="4.1796875" style="35" customWidth="1"/>
    <col min="515" max="515" width="19.7265625" style="35" customWidth="1"/>
    <col min="516" max="516" width="18.453125" style="35" customWidth="1"/>
    <col min="517" max="517" width="28.54296875" style="35" customWidth="1"/>
    <col min="518" max="518" width="20.26953125" style="35" customWidth="1"/>
    <col min="519" max="519" width="19.54296875" style="35" customWidth="1"/>
    <col min="520" max="520" width="20.26953125" style="35" customWidth="1"/>
    <col min="521" max="521" width="3.26953125" style="35" customWidth="1"/>
    <col min="522" max="764" width="0" style="35" hidden="1"/>
    <col min="765" max="765" width="4.453125" style="35" customWidth="1"/>
    <col min="766" max="766" width="52" style="35" customWidth="1"/>
    <col min="767" max="768" width="11.26953125" style="35" customWidth="1"/>
    <col min="769" max="769" width="17" style="35" customWidth="1"/>
    <col min="770" max="770" width="4.1796875" style="35" customWidth="1"/>
    <col min="771" max="771" width="19.7265625" style="35" customWidth="1"/>
    <col min="772" max="772" width="18.453125" style="35" customWidth="1"/>
    <col min="773" max="773" width="28.54296875" style="35" customWidth="1"/>
    <col min="774" max="774" width="20.26953125" style="35" customWidth="1"/>
    <col min="775" max="775" width="19.54296875" style="35" customWidth="1"/>
    <col min="776" max="776" width="20.26953125" style="35" customWidth="1"/>
    <col min="777" max="777" width="3.26953125" style="35" customWidth="1"/>
    <col min="778" max="1020" width="0" style="35" hidden="1"/>
    <col min="1021" max="1021" width="4.453125" style="35" customWidth="1"/>
    <col min="1022" max="1022" width="52" style="35" customWidth="1"/>
    <col min="1023" max="1024" width="11.26953125" style="35" customWidth="1"/>
    <col min="1025" max="1025" width="17" style="35" customWidth="1"/>
    <col min="1026" max="1026" width="4.1796875" style="35" customWidth="1"/>
    <col min="1027" max="1027" width="19.7265625" style="35" customWidth="1"/>
    <col min="1028" max="1028" width="18.453125" style="35" customWidth="1"/>
    <col min="1029" max="1029" width="28.54296875" style="35" customWidth="1"/>
    <col min="1030" max="1030" width="20.26953125" style="35" customWidth="1"/>
    <col min="1031" max="1031" width="19.54296875" style="35" customWidth="1"/>
    <col min="1032" max="1032" width="20.26953125" style="35" customWidth="1"/>
    <col min="1033" max="1033" width="3.26953125" style="35" customWidth="1"/>
    <col min="1034" max="1276" width="0" style="35" hidden="1"/>
    <col min="1277" max="1277" width="4.453125" style="35" customWidth="1"/>
    <col min="1278" max="1278" width="52" style="35" customWidth="1"/>
    <col min="1279" max="1280" width="11.26953125" style="35" customWidth="1"/>
    <col min="1281" max="1281" width="17" style="35" customWidth="1"/>
    <col min="1282" max="1282" width="4.1796875" style="35" customWidth="1"/>
    <col min="1283" max="1283" width="19.7265625" style="35" customWidth="1"/>
    <col min="1284" max="1284" width="18.453125" style="35" customWidth="1"/>
    <col min="1285" max="1285" width="28.54296875" style="35" customWidth="1"/>
    <col min="1286" max="1286" width="20.26953125" style="35" customWidth="1"/>
    <col min="1287" max="1287" width="19.54296875" style="35" customWidth="1"/>
    <col min="1288" max="1288" width="20.26953125" style="35" customWidth="1"/>
    <col min="1289" max="1289" width="3.26953125" style="35" customWidth="1"/>
    <col min="1290" max="1532" width="0" style="35" hidden="1"/>
    <col min="1533" max="1533" width="4.453125" style="35" customWidth="1"/>
    <col min="1534" max="1534" width="52" style="35" customWidth="1"/>
    <col min="1535" max="1536" width="11.26953125" style="35" customWidth="1"/>
    <col min="1537" max="1537" width="17" style="35" customWidth="1"/>
    <col min="1538" max="1538" width="4.1796875" style="35" customWidth="1"/>
    <col min="1539" max="1539" width="19.7265625" style="35" customWidth="1"/>
    <col min="1540" max="1540" width="18.453125" style="35" customWidth="1"/>
    <col min="1541" max="1541" width="28.54296875" style="35" customWidth="1"/>
    <col min="1542" max="1542" width="20.26953125" style="35" customWidth="1"/>
    <col min="1543" max="1543" width="19.54296875" style="35" customWidth="1"/>
    <col min="1544" max="1544" width="20.26953125" style="35" customWidth="1"/>
    <col min="1545" max="1545" width="3.26953125" style="35" customWidth="1"/>
    <col min="1546" max="1788" width="0" style="35" hidden="1"/>
    <col min="1789" max="1789" width="4.453125" style="35" customWidth="1"/>
    <col min="1790" max="1790" width="52" style="35" customWidth="1"/>
    <col min="1791" max="1792" width="11.26953125" style="35" customWidth="1"/>
    <col min="1793" max="1793" width="17" style="35" customWidth="1"/>
    <col min="1794" max="1794" width="4.1796875" style="35" customWidth="1"/>
    <col min="1795" max="1795" width="19.7265625" style="35" customWidth="1"/>
    <col min="1796" max="1796" width="18.453125" style="35" customWidth="1"/>
    <col min="1797" max="1797" width="28.54296875" style="35" customWidth="1"/>
    <col min="1798" max="1798" width="20.26953125" style="35" customWidth="1"/>
    <col min="1799" max="1799" width="19.54296875" style="35" customWidth="1"/>
    <col min="1800" max="1800" width="20.26953125" style="35" customWidth="1"/>
    <col min="1801" max="1801" width="3.26953125" style="35" customWidth="1"/>
    <col min="1802" max="2044" width="0" style="35" hidden="1"/>
    <col min="2045" max="2045" width="4.453125" style="35" customWidth="1"/>
    <col min="2046" max="2046" width="52" style="35" customWidth="1"/>
    <col min="2047" max="2048" width="11.26953125" style="35" customWidth="1"/>
    <col min="2049" max="2049" width="17" style="35" customWidth="1"/>
    <col min="2050" max="2050" width="4.1796875" style="35" customWidth="1"/>
    <col min="2051" max="2051" width="19.7265625" style="35" customWidth="1"/>
    <col min="2052" max="2052" width="18.453125" style="35" customWidth="1"/>
    <col min="2053" max="2053" width="28.54296875" style="35" customWidth="1"/>
    <col min="2054" max="2054" width="20.26953125" style="35" customWidth="1"/>
    <col min="2055" max="2055" width="19.54296875" style="35" customWidth="1"/>
    <col min="2056" max="2056" width="20.26953125" style="35" customWidth="1"/>
    <col min="2057" max="2057" width="3.26953125" style="35" customWidth="1"/>
    <col min="2058" max="2300" width="0" style="35" hidden="1"/>
    <col min="2301" max="2301" width="4.453125" style="35" customWidth="1"/>
    <col min="2302" max="2302" width="52" style="35" customWidth="1"/>
    <col min="2303" max="2304" width="11.26953125" style="35" customWidth="1"/>
    <col min="2305" max="2305" width="17" style="35" customWidth="1"/>
    <col min="2306" max="2306" width="4.1796875" style="35" customWidth="1"/>
    <col min="2307" max="2307" width="19.7265625" style="35" customWidth="1"/>
    <col min="2308" max="2308" width="18.453125" style="35" customWidth="1"/>
    <col min="2309" max="2309" width="28.54296875" style="35" customWidth="1"/>
    <col min="2310" max="2310" width="20.26953125" style="35" customWidth="1"/>
    <col min="2311" max="2311" width="19.54296875" style="35" customWidth="1"/>
    <col min="2312" max="2312" width="20.26953125" style="35" customWidth="1"/>
    <col min="2313" max="2313" width="3.26953125" style="35" customWidth="1"/>
    <col min="2314" max="2556" width="0" style="35" hidden="1"/>
    <col min="2557" max="2557" width="4.453125" style="35" customWidth="1"/>
    <col min="2558" max="2558" width="52" style="35" customWidth="1"/>
    <col min="2559" max="2560" width="11.26953125" style="35" customWidth="1"/>
    <col min="2561" max="2561" width="17" style="35" customWidth="1"/>
    <col min="2562" max="2562" width="4.1796875" style="35" customWidth="1"/>
    <col min="2563" max="2563" width="19.7265625" style="35" customWidth="1"/>
    <col min="2564" max="2564" width="18.453125" style="35" customWidth="1"/>
    <col min="2565" max="2565" width="28.54296875" style="35" customWidth="1"/>
    <col min="2566" max="2566" width="20.26953125" style="35" customWidth="1"/>
    <col min="2567" max="2567" width="19.54296875" style="35" customWidth="1"/>
    <col min="2568" max="2568" width="20.26953125" style="35" customWidth="1"/>
    <col min="2569" max="2569" width="3.26953125" style="35" customWidth="1"/>
    <col min="2570" max="2812" width="0" style="35" hidden="1"/>
    <col min="2813" max="2813" width="4.453125" style="35" customWidth="1"/>
    <col min="2814" max="2814" width="52" style="35" customWidth="1"/>
    <col min="2815" max="2816" width="11.26953125" style="35" customWidth="1"/>
    <col min="2817" max="2817" width="17" style="35" customWidth="1"/>
    <col min="2818" max="2818" width="4.1796875" style="35" customWidth="1"/>
    <col min="2819" max="2819" width="19.7265625" style="35" customWidth="1"/>
    <col min="2820" max="2820" width="18.453125" style="35" customWidth="1"/>
    <col min="2821" max="2821" width="28.54296875" style="35" customWidth="1"/>
    <col min="2822" max="2822" width="20.26953125" style="35" customWidth="1"/>
    <col min="2823" max="2823" width="19.54296875" style="35" customWidth="1"/>
    <col min="2824" max="2824" width="20.26953125" style="35" customWidth="1"/>
    <col min="2825" max="2825" width="3.26953125" style="35" customWidth="1"/>
    <col min="2826" max="3068" width="0" style="35" hidden="1"/>
    <col min="3069" max="3069" width="4.453125" style="35" customWidth="1"/>
    <col min="3070" max="3070" width="52" style="35" customWidth="1"/>
    <col min="3071" max="3072" width="11.26953125" style="35" customWidth="1"/>
    <col min="3073" max="3073" width="17" style="35" customWidth="1"/>
    <col min="3074" max="3074" width="4.1796875" style="35" customWidth="1"/>
    <col min="3075" max="3075" width="19.7265625" style="35" customWidth="1"/>
    <col min="3076" max="3076" width="18.453125" style="35" customWidth="1"/>
    <col min="3077" max="3077" width="28.54296875" style="35" customWidth="1"/>
    <col min="3078" max="3078" width="20.26953125" style="35" customWidth="1"/>
    <col min="3079" max="3079" width="19.54296875" style="35" customWidth="1"/>
    <col min="3080" max="3080" width="20.26953125" style="35" customWidth="1"/>
    <col min="3081" max="3081" width="3.26953125" style="35" customWidth="1"/>
    <col min="3082" max="3324" width="0" style="35" hidden="1"/>
    <col min="3325" max="3325" width="4.453125" style="35" customWidth="1"/>
    <col min="3326" max="3326" width="52" style="35" customWidth="1"/>
    <col min="3327" max="3328" width="11.26953125" style="35" customWidth="1"/>
    <col min="3329" max="3329" width="17" style="35" customWidth="1"/>
    <col min="3330" max="3330" width="4.1796875" style="35" customWidth="1"/>
    <col min="3331" max="3331" width="19.7265625" style="35" customWidth="1"/>
    <col min="3332" max="3332" width="18.453125" style="35" customWidth="1"/>
    <col min="3333" max="3333" width="28.54296875" style="35" customWidth="1"/>
    <col min="3334" max="3334" width="20.26953125" style="35" customWidth="1"/>
    <col min="3335" max="3335" width="19.54296875" style="35" customWidth="1"/>
    <col min="3336" max="3336" width="20.26953125" style="35" customWidth="1"/>
    <col min="3337" max="3337" width="3.26953125" style="35" customWidth="1"/>
    <col min="3338" max="3580" width="0" style="35" hidden="1"/>
    <col min="3581" max="3581" width="4.453125" style="35" customWidth="1"/>
    <col min="3582" max="3582" width="52" style="35" customWidth="1"/>
    <col min="3583" max="3584" width="11.26953125" style="35" customWidth="1"/>
    <col min="3585" max="3585" width="17" style="35" customWidth="1"/>
    <col min="3586" max="3586" width="4.1796875" style="35" customWidth="1"/>
    <col min="3587" max="3587" width="19.7265625" style="35" customWidth="1"/>
    <col min="3588" max="3588" width="18.453125" style="35" customWidth="1"/>
    <col min="3589" max="3589" width="28.54296875" style="35" customWidth="1"/>
    <col min="3590" max="3590" width="20.26953125" style="35" customWidth="1"/>
    <col min="3591" max="3591" width="19.54296875" style="35" customWidth="1"/>
    <col min="3592" max="3592" width="20.26953125" style="35" customWidth="1"/>
    <col min="3593" max="3593" width="3.26953125" style="35" customWidth="1"/>
    <col min="3594" max="3836" width="0" style="35" hidden="1"/>
    <col min="3837" max="3837" width="4.453125" style="35" customWidth="1"/>
    <col min="3838" max="3838" width="52" style="35" customWidth="1"/>
    <col min="3839" max="3840" width="11.26953125" style="35" customWidth="1"/>
    <col min="3841" max="3841" width="17" style="35" customWidth="1"/>
    <col min="3842" max="3842" width="4.1796875" style="35" customWidth="1"/>
    <col min="3843" max="3843" width="19.7265625" style="35" customWidth="1"/>
    <col min="3844" max="3844" width="18.453125" style="35" customWidth="1"/>
    <col min="3845" max="3845" width="28.54296875" style="35" customWidth="1"/>
    <col min="3846" max="3846" width="20.26953125" style="35" customWidth="1"/>
    <col min="3847" max="3847" width="19.54296875" style="35" customWidth="1"/>
    <col min="3848" max="3848" width="20.26953125" style="35" customWidth="1"/>
    <col min="3849" max="3849" width="3.26953125" style="35" customWidth="1"/>
    <col min="3850" max="4092" width="0" style="35" hidden="1"/>
    <col min="4093" max="4093" width="4.453125" style="35" customWidth="1"/>
    <col min="4094" max="4094" width="52" style="35" customWidth="1"/>
    <col min="4095" max="4096" width="11.26953125" style="35" customWidth="1"/>
    <col min="4097" max="4097" width="17" style="35" customWidth="1"/>
    <col min="4098" max="4098" width="4.1796875" style="35" customWidth="1"/>
    <col min="4099" max="4099" width="19.7265625" style="35" customWidth="1"/>
    <col min="4100" max="4100" width="18.453125" style="35" customWidth="1"/>
    <col min="4101" max="4101" width="28.54296875" style="35" customWidth="1"/>
    <col min="4102" max="4102" width="20.26953125" style="35" customWidth="1"/>
    <col min="4103" max="4103" width="19.54296875" style="35" customWidth="1"/>
    <col min="4104" max="4104" width="20.26953125" style="35" customWidth="1"/>
    <col min="4105" max="4105" width="3.26953125" style="35" customWidth="1"/>
    <col min="4106" max="4348" width="0" style="35" hidden="1"/>
    <col min="4349" max="4349" width="4.453125" style="35" customWidth="1"/>
    <col min="4350" max="4350" width="52" style="35" customWidth="1"/>
    <col min="4351" max="4352" width="11.26953125" style="35" customWidth="1"/>
    <col min="4353" max="4353" width="17" style="35" customWidth="1"/>
    <col min="4354" max="4354" width="4.1796875" style="35" customWidth="1"/>
    <col min="4355" max="4355" width="19.7265625" style="35" customWidth="1"/>
    <col min="4356" max="4356" width="18.453125" style="35" customWidth="1"/>
    <col min="4357" max="4357" width="28.54296875" style="35" customWidth="1"/>
    <col min="4358" max="4358" width="20.26953125" style="35" customWidth="1"/>
    <col min="4359" max="4359" width="19.54296875" style="35" customWidth="1"/>
    <col min="4360" max="4360" width="20.26953125" style="35" customWidth="1"/>
    <col min="4361" max="4361" width="3.26953125" style="35" customWidth="1"/>
    <col min="4362" max="4604" width="0" style="35" hidden="1"/>
    <col min="4605" max="4605" width="4.453125" style="35" customWidth="1"/>
    <col min="4606" max="4606" width="52" style="35" customWidth="1"/>
    <col min="4607" max="4608" width="11.26953125" style="35" customWidth="1"/>
    <col min="4609" max="4609" width="17" style="35" customWidth="1"/>
    <col min="4610" max="4610" width="4.1796875" style="35" customWidth="1"/>
    <col min="4611" max="4611" width="19.7265625" style="35" customWidth="1"/>
    <col min="4612" max="4612" width="18.453125" style="35" customWidth="1"/>
    <col min="4613" max="4613" width="28.54296875" style="35" customWidth="1"/>
    <col min="4614" max="4614" width="20.26953125" style="35" customWidth="1"/>
    <col min="4615" max="4615" width="19.54296875" style="35" customWidth="1"/>
    <col min="4616" max="4616" width="20.26953125" style="35" customWidth="1"/>
    <col min="4617" max="4617" width="3.26953125" style="35" customWidth="1"/>
    <col min="4618" max="4860" width="0" style="35" hidden="1"/>
    <col min="4861" max="4861" width="4.453125" style="35" customWidth="1"/>
    <col min="4862" max="4862" width="52" style="35" customWidth="1"/>
    <col min="4863" max="4864" width="11.26953125" style="35" customWidth="1"/>
    <col min="4865" max="4865" width="17" style="35" customWidth="1"/>
    <col min="4866" max="4866" width="4.1796875" style="35" customWidth="1"/>
    <col min="4867" max="4867" width="19.7265625" style="35" customWidth="1"/>
    <col min="4868" max="4868" width="18.453125" style="35" customWidth="1"/>
    <col min="4869" max="4869" width="28.54296875" style="35" customWidth="1"/>
    <col min="4870" max="4870" width="20.26953125" style="35" customWidth="1"/>
    <col min="4871" max="4871" width="19.54296875" style="35" customWidth="1"/>
    <col min="4872" max="4872" width="20.26953125" style="35" customWidth="1"/>
    <col min="4873" max="4873" width="3.26953125" style="35" customWidth="1"/>
    <col min="4874" max="5116" width="0" style="35" hidden="1"/>
    <col min="5117" max="5117" width="4.453125" style="35" customWidth="1"/>
    <col min="5118" max="5118" width="52" style="35" customWidth="1"/>
    <col min="5119" max="5120" width="11.26953125" style="35" customWidth="1"/>
    <col min="5121" max="5121" width="17" style="35" customWidth="1"/>
    <col min="5122" max="5122" width="4.1796875" style="35" customWidth="1"/>
    <col min="5123" max="5123" width="19.7265625" style="35" customWidth="1"/>
    <col min="5124" max="5124" width="18.453125" style="35" customWidth="1"/>
    <col min="5125" max="5125" width="28.54296875" style="35" customWidth="1"/>
    <col min="5126" max="5126" width="20.26953125" style="35" customWidth="1"/>
    <col min="5127" max="5127" width="19.54296875" style="35" customWidth="1"/>
    <col min="5128" max="5128" width="20.26953125" style="35" customWidth="1"/>
    <col min="5129" max="5129" width="3.26953125" style="35" customWidth="1"/>
    <col min="5130" max="5372" width="0" style="35" hidden="1"/>
    <col min="5373" max="5373" width="4.453125" style="35" customWidth="1"/>
    <col min="5374" max="5374" width="52" style="35" customWidth="1"/>
    <col min="5375" max="5376" width="11.26953125" style="35" customWidth="1"/>
    <col min="5377" max="5377" width="17" style="35" customWidth="1"/>
    <col min="5378" max="5378" width="4.1796875" style="35" customWidth="1"/>
    <col min="5379" max="5379" width="19.7265625" style="35" customWidth="1"/>
    <col min="5380" max="5380" width="18.453125" style="35" customWidth="1"/>
    <col min="5381" max="5381" width="28.54296875" style="35" customWidth="1"/>
    <col min="5382" max="5382" width="20.26953125" style="35" customWidth="1"/>
    <col min="5383" max="5383" width="19.54296875" style="35" customWidth="1"/>
    <col min="5384" max="5384" width="20.26953125" style="35" customWidth="1"/>
    <col min="5385" max="5385" width="3.26953125" style="35" customWidth="1"/>
    <col min="5386" max="5628" width="0" style="35" hidden="1"/>
    <col min="5629" max="5629" width="4.453125" style="35" customWidth="1"/>
    <col min="5630" max="5630" width="52" style="35" customWidth="1"/>
    <col min="5631" max="5632" width="11.26953125" style="35" customWidth="1"/>
    <col min="5633" max="5633" width="17" style="35" customWidth="1"/>
    <col min="5634" max="5634" width="4.1796875" style="35" customWidth="1"/>
    <col min="5635" max="5635" width="19.7265625" style="35" customWidth="1"/>
    <col min="5636" max="5636" width="18.453125" style="35" customWidth="1"/>
    <col min="5637" max="5637" width="28.54296875" style="35" customWidth="1"/>
    <col min="5638" max="5638" width="20.26953125" style="35" customWidth="1"/>
    <col min="5639" max="5639" width="19.54296875" style="35" customWidth="1"/>
    <col min="5640" max="5640" width="20.26953125" style="35" customWidth="1"/>
    <col min="5641" max="5641" width="3.26953125" style="35" customWidth="1"/>
    <col min="5642" max="5884" width="0" style="35" hidden="1"/>
    <col min="5885" max="5885" width="4.453125" style="35" customWidth="1"/>
    <col min="5886" max="5886" width="52" style="35" customWidth="1"/>
    <col min="5887" max="5888" width="11.26953125" style="35" customWidth="1"/>
    <col min="5889" max="5889" width="17" style="35" customWidth="1"/>
    <col min="5890" max="5890" width="4.1796875" style="35" customWidth="1"/>
    <col min="5891" max="5891" width="19.7265625" style="35" customWidth="1"/>
    <col min="5892" max="5892" width="18.453125" style="35" customWidth="1"/>
    <col min="5893" max="5893" width="28.54296875" style="35" customWidth="1"/>
    <col min="5894" max="5894" width="20.26953125" style="35" customWidth="1"/>
    <col min="5895" max="5895" width="19.54296875" style="35" customWidth="1"/>
    <col min="5896" max="5896" width="20.26953125" style="35" customWidth="1"/>
    <col min="5897" max="5897" width="3.26953125" style="35" customWidth="1"/>
    <col min="5898" max="6140" width="0" style="35" hidden="1"/>
    <col min="6141" max="6141" width="4.453125" style="35" customWidth="1"/>
    <col min="6142" max="6142" width="52" style="35" customWidth="1"/>
    <col min="6143" max="6144" width="11.26953125" style="35" customWidth="1"/>
    <col min="6145" max="6145" width="17" style="35" customWidth="1"/>
    <col min="6146" max="6146" width="4.1796875" style="35" customWidth="1"/>
    <col min="6147" max="6147" width="19.7265625" style="35" customWidth="1"/>
    <col min="6148" max="6148" width="18.453125" style="35" customWidth="1"/>
    <col min="6149" max="6149" width="28.54296875" style="35" customWidth="1"/>
    <col min="6150" max="6150" width="20.26953125" style="35" customWidth="1"/>
    <col min="6151" max="6151" width="19.54296875" style="35" customWidth="1"/>
    <col min="6152" max="6152" width="20.26953125" style="35" customWidth="1"/>
    <col min="6153" max="6153" width="3.26953125" style="35" customWidth="1"/>
    <col min="6154" max="6396" width="0" style="35" hidden="1"/>
    <col min="6397" max="6397" width="4.453125" style="35" customWidth="1"/>
    <col min="6398" max="6398" width="52" style="35" customWidth="1"/>
    <col min="6399" max="6400" width="11.26953125" style="35" customWidth="1"/>
    <col min="6401" max="6401" width="17" style="35" customWidth="1"/>
    <col min="6402" max="6402" width="4.1796875" style="35" customWidth="1"/>
    <col min="6403" max="6403" width="19.7265625" style="35" customWidth="1"/>
    <col min="6404" max="6404" width="18.453125" style="35" customWidth="1"/>
    <col min="6405" max="6405" width="28.54296875" style="35" customWidth="1"/>
    <col min="6406" max="6406" width="20.26953125" style="35" customWidth="1"/>
    <col min="6407" max="6407" width="19.54296875" style="35" customWidth="1"/>
    <col min="6408" max="6408" width="20.26953125" style="35" customWidth="1"/>
    <col min="6409" max="6409" width="3.26953125" style="35" customWidth="1"/>
    <col min="6410" max="6652" width="0" style="35" hidden="1"/>
    <col min="6653" max="6653" width="4.453125" style="35" customWidth="1"/>
    <col min="6654" max="6654" width="52" style="35" customWidth="1"/>
    <col min="6655" max="6656" width="11.26953125" style="35" customWidth="1"/>
    <col min="6657" max="6657" width="17" style="35" customWidth="1"/>
    <col min="6658" max="6658" width="4.1796875" style="35" customWidth="1"/>
    <col min="6659" max="6659" width="19.7265625" style="35" customWidth="1"/>
    <col min="6660" max="6660" width="18.453125" style="35" customWidth="1"/>
    <col min="6661" max="6661" width="28.54296875" style="35" customWidth="1"/>
    <col min="6662" max="6662" width="20.26953125" style="35" customWidth="1"/>
    <col min="6663" max="6663" width="19.54296875" style="35" customWidth="1"/>
    <col min="6664" max="6664" width="20.26953125" style="35" customWidth="1"/>
    <col min="6665" max="6665" width="3.26953125" style="35" customWidth="1"/>
    <col min="6666" max="6908" width="0" style="35" hidden="1"/>
    <col min="6909" max="6909" width="4.453125" style="35" customWidth="1"/>
    <col min="6910" max="6910" width="52" style="35" customWidth="1"/>
    <col min="6911" max="6912" width="11.26953125" style="35" customWidth="1"/>
    <col min="6913" max="6913" width="17" style="35" customWidth="1"/>
    <col min="6914" max="6914" width="4.1796875" style="35" customWidth="1"/>
    <col min="6915" max="6915" width="19.7265625" style="35" customWidth="1"/>
    <col min="6916" max="6916" width="18.453125" style="35" customWidth="1"/>
    <col min="6917" max="6917" width="28.54296875" style="35" customWidth="1"/>
    <col min="6918" max="6918" width="20.26953125" style="35" customWidth="1"/>
    <col min="6919" max="6919" width="19.54296875" style="35" customWidth="1"/>
    <col min="6920" max="6920" width="20.26953125" style="35" customWidth="1"/>
    <col min="6921" max="6921" width="3.26953125" style="35" customWidth="1"/>
    <col min="6922" max="7164" width="0" style="35" hidden="1"/>
    <col min="7165" max="7165" width="4.453125" style="35" customWidth="1"/>
    <col min="7166" max="7166" width="52" style="35" customWidth="1"/>
    <col min="7167" max="7168" width="11.26953125" style="35" customWidth="1"/>
    <col min="7169" max="7169" width="17" style="35" customWidth="1"/>
    <col min="7170" max="7170" width="4.1796875" style="35" customWidth="1"/>
    <col min="7171" max="7171" width="19.7265625" style="35" customWidth="1"/>
    <col min="7172" max="7172" width="18.453125" style="35" customWidth="1"/>
    <col min="7173" max="7173" width="28.54296875" style="35" customWidth="1"/>
    <col min="7174" max="7174" width="20.26953125" style="35" customWidth="1"/>
    <col min="7175" max="7175" width="19.54296875" style="35" customWidth="1"/>
    <col min="7176" max="7176" width="20.26953125" style="35" customWidth="1"/>
    <col min="7177" max="7177" width="3.26953125" style="35" customWidth="1"/>
    <col min="7178" max="7420" width="0" style="35" hidden="1"/>
    <col min="7421" max="7421" width="4.453125" style="35" customWidth="1"/>
    <col min="7422" max="7422" width="52" style="35" customWidth="1"/>
    <col min="7423" max="7424" width="11.26953125" style="35" customWidth="1"/>
    <col min="7425" max="7425" width="17" style="35" customWidth="1"/>
    <col min="7426" max="7426" width="4.1796875" style="35" customWidth="1"/>
    <col min="7427" max="7427" width="19.7265625" style="35" customWidth="1"/>
    <col min="7428" max="7428" width="18.453125" style="35" customWidth="1"/>
    <col min="7429" max="7429" width="28.54296875" style="35" customWidth="1"/>
    <col min="7430" max="7430" width="20.26953125" style="35" customWidth="1"/>
    <col min="7431" max="7431" width="19.54296875" style="35" customWidth="1"/>
    <col min="7432" max="7432" width="20.26953125" style="35" customWidth="1"/>
    <col min="7433" max="7433" width="3.26953125" style="35" customWidth="1"/>
    <col min="7434" max="7676" width="0" style="35" hidden="1"/>
    <col min="7677" max="7677" width="4.453125" style="35" customWidth="1"/>
    <col min="7678" max="7678" width="52" style="35" customWidth="1"/>
    <col min="7679" max="7680" width="11.26953125" style="35" customWidth="1"/>
    <col min="7681" max="7681" width="17" style="35" customWidth="1"/>
    <col min="7682" max="7682" width="4.1796875" style="35" customWidth="1"/>
    <col min="7683" max="7683" width="19.7265625" style="35" customWidth="1"/>
    <col min="7684" max="7684" width="18.453125" style="35" customWidth="1"/>
    <col min="7685" max="7685" width="28.54296875" style="35" customWidth="1"/>
    <col min="7686" max="7686" width="20.26953125" style="35" customWidth="1"/>
    <col min="7687" max="7687" width="19.54296875" style="35" customWidth="1"/>
    <col min="7688" max="7688" width="20.26953125" style="35" customWidth="1"/>
    <col min="7689" max="7689" width="3.26953125" style="35" customWidth="1"/>
    <col min="7690" max="7932" width="0" style="35" hidden="1"/>
    <col min="7933" max="7933" width="4.453125" style="35" customWidth="1"/>
    <col min="7934" max="7934" width="52" style="35" customWidth="1"/>
    <col min="7935" max="7936" width="11.26953125" style="35" customWidth="1"/>
    <col min="7937" max="7937" width="17" style="35" customWidth="1"/>
    <col min="7938" max="7938" width="4.1796875" style="35" customWidth="1"/>
    <col min="7939" max="7939" width="19.7265625" style="35" customWidth="1"/>
    <col min="7940" max="7940" width="18.453125" style="35" customWidth="1"/>
    <col min="7941" max="7941" width="28.54296875" style="35" customWidth="1"/>
    <col min="7942" max="7942" width="20.26953125" style="35" customWidth="1"/>
    <col min="7943" max="7943" width="19.54296875" style="35" customWidth="1"/>
    <col min="7944" max="7944" width="20.26953125" style="35" customWidth="1"/>
    <col min="7945" max="7945" width="3.26953125" style="35" customWidth="1"/>
    <col min="7946" max="8188" width="0" style="35" hidden="1"/>
    <col min="8189" max="8189" width="4.453125" style="35" customWidth="1"/>
    <col min="8190" max="8190" width="52" style="35" customWidth="1"/>
    <col min="8191" max="8192" width="11.26953125" style="35" customWidth="1"/>
    <col min="8193" max="8193" width="17" style="35" customWidth="1"/>
    <col min="8194" max="8194" width="4.1796875" style="35" customWidth="1"/>
    <col min="8195" max="8195" width="19.7265625" style="35" customWidth="1"/>
    <col min="8196" max="8196" width="18.453125" style="35" customWidth="1"/>
    <col min="8197" max="8197" width="28.54296875" style="35" customWidth="1"/>
    <col min="8198" max="8198" width="20.26953125" style="35" customWidth="1"/>
    <col min="8199" max="8199" width="19.54296875" style="35" customWidth="1"/>
    <col min="8200" max="8200" width="20.26953125" style="35" customWidth="1"/>
    <col min="8201" max="8201" width="3.26953125" style="35" customWidth="1"/>
    <col min="8202" max="8444" width="0" style="35" hidden="1"/>
    <col min="8445" max="8445" width="4.453125" style="35" customWidth="1"/>
    <col min="8446" max="8446" width="52" style="35" customWidth="1"/>
    <col min="8447" max="8448" width="11.26953125" style="35" customWidth="1"/>
    <col min="8449" max="8449" width="17" style="35" customWidth="1"/>
    <col min="8450" max="8450" width="4.1796875" style="35" customWidth="1"/>
    <col min="8451" max="8451" width="19.7265625" style="35" customWidth="1"/>
    <col min="8452" max="8452" width="18.453125" style="35" customWidth="1"/>
    <col min="8453" max="8453" width="28.54296875" style="35" customWidth="1"/>
    <col min="8454" max="8454" width="20.26953125" style="35" customWidth="1"/>
    <col min="8455" max="8455" width="19.54296875" style="35" customWidth="1"/>
    <col min="8456" max="8456" width="20.26953125" style="35" customWidth="1"/>
    <col min="8457" max="8457" width="3.26953125" style="35" customWidth="1"/>
    <col min="8458" max="8700" width="0" style="35" hidden="1"/>
    <col min="8701" max="8701" width="4.453125" style="35" customWidth="1"/>
    <col min="8702" max="8702" width="52" style="35" customWidth="1"/>
    <col min="8703" max="8704" width="11.26953125" style="35" customWidth="1"/>
    <col min="8705" max="8705" width="17" style="35" customWidth="1"/>
    <col min="8706" max="8706" width="4.1796875" style="35" customWidth="1"/>
    <col min="8707" max="8707" width="19.7265625" style="35" customWidth="1"/>
    <col min="8708" max="8708" width="18.453125" style="35" customWidth="1"/>
    <col min="8709" max="8709" width="28.54296875" style="35" customWidth="1"/>
    <col min="8710" max="8710" width="20.26953125" style="35" customWidth="1"/>
    <col min="8711" max="8711" width="19.54296875" style="35" customWidth="1"/>
    <col min="8712" max="8712" width="20.26953125" style="35" customWidth="1"/>
    <col min="8713" max="8713" width="3.26953125" style="35" customWidth="1"/>
    <col min="8714" max="8956" width="0" style="35" hidden="1"/>
    <col min="8957" max="8957" width="4.453125" style="35" customWidth="1"/>
    <col min="8958" max="8958" width="52" style="35" customWidth="1"/>
    <col min="8959" max="8960" width="11.26953125" style="35" customWidth="1"/>
    <col min="8961" max="8961" width="17" style="35" customWidth="1"/>
    <col min="8962" max="8962" width="4.1796875" style="35" customWidth="1"/>
    <col min="8963" max="8963" width="19.7265625" style="35" customWidth="1"/>
    <col min="8964" max="8964" width="18.453125" style="35" customWidth="1"/>
    <col min="8965" max="8965" width="28.54296875" style="35" customWidth="1"/>
    <col min="8966" max="8966" width="20.26953125" style="35" customWidth="1"/>
    <col min="8967" max="8967" width="19.54296875" style="35" customWidth="1"/>
    <col min="8968" max="8968" width="20.26953125" style="35" customWidth="1"/>
    <col min="8969" max="8969" width="3.26953125" style="35" customWidth="1"/>
    <col min="8970" max="9212" width="0" style="35" hidden="1"/>
    <col min="9213" max="9213" width="4.453125" style="35" customWidth="1"/>
    <col min="9214" max="9214" width="52" style="35" customWidth="1"/>
    <col min="9215" max="9216" width="11.26953125" style="35" customWidth="1"/>
    <col min="9217" max="9217" width="17" style="35" customWidth="1"/>
    <col min="9218" max="9218" width="4.1796875" style="35" customWidth="1"/>
    <col min="9219" max="9219" width="19.7265625" style="35" customWidth="1"/>
    <col min="9220" max="9220" width="18.453125" style="35" customWidth="1"/>
    <col min="9221" max="9221" width="28.54296875" style="35" customWidth="1"/>
    <col min="9222" max="9222" width="20.26953125" style="35" customWidth="1"/>
    <col min="9223" max="9223" width="19.54296875" style="35" customWidth="1"/>
    <col min="9224" max="9224" width="20.26953125" style="35" customWidth="1"/>
    <col min="9225" max="9225" width="3.26953125" style="35" customWidth="1"/>
    <col min="9226" max="9468" width="0" style="35" hidden="1"/>
    <col min="9469" max="9469" width="4.453125" style="35" customWidth="1"/>
    <col min="9470" max="9470" width="52" style="35" customWidth="1"/>
    <col min="9471" max="9472" width="11.26953125" style="35" customWidth="1"/>
    <col min="9473" max="9473" width="17" style="35" customWidth="1"/>
    <col min="9474" max="9474" width="4.1796875" style="35" customWidth="1"/>
    <col min="9475" max="9475" width="19.7265625" style="35" customWidth="1"/>
    <col min="9476" max="9476" width="18.453125" style="35" customWidth="1"/>
    <col min="9477" max="9477" width="28.54296875" style="35" customWidth="1"/>
    <col min="9478" max="9478" width="20.26953125" style="35" customWidth="1"/>
    <col min="9479" max="9479" width="19.54296875" style="35" customWidth="1"/>
    <col min="9480" max="9480" width="20.26953125" style="35" customWidth="1"/>
    <col min="9481" max="9481" width="3.26953125" style="35" customWidth="1"/>
    <col min="9482" max="9724" width="0" style="35" hidden="1"/>
    <col min="9725" max="9725" width="4.453125" style="35" customWidth="1"/>
    <col min="9726" max="9726" width="52" style="35" customWidth="1"/>
    <col min="9727" max="9728" width="11.26953125" style="35" customWidth="1"/>
    <col min="9729" max="9729" width="17" style="35" customWidth="1"/>
    <col min="9730" max="9730" width="4.1796875" style="35" customWidth="1"/>
    <col min="9731" max="9731" width="19.7265625" style="35" customWidth="1"/>
    <col min="9732" max="9732" width="18.453125" style="35" customWidth="1"/>
    <col min="9733" max="9733" width="28.54296875" style="35" customWidth="1"/>
    <col min="9734" max="9734" width="20.26953125" style="35" customWidth="1"/>
    <col min="9735" max="9735" width="19.54296875" style="35" customWidth="1"/>
    <col min="9736" max="9736" width="20.26953125" style="35" customWidth="1"/>
    <col min="9737" max="9737" width="3.26953125" style="35" customWidth="1"/>
    <col min="9738" max="9980" width="0" style="35" hidden="1"/>
    <col min="9981" max="9981" width="4.453125" style="35" customWidth="1"/>
    <col min="9982" max="9982" width="52" style="35" customWidth="1"/>
    <col min="9983" max="9984" width="11.26953125" style="35" customWidth="1"/>
    <col min="9985" max="9985" width="17" style="35" customWidth="1"/>
    <col min="9986" max="9986" width="4.1796875" style="35" customWidth="1"/>
    <col min="9987" max="9987" width="19.7265625" style="35" customWidth="1"/>
    <col min="9988" max="9988" width="18.453125" style="35" customWidth="1"/>
    <col min="9989" max="9989" width="28.54296875" style="35" customWidth="1"/>
    <col min="9990" max="9990" width="20.26953125" style="35" customWidth="1"/>
    <col min="9991" max="9991" width="19.54296875" style="35" customWidth="1"/>
    <col min="9992" max="9992" width="20.26953125" style="35" customWidth="1"/>
    <col min="9993" max="9993" width="3.26953125" style="35" customWidth="1"/>
    <col min="9994" max="10236" width="0" style="35" hidden="1"/>
    <col min="10237" max="10237" width="4.453125" style="35" customWidth="1"/>
    <col min="10238" max="10238" width="52" style="35" customWidth="1"/>
    <col min="10239" max="10240" width="11.26953125" style="35" customWidth="1"/>
    <col min="10241" max="10241" width="17" style="35" customWidth="1"/>
    <col min="10242" max="10242" width="4.1796875" style="35" customWidth="1"/>
    <col min="10243" max="10243" width="19.7265625" style="35" customWidth="1"/>
    <col min="10244" max="10244" width="18.453125" style="35" customWidth="1"/>
    <col min="10245" max="10245" width="28.54296875" style="35" customWidth="1"/>
    <col min="10246" max="10246" width="20.26953125" style="35" customWidth="1"/>
    <col min="10247" max="10247" width="19.54296875" style="35" customWidth="1"/>
    <col min="10248" max="10248" width="20.26953125" style="35" customWidth="1"/>
    <col min="10249" max="10249" width="3.26953125" style="35" customWidth="1"/>
    <col min="10250" max="10492" width="0" style="35" hidden="1"/>
    <col min="10493" max="10493" width="4.453125" style="35" customWidth="1"/>
    <col min="10494" max="10494" width="52" style="35" customWidth="1"/>
    <col min="10495" max="10496" width="11.26953125" style="35" customWidth="1"/>
    <col min="10497" max="10497" width="17" style="35" customWidth="1"/>
    <col min="10498" max="10498" width="4.1796875" style="35" customWidth="1"/>
    <col min="10499" max="10499" width="19.7265625" style="35" customWidth="1"/>
    <col min="10500" max="10500" width="18.453125" style="35" customWidth="1"/>
    <col min="10501" max="10501" width="28.54296875" style="35" customWidth="1"/>
    <col min="10502" max="10502" width="20.26953125" style="35" customWidth="1"/>
    <col min="10503" max="10503" width="19.54296875" style="35" customWidth="1"/>
    <col min="10504" max="10504" width="20.26953125" style="35" customWidth="1"/>
    <col min="10505" max="10505" width="3.26953125" style="35" customWidth="1"/>
    <col min="10506" max="10748" width="0" style="35" hidden="1"/>
    <col min="10749" max="10749" width="4.453125" style="35" customWidth="1"/>
    <col min="10750" max="10750" width="52" style="35" customWidth="1"/>
    <col min="10751" max="10752" width="11.26953125" style="35" customWidth="1"/>
    <col min="10753" max="10753" width="17" style="35" customWidth="1"/>
    <col min="10754" max="10754" width="4.1796875" style="35" customWidth="1"/>
    <col min="10755" max="10755" width="19.7265625" style="35" customWidth="1"/>
    <col min="10756" max="10756" width="18.453125" style="35" customWidth="1"/>
    <col min="10757" max="10757" width="28.54296875" style="35" customWidth="1"/>
    <col min="10758" max="10758" width="20.26953125" style="35" customWidth="1"/>
    <col min="10759" max="10759" width="19.54296875" style="35" customWidth="1"/>
    <col min="10760" max="10760" width="20.26953125" style="35" customWidth="1"/>
    <col min="10761" max="10761" width="3.26953125" style="35" customWidth="1"/>
    <col min="10762" max="11004" width="0" style="35" hidden="1"/>
    <col min="11005" max="11005" width="4.453125" style="35" customWidth="1"/>
    <col min="11006" max="11006" width="52" style="35" customWidth="1"/>
    <col min="11007" max="11008" width="11.26953125" style="35" customWidth="1"/>
    <col min="11009" max="11009" width="17" style="35" customWidth="1"/>
    <col min="11010" max="11010" width="4.1796875" style="35" customWidth="1"/>
    <col min="11011" max="11011" width="19.7265625" style="35" customWidth="1"/>
    <col min="11012" max="11012" width="18.453125" style="35" customWidth="1"/>
    <col min="11013" max="11013" width="28.54296875" style="35" customWidth="1"/>
    <col min="11014" max="11014" width="20.26953125" style="35" customWidth="1"/>
    <col min="11015" max="11015" width="19.54296875" style="35" customWidth="1"/>
    <col min="11016" max="11016" width="20.26953125" style="35" customWidth="1"/>
    <col min="11017" max="11017" width="3.26953125" style="35" customWidth="1"/>
    <col min="11018" max="11260" width="0" style="35" hidden="1"/>
    <col min="11261" max="11261" width="4.453125" style="35" customWidth="1"/>
    <col min="11262" max="11262" width="52" style="35" customWidth="1"/>
    <col min="11263" max="11264" width="11.26953125" style="35" customWidth="1"/>
    <col min="11265" max="11265" width="17" style="35" customWidth="1"/>
    <col min="11266" max="11266" width="4.1796875" style="35" customWidth="1"/>
    <col min="11267" max="11267" width="19.7265625" style="35" customWidth="1"/>
    <col min="11268" max="11268" width="18.453125" style="35" customWidth="1"/>
    <col min="11269" max="11269" width="28.54296875" style="35" customWidth="1"/>
    <col min="11270" max="11270" width="20.26953125" style="35" customWidth="1"/>
    <col min="11271" max="11271" width="19.54296875" style="35" customWidth="1"/>
    <col min="11272" max="11272" width="20.26953125" style="35" customWidth="1"/>
    <col min="11273" max="11273" width="3.26953125" style="35" customWidth="1"/>
    <col min="11274" max="11516" width="0" style="35" hidden="1"/>
    <col min="11517" max="11517" width="4.453125" style="35" customWidth="1"/>
    <col min="11518" max="11518" width="52" style="35" customWidth="1"/>
    <col min="11519" max="11520" width="11.26953125" style="35" customWidth="1"/>
    <col min="11521" max="11521" width="17" style="35" customWidth="1"/>
    <col min="11522" max="11522" width="4.1796875" style="35" customWidth="1"/>
    <col min="11523" max="11523" width="19.7265625" style="35" customWidth="1"/>
    <col min="11524" max="11524" width="18.453125" style="35" customWidth="1"/>
    <col min="11525" max="11525" width="28.54296875" style="35" customWidth="1"/>
    <col min="11526" max="11526" width="20.26953125" style="35" customWidth="1"/>
    <col min="11527" max="11527" width="19.54296875" style="35" customWidth="1"/>
    <col min="11528" max="11528" width="20.26953125" style="35" customWidth="1"/>
    <col min="11529" max="11529" width="3.26953125" style="35" customWidth="1"/>
    <col min="11530" max="11772" width="0" style="35" hidden="1"/>
    <col min="11773" max="11773" width="4.453125" style="35" customWidth="1"/>
    <col min="11774" max="11774" width="52" style="35" customWidth="1"/>
    <col min="11775" max="11776" width="11.26953125" style="35" customWidth="1"/>
    <col min="11777" max="11777" width="17" style="35" customWidth="1"/>
    <col min="11778" max="11778" width="4.1796875" style="35" customWidth="1"/>
    <col min="11779" max="11779" width="19.7265625" style="35" customWidth="1"/>
    <col min="11780" max="11780" width="18.453125" style="35" customWidth="1"/>
    <col min="11781" max="11781" width="28.54296875" style="35" customWidth="1"/>
    <col min="11782" max="11782" width="20.26953125" style="35" customWidth="1"/>
    <col min="11783" max="11783" width="19.54296875" style="35" customWidth="1"/>
    <col min="11784" max="11784" width="20.26953125" style="35" customWidth="1"/>
    <col min="11785" max="11785" width="3.26953125" style="35" customWidth="1"/>
    <col min="11786" max="12028" width="0" style="35" hidden="1"/>
    <col min="12029" max="12029" width="4.453125" style="35" customWidth="1"/>
    <col min="12030" max="12030" width="52" style="35" customWidth="1"/>
    <col min="12031" max="12032" width="11.26953125" style="35" customWidth="1"/>
    <col min="12033" max="12033" width="17" style="35" customWidth="1"/>
    <col min="12034" max="12034" width="4.1796875" style="35" customWidth="1"/>
    <col min="12035" max="12035" width="19.7265625" style="35" customWidth="1"/>
    <col min="12036" max="12036" width="18.453125" style="35" customWidth="1"/>
    <col min="12037" max="12037" width="28.54296875" style="35" customWidth="1"/>
    <col min="12038" max="12038" width="20.26953125" style="35" customWidth="1"/>
    <col min="12039" max="12039" width="19.54296875" style="35" customWidth="1"/>
    <col min="12040" max="12040" width="20.26953125" style="35" customWidth="1"/>
    <col min="12041" max="12041" width="3.26953125" style="35" customWidth="1"/>
    <col min="12042" max="12284" width="0" style="35" hidden="1"/>
    <col min="12285" max="12285" width="4.453125" style="35" customWidth="1"/>
    <col min="12286" max="12286" width="52" style="35" customWidth="1"/>
    <col min="12287" max="12288" width="11.26953125" style="35" customWidth="1"/>
    <col min="12289" max="12289" width="17" style="35" customWidth="1"/>
    <col min="12290" max="12290" width="4.1796875" style="35" customWidth="1"/>
    <col min="12291" max="12291" width="19.7265625" style="35" customWidth="1"/>
    <col min="12292" max="12292" width="18.453125" style="35" customWidth="1"/>
    <col min="12293" max="12293" width="28.54296875" style="35" customWidth="1"/>
    <col min="12294" max="12294" width="20.26953125" style="35" customWidth="1"/>
    <col min="12295" max="12295" width="19.54296875" style="35" customWidth="1"/>
    <col min="12296" max="12296" width="20.26953125" style="35" customWidth="1"/>
    <col min="12297" max="12297" width="3.26953125" style="35" customWidth="1"/>
    <col min="12298" max="12540" width="0" style="35" hidden="1"/>
    <col min="12541" max="12541" width="4.453125" style="35" customWidth="1"/>
    <col min="12542" max="12542" width="52" style="35" customWidth="1"/>
    <col min="12543" max="12544" width="11.26953125" style="35" customWidth="1"/>
    <col min="12545" max="12545" width="17" style="35" customWidth="1"/>
    <col min="12546" max="12546" width="4.1796875" style="35" customWidth="1"/>
    <col min="12547" max="12547" width="19.7265625" style="35" customWidth="1"/>
    <col min="12548" max="12548" width="18.453125" style="35" customWidth="1"/>
    <col min="12549" max="12549" width="28.54296875" style="35" customWidth="1"/>
    <col min="12550" max="12550" width="20.26953125" style="35" customWidth="1"/>
    <col min="12551" max="12551" width="19.54296875" style="35" customWidth="1"/>
    <col min="12552" max="12552" width="20.26953125" style="35" customWidth="1"/>
    <col min="12553" max="12553" width="3.26953125" style="35" customWidth="1"/>
    <col min="12554" max="12796" width="0" style="35" hidden="1"/>
    <col min="12797" max="12797" width="4.453125" style="35" customWidth="1"/>
    <col min="12798" max="12798" width="52" style="35" customWidth="1"/>
    <col min="12799" max="12800" width="11.26953125" style="35" customWidth="1"/>
    <col min="12801" max="12801" width="17" style="35" customWidth="1"/>
    <col min="12802" max="12802" width="4.1796875" style="35" customWidth="1"/>
    <col min="12803" max="12803" width="19.7265625" style="35" customWidth="1"/>
    <col min="12804" max="12804" width="18.453125" style="35" customWidth="1"/>
    <col min="12805" max="12805" width="28.54296875" style="35" customWidth="1"/>
    <col min="12806" max="12806" width="20.26953125" style="35" customWidth="1"/>
    <col min="12807" max="12807" width="19.54296875" style="35" customWidth="1"/>
    <col min="12808" max="12808" width="20.26953125" style="35" customWidth="1"/>
    <col min="12809" max="12809" width="3.26953125" style="35" customWidth="1"/>
    <col min="12810" max="13052" width="0" style="35" hidden="1"/>
    <col min="13053" max="13053" width="4.453125" style="35" customWidth="1"/>
    <col min="13054" max="13054" width="52" style="35" customWidth="1"/>
    <col min="13055" max="13056" width="11.26953125" style="35" customWidth="1"/>
    <col min="13057" max="13057" width="17" style="35" customWidth="1"/>
    <col min="13058" max="13058" width="4.1796875" style="35" customWidth="1"/>
    <col min="13059" max="13059" width="19.7265625" style="35" customWidth="1"/>
    <col min="13060" max="13060" width="18.453125" style="35" customWidth="1"/>
    <col min="13061" max="13061" width="28.54296875" style="35" customWidth="1"/>
    <col min="13062" max="13062" width="20.26953125" style="35" customWidth="1"/>
    <col min="13063" max="13063" width="19.54296875" style="35" customWidth="1"/>
    <col min="13064" max="13064" width="20.26953125" style="35" customWidth="1"/>
    <col min="13065" max="13065" width="3.26953125" style="35" customWidth="1"/>
    <col min="13066" max="13308" width="0" style="35" hidden="1"/>
    <col min="13309" max="13309" width="4.453125" style="35" customWidth="1"/>
    <col min="13310" max="13310" width="52" style="35" customWidth="1"/>
    <col min="13311" max="13312" width="11.26953125" style="35" customWidth="1"/>
    <col min="13313" max="13313" width="17" style="35" customWidth="1"/>
    <col min="13314" max="13314" width="4.1796875" style="35" customWidth="1"/>
    <col min="13315" max="13315" width="19.7265625" style="35" customWidth="1"/>
    <col min="13316" max="13316" width="18.453125" style="35" customWidth="1"/>
    <col min="13317" max="13317" width="28.54296875" style="35" customWidth="1"/>
    <col min="13318" max="13318" width="20.26953125" style="35" customWidth="1"/>
    <col min="13319" max="13319" width="19.54296875" style="35" customWidth="1"/>
    <col min="13320" max="13320" width="20.26953125" style="35" customWidth="1"/>
    <col min="13321" max="13321" width="3.26953125" style="35" customWidth="1"/>
    <col min="13322" max="13564" width="0" style="35" hidden="1"/>
    <col min="13565" max="13565" width="4.453125" style="35" customWidth="1"/>
    <col min="13566" max="13566" width="52" style="35" customWidth="1"/>
    <col min="13567" max="13568" width="11.26953125" style="35" customWidth="1"/>
    <col min="13569" max="13569" width="17" style="35" customWidth="1"/>
    <col min="13570" max="13570" width="4.1796875" style="35" customWidth="1"/>
    <col min="13571" max="13571" width="19.7265625" style="35" customWidth="1"/>
    <col min="13572" max="13572" width="18.453125" style="35" customWidth="1"/>
    <col min="13573" max="13573" width="28.54296875" style="35" customWidth="1"/>
    <col min="13574" max="13574" width="20.26953125" style="35" customWidth="1"/>
    <col min="13575" max="13575" width="19.54296875" style="35" customWidth="1"/>
    <col min="13576" max="13576" width="20.26953125" style="35" customWidth="1"/>
    <col min="13577" max="13577" width="3.26953125" style="35" customWidth="1"/>
    <col min="13578" max="13820" width="0" style="35" hidden="1"/>
    <col min="13821" max="13821" width="4.453125" style="35" customWidth="1"/>
    <col min="13822" max="13822" width="52" style="35" customWidth="1"/>
    <col min="13823" max="13824" width="11.26953125" style="35" customWidth="1"/>
    <col min="13825" max="13825" width="17" style="35" customWidth="1"/>
    <col min="13826" max="13826" width="4.1796875" style="35" customWidth="1"/>
    <col min="13827" max="13827" width="19.7265625" style="35" customWidth="1"/>
    <col min="13828" max="13828" width="18.453125" style="35" customWidth="1"/>
    <col min="13829" max="13829" width="28.54296875" style="35" customWidth="1"/>
    <col min="13830" max="13830" width="20.26953125" style="35" customWidth="1"/>
    <col min="13831" max="13831" width="19.54296875" style="35" customWidth="1"/>
    <col min="13832" max="13832" width="20.26953125" style="35" customWidth="1"/>
    <col min="13833" max="13833" width="3.26953125" style="35" customWidth="1"/>
    <col min="13834" max="14076" width="0" style="35" hidden="1"/>
    <col min="14077" max="14077" width="4.453125" style="35" customWidth="1"/>
    <col min="14078" max="14078" width="52" style="35" customWidth="1"/>
    <col min="14079" max="14080" width="11.26953125" style="35" customWidth="1"/>
    <col min="14081" max="14081" width="17" style="35" customWidth="1"/>
    <col min="14082" max="14082" width="4.1796875" style="35" customWidth="1"/>
    <col min="14083" max="14083" width="19.7265625" style="35" customWidth="1"/>
    <col min="14084" max="14084" width="18.453125" style="35" customWidth="1"/>
    <col min="14085" max="14085" width="28.54296875" style="35" customWidth="1"/>
    <col min="14086" max="14086" width="20.26953125" style="35" customWidth="1"/>
    <col min="14087" max="14087" width="19.54296875" style="35" customWidth="1"/>
    <col min="14088" max="14088" width="20.26953125" style="35" customWidth="1"/>
    <col min="14089" max="14089" width="3.26953125" style="35" customWidth="1"/>
    <col min="14090" max="14332" width="0" style="35" hidden="1"/>
    <col min="14333" max="14333" width="4.453125" style="35" customWidth="1"/>
    <col min="14334" max="14334" width="52" style="35" customWidth="1"/>
    <col min="14335" max="14336" width="11.26953125" style="35" customWidth="1"/>
    <col min="14337" max="14337" width="17" style="35" customWidth="1"/>
    <col min="14338" max="14338" width="4.1796875" style="35" customWidth="1"/>
    <col min="14339" max="14339" width="19.7265625" style="35" customWidth="1"/>
    <col min="14340" max="14340" width="18.453125" style="35" customWidth="1"/>
    <col min="14341" max="14341" width="28.54296875" style="35" customWidth="1"/>
    <col min="14342" max="14342" width="20.26953125" style="35" customWidth="1"/>
    <col min="14343" max="14343" width="19.54296875" style="35" customWidth="1"/>
    <col min="14344" max="14344" width="20.26953125" style="35" customWidth="1"/>
    <col min="14345" max="14345" width="3.26953125" style="35" customWidth="1"/>
    <col min="14346" max="14588" width="0" style="35" hidden="1"/>
    <col min="14589" max="14589" width="4.453125" style="35" customWidth="1"/>
    <col min="14590" max="14590" width="52" style="35" customWidth="1"/>
    <col min="14591" max="14592" width="11.26953125" style="35" customWidth="1"/>
    <col min="14593" max="14593" width="17" style="35" customWidth="1"/>
    <col min="14594" max="14594" width="4.1796875" style="35" customWidth="1"/>
    <col min="14595" max="14595" width="19.7265625" style="35" customWidth="1"/>
    <col min="14596" max="14596" width="18.453125" style="35" customWidth="1"/>
    <col min="14597" max="14597" width="28.54296875" style="35" customWidth="1"/>
    <col min="14598" max="14598" width="20.26953125" style="35" customWidth="1"/>
    <col min="14599" max="14599" width="19.54296875" style="35" customWidth="1"/>
    <col min="14600" max="14600" width="20.26953125" style="35" customWidth="1"/>
    <col min="14601" max="14601" width="3.26953125" style="35" customWidth="1"/>
    <col min="14602" max="14844" width="0" style="35" hidden="1"/>
    <col min="14845" max="14845" width="4.453125" style="35" customWidth="1"/>
    <col min="14846" max="14846" width="52" style="35" customWidth="1"/>
    <col min="14847" max="14848" width="11.26953125" style="35" customWidth="1"/>
    <col min="14849" max="14849" width="17" style="35" customWidth="1"/>
    <col min="14850" max="14850" width="4.1796875" style="35" customWidth="1"/>
    <col min="14851" max="14851" width="19.7265625" style="35" customWidth="1"/>
    <col min="14852" max="14852" width="18.453125" style="35" customWidth="1"/>
    <col min="14853" max="14853" width="28.54296875" style="35" customWidth="1"/>
    <col min="14854" max="14854" width="20.26953125" style="35" customWidth="1"/>
    <col min="14855" max="14855" width="19.54296875" style="35" customWidth="1"/>
    <col min="14856" max="14856" width="20.26953125" style="35" customWidth="1"/>
    <col min="14857" max="14857" width="3.26953125" style="35" customWidth="1"/>
    <col min="14858" max="15100" width="0" style="35" hidden="1"/>
    <col min="15101" max="15101" width="4.453125" style="35" customWidth="1"/>
    <col min="15102" max="15102" width="52" style="35" customWidth="1"/>
    <col min="15103" max="15104" width="11.26953125" style="35" customWidth="1"/>
    <col min="15105" max="15105" width="17" style="35" customWidth="1"/>
    <col min="15106" max="15106" width="4.1796875" style="35" customWidth="1"/>
    <col min="15107" max="15107" width="19.7265625" style="35" customWidth="1"/>
    <col min="15108" max="15108" width="18.453125" style="35" customWidth="1"/>
    <col min="15109" max="15109" width="28.54296875" style="35" customWidth="1"/>
    <col min="15110" max="15110" width="20.26953125" style="35" customWidth="1"/>
    <col min="15111" max="15111" width="19.54296875" style="35" customWidth="1"/>
    <col min="15112" max="15112" width="20.26953125" style="35" customWidth="1"/>
    <col min="15113" max="15113" width="3.26953125" style="35" customWidth="1"/>
    <col min="15114" max="15356" width="0" style="35" hidden="1"/>
    <col min="15357" max="15357" width="4.453125" style="35" customWidth="1"/>
    <col min="15358" max="15358" width="52" style="35" customWidth="1"/>
    <col min="15359" max="15360" width="11.26953125" style="35" customWidth="1"/>
    <col min="15361" max="15361" width="17" style="35" customWidth="1"/>
    <col min="15362" max="15362" width="4.1796875" style="35" customWidth="1"/>
    <col min="15363" max="15363" width="19.7265625" style="35" customWidth="1"/>
    <col min="15364" max="15364" width="18.453125" style="35" customWidth="1"/>
    <col min="15365" max="15365" width="28.54296875" style="35" customWidth="1"/>
    <col min="15366" max="15366" width="20.26953125" style="35" customWidth="1"/>
    <col min="15367" max="15367" width="19.54296875" style="35" customWidth="1"/>
    <col min="15368" max="15368" width="20.26953125" style="35" customWidth="1"/>
    <col min="15369" max="15369" width="3.26953125" style="35" customWidth="1"/>
    <col min="15370" max="15612" width="0" style="35" hidden="1"/>
    <col min="15613" max="15613" width="4.453125" style="35" customWidth="1"/>
    <col min="15614" max="15614" width="52" style="35" customWidth="1"/>
    <col min="15615" max="15616" width="11.26953125" style="35" customWidth="1"/>
    <col min="15617" max="15617" width="17" style="35" customWidth="1"/>
    <col min="15618" max="15618" width="4.1796875" style="35" customWidth="1"/>
    <col min="15619" max="15619" width="19.7265625" style="35" customWidth="1"/>
    <col min="15620" max="15620" width="18.453125" style="35" customWidth="1"/>
    <col min="15621" max="15621" width="28.54296875" style="35" customWidth="1"/>
    <col min="15622" max="15622" width="20.26953125" style="35" customWidth="1"/>
    <col min="15623" max="15623" width="19.54296875" style="35" customWidth="1"/>
    <col min="15624" max="15624" width="20.26953125" style="35" customWidth="1"/>
    <col min="15625" max="15625" width="3.26953125" style="35" customWidth="1"/>
    <col min="15626" max="15868" width="0" style="35" hidden="1"/>
    <col min="15869" max="15869" width="4.453125" style="35" customWidth="1"/>
    <col min="15870" max="15870" width="52" style="35" customWidth="1"/>
    <col min="15871" max="15872" width="11.26953125" style="35" customWidth="1"/>
    <col min="15873" max="15873" width="17" style="35" customWidth="1"/>
    <col min="15874" max="15874" width="4.1796875" style="35" customWidth="1"/>
    <col min="15875" max="15875" width="19.7265625" style="35" customWidth="1"/>
    <col min="15876" max="15876" width="18.453125" style="35" customWidth="1"/>
    <col min="15877" max="15877" width="28.54296875" style="35" customWidth="1"/>
    <col min="15878" max="15878" width="20.26953125" style="35" customWidth="1"/>
    <col min="15879" max="15879" width="19.54296875" style="35" customWidth="1"/>
    <col min="15880" max="15880" width="20.26953125" style="35" customWidth="1"/>
    <col min="15881" max="15881" width="3.26953125" style="35" customWidth="1"/>
    <col min="15882" max="16124" width="0" style="35" hidden="1"/>
    <col min="16125" max="16125" width="4.453125" style="35" customWidth="1"/>
    <col min="16126" max="16126" width="52" style="35" customWidth="1"/>
    <col min="16127" max="16128" width="11.26953125" style="35" customWidth="1"/>
    <col min="16129" max="16129" width="17" style="35" customWidth="1"/>
    <col min="16130" max="16130" width="4.1796875" style="35" customWidth="1"/>
    <col min="16131" max="16131" width="19.7265625" style="35" customWidth="1"/>
    <col min="16132" max="16132" width="18.453125" style="35" customWidth="1"/>
    <col min="16133" max="16133" width="28.54296875" style="35" customWidth="1"/>
    <col min="16134" max="16134" width="20.26953125" style="35" customWidth="1"/>
    <col min="16135" max="16135" width="19.54296875" style="35" customWidth="1"/>
    <col min="16136" max="16136" width="20.26953125" style="35" customWidth="1"/>
    <col min="16137" max="16137" width="3.26953125" style="35" customWidth="1"/>
    <col min="16138" max="16384" width="0" style="35" hidden="1"/>
  </cols>
  <sheetData>
    <row r="1" spans="1:9" s="32" customFormat="1" ht="35.5" customHeight="1">
      <c r="B1" s="1094" t="s">
        <v>561</v>
      </c>
      <c r="C1" s="1265" t="s">
        <v>563</v>
      </c>
      <c r="D1" s="1266"/>
      <c r="E1" s="1266"/>
      <c r="F1" s="1266"/>
      <c r="G1" s="1266"/>
      <c r="H1" s="1266"/>
      <c r="I1" s="1094" t="s">
        <v>561</v>
      </c>
    </row>
    <row r="2" spans="1:9" s="32" customFormat="1" ht="30" customHeight="1">
      <c r="B2" s="1095"/>
      <c r="C2" s="1267" t="s">
        <v>566</v>
      </c>
      <c r="D2" s="1268"/>
      <c r="E2" s="1268"/>
      <c r="F2" s="1268"/>
      <c r="G2" s="1268"/>
      <c r="H2" s="1268"/>
      <c r="I2" s="1095"/>
    </row>
    <row r="3" spans="1:9" ht="23.25" customHeight="1">
      <c r="B3" s="1095"/>
      <c r="C3" s="1269" t="s">
        <v>554</v>
      </c>
      <c r="D3" s="1270"/>
      <c r="E3" s="1270"/>
      <c r="F3" s="1270"/>
      <c r="G3" s="1270"/>
      <c r="H3" s="1270"/>
      <c r="I3" s="1095"/>
    </row>
    <row r="4" spans="1:9" ht="60" customHeight="1">
      <c r="A4" s="727"/>
      <c r="B4" s="1095"/>
      <c r="C4" s="1100" t="s">
        <v>564</v>
      </c>
      <c r="D4" s="1101"/>
      <c r="E4" s="1101"/>
      <c r="F4" s="1101"/>
      <c r="G4" s="1101"/>
      <c r="H4" s="1101"/>
      <c r="I4" s="1095"/>
    </row>
    <row r="5" spans="1:9" ht="31" customHeight="1">
      <c r="A5" s="727"/>
      <c r="B5" s="1095"/>
      <c r="C5" s="1102" t="s">
        <v>568</v>
      </c>
      <c r="D5" s="1103"/>
      <c r="E5" s="1103"/>
      <c r="F5" s="1103"/>
      <c r="G5" s="1103"/>
      <c r="H5" s="1104"/>
      <c r="I5" s="1095"/>
    </row>
    <row r="6" spans="1:9" ht="21.5" customHeight="1">
      <c r="A6" s="727"/>
      <c r="B6" s="1095"/>
      <c r="C6" s="1105" t="s">
        <v>435</v>
      </c>
      <c r="D6" s="1106"/>
      <c r="E6" s="1106"/>
      <c r="F6" s="1106"/>
      <c r="G6" s="1106"/>
      <c r="H6" s="1107"/>
      <c r="I6" s="1095"/>
    </row>
    <row r="7" spans="1:9" ht="18" customHeight="1">
      <c r="A7" s="727"/>
      <c r="B7" s="1095"/>
      <c r="C7" s="1108" t="s">
        <v>565</v>
      </c>
      <c r="D7" s="1109"/>
      <c r="E7" s="1109"/>
      <c r="F7" s="1109"/>
      <c r="G7" s="1109"/>
      <c r="H7" s="1110"/>
      <c r="I7" s="1095"/>
    </row>
    <row r="8" spans="1:9" ht="14.15" customHeight="1">
      <c r="A8" s="727"/>
      <c r="B8" s="1095"/>
      <c r="C8" s="1096" t="s">
        <v>436</v>
      </c>
      <c r="D8" s="1097"/>
      <c r="E8" s="1097"/>
      <c r="F8" s="1097"/>
      <c r="G8" s="1097"/>
      <c r="H8" s="1098"/>
      <c r="I8" s="1095"/>
    </row>
    <row r="9" spans="1:9" ht="18" customHeight="1">
      <c r="A9" s="728"/>
      <c r="B9" s="1095"/>
      <c r="C9" s="1099"/>
      <c r="D9" s="1099"/>
      <c r="E9" s="1099"/>
      <c r="F9" s="1099"/>
      <c r="G9" s="1099"/>
      <c r="H9" s="1099"/>
      <c r="I9" s="1095"/>
    </row>
    <row r="10" spans="1:9" ht="18.75" customHeight="1">
      <c r="A10" s="727"/>
      <c r="B10" s="726"/>
      <c r="C10" s="1111" t="s">
        <v>437</v>
      </c>
      <c r="D10" s="1112"/>
      <c r="E10" s="1112"/>
      <c r="F10" s="1112"/>
      <c r="G10" s="1112"/>
      <c r="H10" s="1113"/>
    </row>
    <row r="11" spans="1:9" ht="18" customHeight="1">
      <c r="A11" s="727"/>
      <c r="B11" s="726"/>
      <c r="C11" s="1111" t="s">
        <v>438</v>
      </c>
      <c r="D11" s="1112"/>
      <c r="E11" s="1112"/>
      <c r="F11" s="1112"/>
      <c r="G11" s="1112"/>
      <c r="H11" s="1113"/>
    </row>
    <row r="12" spans="1:9" ht="14.15" customHeight="1">
      <c r="A12" s="727"/>
      <c r="B12" s="726"/>
      <c r="C12" s="1086" t="s">
        <v>439</v>
      </c>
      <c r="D12" s="1087"/>
      <c r="E12" s="1087"/>
      <c r="F12" s="1087"/>
      <c r="G12" s="1087"/>
      <c r="H12" s="1088"/>
    </row>
    <row r="13" spans="1:9" ht="14.15" customHeight="1">
      <c r="A13" s="727"/>
      <c r="B13" s="726"/>
      <c r="C13" s="1089" t="s">
        <v>440</v>
      </c>
      <c r="D13" s="1090"/>
      <c r="E13" s="1090"/>
      <c r="F13" s="1090"/>
      <c r="G13" s="1090"/>
      <c r="H13" s="1091"/>
    </row>
    <row r="14" spans="1:9" ht="14.15" customHeight="1">
      <c r="A14" s="727"/>
      <c r="B14" s="726"/>
      <c r="C14" s="642" t="s">
        <v>441</v>
      </c>
      <c r="D14" s="1092"/>
      <c r="E14" s="1093"/>
      <c r="F14" s="643" t="s">
        <v>442</v>
      </c>
      <c r="G14" s="1092"/>
      <c r="H14" s="1093"/>
    </row>
    <row r="15" spans="1:9" ht="14.15" customHeight="1">
      <c r="A15" s="727"/>
      <c r="B15" s="726"/>
      <c r="C15" s="1074" t="s">
        <v>443</v>
      </c>
      <c r="D15" s="1075"/>
      <c r="E15" s="1076"/>
      <c r="F15" s="1077" t="s">
        <v>444</v>
      </c>
      <c r="G15" s="1078"/>
      <c r="H15" s="1079"/>
    </row>
    <row r="16" spans="1:9" ht="20.25" customHeight="1">
      <c r="A16" s="727"/>
      <c r="B16" s="726"/>
      <c r="C16" s="1080"/>
      <c r="D16" s="1081"/>
      <c r="E16" s="1082"/>
      <c r="F16" s="1083" t="str">
        <f>'Tax Calculator'!B5</f>
        <v>KRISHAN KUMAR BHARGAVA</v>
      </c>
      <c r="G16" s="1084"/>
      <c r="H16" s="1085"/>
    </row>
    <row r="17" spans="1:59" s="37" customFormat="1" ht="13" customHeight="1">
      <c r="A17" s="727"/>
      <c r="B17" s="726"/>
      <c r="C17" s="1132"/>
      <c r="D17" s="1133"/>
      <c r="E17" s="1134"/>
      <c r="F17" s="1135"/>
      <c r="G17" s="1136"/>
      <c r="H17" s="1137"/>
      <c r="I17" s="64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row>
    <row r="18" spans="1:59" ht="13" customHeight="1">
      <c r="A18" s="727"/>
      <c r="B18" s="726"/>
      <c r="C18" s="1141" t="s">
        <v>445</v>
      </c>
      <c r="D18" s="1142"/>
      <c r="E18" s="1143"/>
      <c r="F18" s="1138"/>
      <c r="G18" s="1139"/>
      <c r="H18" s="1140"/>
    </row>
    <row r="19" spans="1:59" ht="13" customHeight="1">
      <c r="A19" s="727"/>
      <c r="B19" s="726"/>
      <c r="C19" s="1144" t="s">
        <v>446</v>
      </c>
      <c r="D19" s="1145"/>
      <c r="E19" s="1148" t="s">
        <v>447</v>
      </c>
      <c r="F19" s="1150" t="s">
        <v>448</v>
      </c>
      <c r="G19" s="1152" t="s">
        <v>449</v>
      </c>
      <c r="H19" s="1153"/>
    </row>
    <row r="20" spans="1:59" ht="13.5" customHeight="1">
      <c r="A20" s="727"/>
      <c r="B20" s="726"/>
      <c r="C20" s="1146"/>
      <c r="D20" s="1147"/>
      <c r="E20" s="1149"/>
      <c r="F20" s="1151"/>
      <c r="G20" s="1154"/>
      <c r="H20" s="1155"/>
    </row>
    <row r="21" spans="1:59" ht="12.5" customHeight="1">
      <c r="A21" s="727"/>
      <c r="B21" s="726"/>
      <c r="C21" s="1114"/>
      <c r="D21" s="1115"/>
      <c r="E21" s="730"/>
      <c r="F21" s="645" t="str">
        <f>'Salary Statement'!U5</f>
        <v>ABSPK4135P</v>
      </c>
      <c r="G21" s="1116"/>
      <c r="H21" s="1117"/>
    </row>
    <row r="22" spans="1:59" ht="13" customHeight="1">
      <c r="A22" s="727"/>
      <c r="B22" s="726"/>
      <c r="C22" s="1118" t="s">
        <v>450</v>
      </c>
      <c r="D22" s="1119"/>
      <c r="E22" s="1120"/>
      <c r="F22" s="646" t="s">
        <v>451</v>
      </c>
      <c r="G22" s="1118" t="s">
        <v>452</v>
      </c>
      <c r="H22" s="1120"/>
    </row>
    <row r="23" spans="1:59" ht="13" customHeight="1">
      <c r="A23" s="727"/>
      <c r="B23" s="726"/>
      <c r="C23" s="1121" t="s">
        <v>453</v>
      </c>
      <c r="D23" s="1122"/>
      <c r="E23" s="1123"/>
      <c r="F23" s="1127" t="s">
        <v>567</v>
      </c>
      <c r="G23" s="647" t="s">
        <v>454</v>
      </c>
      <c r="H23" s="648" t="s">
        <v>455</v>
      </c>
    </row>
    <row r="24" spans="1:59" ht="13.5" customHeight="1">
      <c r="A24" s="727"/>
      <c r="B24" s="726"/>
      <c r="C24" s="1124"/>
      <c r="D24" s="1125"/>
      <c r="E24" s="1126"/>
      <c r="F24" s="1128"/>
      <c r="G24" s="1130">
        <v>43922</v>
      </c>
      <c r="H24" s="1130">
        <v>44286</v>
      </c>
    </row>
    <row r="25" spans="1:59" ht="12.5" customHeight="1">
      <c r="A25" s="727"/>
      <c r="B25" s="726"/>
      <c r="C25" s="1146" t="s">
        <v>456</v>
      </c>
      <c r="D25" s="1174"/>
      <c r="E25" s="1147"/>
      <c r="F25" s="1129"/>
      <c r="G25" s="1131"/>
      <c r="H25" s="1131"/>
    </row>
    <row r="26" spans="1:59" ht="13" customHeight="1">
      <c r="A26" s="727"/>
      <c r="B26" s="726"/>
      <c r="C26" s="1118" t="s">
        <v>457</v>
      </c>
      <c r="D26" s="1119"/>
      <c r="E26" s="1119"/>
      <c r="F26" s="1119"/>
      <c r="G26" s="1119"/>
      <c r="H26" s="1120"/>
    </row>
    <row r="27" spans="1:59" ht="13" customHeight="1">
      <c r="A27" s="727"/>
      <c r="B27" s="726"/>
      <c r="C27" s="1175" t="s">
        <v>458</v>
      </c>
      <c r="D27" s="1177" t="s">
        <v>459</v>
      </c>
      <c r="E27" s="1178"/>
      <c r="F27" s="1181" t="s">
        <v>460</v>
      </c>
      <c r="G27" s="1181" t="s">
        <v>461</v>
      </c>
      <c r="H27" s="1181" t="s">
        <v>462</v>
      </c>
    </row>
    <row r="28" spans="1:59" ht="13.5" customHeight="1">
      <c r="A28" s="727"/>
      <c r="B28" s="726"/>
      <c r="C28" s="1176"/>
      <c r="D28" s="1179"/>
      <c r="E28" s="1180"/>
      <c r="F28" s="1182"/>
      <c r="G28" s="1182"/>
      <c r="H28" s="1182"/>
    </row>
    <row r="29" spans="1:59" ht="12.5" customHeight="1">
      <c r="A29" s="727"/>
      <c r="B29" s="726"/>
      <c r="C29" s="649"/>
      <c r="D29" s="1183"/>
      <c r="E29" s="1184"/>
      <c r="F29" s="650"/>
      <c r="G29" s="651"/>
      <c r="H29" s="652"/>
    </row>
    <row r="30" spans="1:59" ht="14.25" customHeight="1">
      <c r="A30" s="727"/>
      <c r="B30" s="726"/>
      <c r="C30" s="653" t="s">
        <v>463</v>
      </c>
      <c r="D30" s="1156"/>
      <c r="E30" s="1157"/>
      <c r="F30" s="650"/>
      <c r="G30" s="650">
        <f>SUM(G29:G29)</f>
        <v>0</v>
      </c>
      <c r="H30" s="652"/>
    </row>
    <row r="31" spans="1:59" ht="14.25" customHeight="1">
      <c r="A31" s="727"/>
      <c r="B31" s="726"/>
      <c r="C31" s="1158" t="s">
        <v>464</v>
      </c>
      <c r="D31" s="1159"/>
      <c r="E31" s="1159"/>
      <c r="F31" s="1159"/>
      <c r="G31" s="1159"/>
      <c r="H31" s="1160"/>
    </row>
    <row r="32" spans="1:59" ht="12.5" customHeight="1">
      <c r="A32" s="727"/>
      <c r="B32" s="726"/>
      <c r="C32" s="1161"/>
      <c r="D32" s="1162"/>
      <c r="E32" s="1162"/>
      <c r="F32" s="1162"/>
      <c r="G32" s="1162"/>
      <c r="H32" s="1163"/>
    </row>
    <row r="33" spans="1:59" ht="12.5" customHeight="1">
      <c r="A33" s="727"/>
      <c r="B33" s="726"/>
      <c r="C33" s="1164" t="s">
        <v>465</v>
      </c>
      <c r="D33" s="1167" t="s">
        <v>466</v>
      </c>
      <c r="E33" s="1077" t="s">
        <v>467</v>
      </c>
      <c r="F33" s="1078"/>
      <c r="G33" s="1078"/>
      <c r="H33" s="1079"/>
      <c r="I33" s="52"/>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row>
    <row r="34" spans="1:59" ht="13" customHeight="1">
      <c r="A34" s="727"/>
      <c r="B34" s="726"/>
      <c r="C34" s="1165"/>
      <c r="D34" s="1168"/>
      <c r="E34" s="1167" t="s">
        <v>468</v>
      </c>
      <c r="F34" s="1170" t="s">
        <v>469</v>
      </c>
      <c r="G34" s="1172" t="s">
        <v>470</v>
      </c>
      <c r="H34" s="1214" t="s">
        <v>471</v>
      </c>
      <c r="I34" s="52"/>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row>
    <row r="35" spans="1:59" ht="13.5" customHeight="1">
      <c r="A35" s="727"/>
      <c r="B35" s="726"/>
      <c r="C35" s="1166"/>
      <c r="D35" s="1169"/>
      <c r="E35" s="1169"/>
      <c r="F35" s="1171"/>
      <c r="G35" s="1173"/>
      <c r="H35" s="1215"/>
      <c r="I35" s="52"/>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row>
    <row r="36" spans="1:59" ht="12.5" customHeight="1">
      <c r="A36" s="727"/>
      <c r="B36" s="726"/>
      <c r="C36" s="654"/>
      <c r="D36" s="655"/>
      <c r="E36" s="655"/>
      <c r="F36" s="656"/>
      <c r="G36" s="656"/>
      <c r="H36" s="652"/>
      <c r="I36" s="52"/>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row>
    <row r="37" spans="1:59" ht="13.5" customHeight="1">
      <c r="A37" s="727"/>
      <c r="B37" s="726"/>
      <c r="C37" s="653" t="s">
        <v>472</v>
      </c>
      <c r="D37" s="655"/>
      <c r="E37" s="1156"/>
      <c r="F37" s="1213"/>
      <c r="G37" s="1213"/>
      <c r="H37" s="1157"/>
      <c r="I37" s="52"/>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row>
    <row r="38" spans="1:59" ht="13.5" customHeight="1">
      <c r="A38" s="727"/>
      <c r="B38" s="726"/>
      <c r="C38" s="1158" t="s">
        <v>473</v>
      </c>
      <c r="D38" s="1159"/>
      <c r="E38" s="1159"/>
      <c r="F38" s="1159"/>
      <c r="G38" s="1159"/>
      <c r="H38" s="1160"/>
      <c r="I38" s="52"/>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row>
    <row r="39" spans="1:59" ht="12.5" customHeight="1">
      <c r="A39" s="727"/>
      <c r="B39" s="726"/>
      <c r="C39" s="1161"/>
      <c r="D39" s="1162"/>
      <c r="E39" s="1162"/>
      <c r="F39" s="1162"/>
      <c r="G39" s="1162"/>
      <c r="H39" s="1163"/>
      <c r="I39" s="52"/>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row>
    <row r="40" spans="1:59" ht="12.5" customHeight="1">
      <c r="A40" s="727"/>
      <c r="B40" s="726"/>
      <c r="C40" s="1164" t="s">
        <v>465</v>
      </c>
      <c r="D40" s="1167" t="s">
        <v>474</v>
      </c>
      <c r="E40" s="1077" t="s">
        <v>475</v>
      </c>
      <c r="F40" s="1078"/>
      <c r="G40" s="1078"/>
      <c r="H40" s="1079"/>
      <c r="I40" s="52"/>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row>
    <row r="41" spans="1:59" ht="13" customHeight="1">
      <c r="A41" s="727"/>
      <c r="B41" s="726"/>
      <c r="C41" s="1165"/>
      <c r="D41" s="1168"/>
      <c r="E41" s="1148" t="s">
        <v>476</v>
      </c>
      <c r="F41" s="1209" t="s">
        <v>477</v>
      </c>
      <c r="G41" s="1170" t="s">
        <v>478</v>
      </c>
      <c r="H41" s="1211" t="s">
        <v>479</v>
      </c>
      <c r="I41" s="52"/>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row>
    <row r="42" spans="1:59" ht="12.5" customHeight="1">
      <c r="A42" s="727"/>
      <c r="B42" s="726"/>
      <c r="C42" s="1166"/>
      <c r="D42" s="1169"/>
      <c r="E42" s="1149"/>
      <c r="F42" s="1210"/>
      <c r="G42" s="1171"/>
      <c r="H42" s="1212"/>
      <c r="I42" s="52"/>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row>
    <row r="43" spans="1:59" ht="13.5" customHeight="1">
      <c r="A43" s="727"/>
      <c r="B43" s="726"/>
      <c r="C43" s="657"/>
      <c r="D43" s="658"/>
      <c r="E43" s="659"/>
      <c r="F43" s="660"/>
      <c r="G43" s="661"/>
      <c r="H43" s="662"/>
      <c r="I43" s="52"/>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row>
    <row r="44" spans="1:59" ht="13" customHeight="1">
      <c r="A44" s="727"/>
      <c r="B44" s="726"/>
      <c r="C44" s="653" t="s">
        <v>472</v>
      </c>
      <c r="D44" s="663"/>
      <c r="E44" s="1156"/>
      <c r="F44" s="1213"/>
      <c r="G44" s="1213"/>
      <c r="H44" s="1157"/>
      <c r="I44" s="52"/>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row>
    <row r="45" spans="1:59" ht="13" customHeight="1">
      <c r="A45" s="727"/>
      <c r="B45" s="726"/>
      <c r="C45" s="1191" t="s">
        <v>480</v>
      </c>
      <c r="D45" s="1192"/>
      <c r="E45" s="1192"/>
      <c r="F45" s="1192"/>
      <c r="G45" s="1192"/>
      <c r="H45" s="1193"/>
      <c r="I45" s="52"/>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row>
    <row r="46" spans="1:59" ht="13.5" customHeight="1">
      <c r="A46" s="727"/>
      <c r="B46" s="726"/>
      <c r="C46" s="1194" t="s">
        <v>481</v>
      </c>
      <c r="D46" s="1195"/>
      <c r="E46" s="1195"/>
      <c r="F46" s="1195"/>
      <c r="G46" s="1195"/>
      <c r="H46" s="1196"/>
      <c r="I46" s="52"/>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c r="AX46" s="35"/>
      <c r="AY46" s="35"/>
      <c r="AZ46" s="35"/>
      <c r="BA46" s="35"/>
      <c r="BB46" s="35"/>
      <c r="BC46" s="35"/>
      <c r="BD46" s="35"/>
      <c r="BE46" s="35"/>
      <c r="BF46" s="35"/>
      <c r="BG46" s="35"/>
    </row>
    <row r="47" spans="1:59" ht="12.5" customHeight="1">
      <c r="A47" s="727"/>
      <c r="B47" s="726"/>
      <c r="C47" s="1197"/>
      <c r="D47" s="1198"/>
      <c r="E47" s="1198"/>
      <c r="F47" s="1198"/>
      <c r="G47" s="1198"/>
      <c r="H47" s="1199"/>
      <c r="I47" s="52"/>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c r="AX47" s="35"/>
      <c r="AY47" s="35"/>
      <c r="AZ47" s="35"/>
      <c r="BA47" s="35"/>
      <c r="BB47" s="35"/>
      <c r="BC47" s="35"/>
      <c r="BD47" s="35"/>
      <c r="BE47" s="35"/>
      <c r="BF47" s="35"/>
      <c r="BG47" s="35"/>
    </row>
    <row r="48" spans="1:59" ht="12.5" customHeight="1">
      <c r="A48" s="727"/>
      <c r="B48" s="726"/>
      <c r="C48" s="1200"/>
      <c r="D48" s="1201"/>
      <c r="E48" s="1201"/>
      <c r="F48" s="1201"/>
      <c r="G48" s="1201"/>
      <c r="H48" s="1202"/>
      <c r="I48" s="52"/>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row>
    <row r="49" spans="1:59" ht="12.5" customHeight="1">
      <c r="A49" s="727"/>
      <c r="B49" s="726"/>
      <c r="C49" s="664" t="s">
        <v>482</v>
      </c>
      <c r="D49" s="1185"/>
      <c r="E49" s="1186"/>
      <c r="F49" s="1203" t="s">
        <v>483</v>
      </c>
      <c r="G49" s="1204"/>
      <c r="H49" s="1205"/>
      <c r="AK49" s="35"/>
      <c r="AL49" s="35"/>
      <c r="AM49" s="35"/>
      <c r="AN49" s="35"/>
      <c r="AO49" s="35"/>
      <c r="AP49" s="35"/>
      <c r="AQ49" s="35"/>
      <c r="AR49" s="35"/>
      <c r="AS49" s="35"/>
      <c r="AT49" s="35"/>
      <c r="AU49" s="35"/>
      <c r="AV49" s="35"/>
      <c r="AW49" s="35"/>
      <c r="AX49" s="35"/>
      <c r="AY49" s="35"/>
      <c r="AZ49" s="35"/>
      <c r="BA49" s="35"/>
      <c r="BB49" s="35"/>
      <c r="BC49" s="35"/>
      <c r="BD49" s="35"/>
      <c r="BE49" s="35"/>
      <c r="BF49" s="35"/>
      <c r="BG49" s="35"/>
    </row>
    <row r="50" spans="1:59" ht="13.5" customHeight="1">
      <c r="A50" s="727"/>
      <c r="B50" s="726"/>
      <c r="C50" s="664" t="s">
        <v>484</v>
      </c>
      <c r="D50" s="1185"/>
      <c r="E50" s="1186"/>
      <c r="F50" s="1206"/>
      <c r="G50" s="1207"/>
      <c r="H50" s="1208"/>
      <c r="AK50" s="35"/>
      <c r="AL50" s="35"/>
      <c r="AM50" s="35"/>
      <c r="AN50" s="35"/>
      <c r="AO50" s="35"/>
      <c r="AP50" s="35"/>
      <c r="AQ50" s="35"/>
      <c r="AR50" s="35"/>
      <c r="AS50" s="35"/>
      <c r="AT50" s="35"/>
      <c r="AU50" s="35"/>
      <c r="AV50" s="35"/>
      <c r="AW50" s="35"/>
      <c r="AX50" s="35"/>
      <c r="AY50" s="35"/>
      <c r="AZ50" s="35"/>
      <c r="BA50" s="35"/>
      <c r="BB50" s="35"/>
      <c r="BC50" s="35"/>
      <c r="BD50" s="35"/>
      <c r="BE50" s="35"/>
      <c r="BF50" s="35"/>
      <c r="BG50" s="35"/>
    </row>
    <row r="51" spans="1:59" ht="13.5" customHeight="1">
      <c r="A51" s="727"/>
      <c r="B51" s="726"/>
      <c r="C51" s="664" t="s">
        <v>485</v>
      </c>
      <c r="D51" s="1185"/>
      <c r="E51" s="1186"/>
      <c r="F51" s="1187" t="s">
        <v>486</v>
      </c>
      <c r="G51" s="1188"/>
      <c r="H51" s="1189"/>
      <c r="AK51" s="35"/>
      <c r="AL51" s="35"/>
      <c r="AM51" s="35"/>
      <c r="AN51" s="35"/>
      <c r="AO51" s="35"/>
      <c r="AP51" s="35"/>
      <c r="AQ51" s="35"/>
      <c r="AR51" s="35"/>
      <c r="AS51" s="35"/>
      <c r="AT51" s="35"/>
      <c r="AU51" s="35"/>
      <c r="AV51" s="35"/>
      <c r="AW51" s="35"/>
      <c r="AX51" s="35"/>
      <c r="AY51" s="35"/>
      <c r="AZ51" s="35"/>
      <c r="BA51" s="35"/>
      <c r="BB51" s="35"/>
      <c r="BC51" s="35"/>
      <c r="BD51" s="35"/>
      <c r="BE51" s="35"/>
      <c r="BF51" s="35"/>
      <c r="BG51" s="35"/>
    </row>
    <row r="52" spans="1:59" ht="13.5" customHeight="1">
      <c r="A52" s="727"/>
      <c r="B52" s="726"/>
      <c r="C52" s="665" t="s">
        <v>487</v>
      </c>
      <c r="D52" s="666"/>
      <c r="E52" s="666"/>
      <c r="F52" s="665"/>
      <c r="G52" s="665"/>
      <c r="H52" s="665"/>
      <c r="AK52" s="35"/>
      <c r="AL52" s="35"/>
      <c r="AM52" s="35"/>
      <c r="AN52" s="35"/>
      <c r="AO52" s="35"/>
      <c r="AP52" s="35"/>
      <c r="AQ52" s="35"/>
      <c r="AR52" s="35"/>
      <c r="AS52" s="35"/>
      <c r="AT52" s="35"/>
      <c r="AU52" s="35"/>
      <c r="AV52" s="35"/>
      <c r="AW52" s="35"/>
      <c r="AX52" s="35"/>
      <c r="AY52" s="35"/>
      <c r="AZ52" s="35"/>
      <c r="BA52" s="35"/>
      <c r="BB52" s="35"/>
      <c r="BC52" s="35"/>
      <c r="BD52" s="35"/>
      <c r="BE52" s="35"/>
      <c r="BF52" s="35"/>
      <c r="BG52" s="35"/>
    </row>
    <row r="53" spans="1:59" ht="13.5" customHeight="1">
      <c r="A53" s="727"/>
      <c r="B53" s="726"/>
      <c r="C53" s="1190" t="s">
        <v>488</v>
      </c>
      <c r="D53" s="1190"/>
      <c r="E53" s="1190"/>
      <c r="F53" s="1190"/>
      <c r="G53" s="1190"/>
      <c r="H53" s="1190"/>
      <c r="AK53" s="35"/>
      <c r="AL53" s="35"/>
      <c r="AM53" s="35"/>
      <c r="AN53" s="35"/>
      <c r="AO53" s="35"/>
      <c r="AP53" s="35"/>
      <c r="AQ53" s="35"/>
      <c r="AR53" s="35"/>
      <c r="AS53" s="35"/>
      <c r="AT53" s="35"/>
      <c r="AU53" s="35"/>
      <c r="AV53" s="35"/>
      <c r="AW53" s="35"/>
      <c r="AX53" s="35"/>
      <c r="AY53" s="35"/>
      <c r="AZ53" s="35"/>
      <c r="BA53" s="35"/>
      <c r="BB53" s="35"/>
      <c r="BC53" s="35"/>
      <c r="BD53" s="35"/>
      <c r="BE53" s="35"/>
      <c r="BF53" s="35"/>
      <c r="BG53" s="35"/>
    </row>
    <row r="54" spans="1:59" ht="13.5" customHeight="1">
      <c r="A54" s="727"/>
      <c r="B54" s="726"/>
      <c r="C54" s="1190" t="s">
        <v>489</v>
      </c>
      <c r="D54" s="1190"/>
      <c r="E54" s="1190"/>
      <c r="F54" s="1190"/>
      <c r="G54" s="1190"/>
      <c r="H54" s="1190"/>
      <c r="AK54" s="35"/>
      <c r="AL54" s="35"/>
      <c r="AM54" s="35"/>
      <c r="AN54" s="35"/>
      <c r="AO54" s="35"/>
      <c r="AP54" s="35"/>
      <c r="AQ54" s="35"/>
      <c r="AR54" s="35"/>
      <c r="AS54" s="35"/>
      <c r="AT54" s="35"/>
      <c r="AU54" s="35"/>
      <c r="AV54" s="35"/>
      <c r="AW54" s="35"/>
      <c r="AX54" s="35"/>
      <c r="AY54" s="35"/>
      <c r="AZ54" s="35"/>
      <c r="BA54" s="35"/>
      <c r="BB54" s="35"/>
      <c r="BC54" s="35"/>
      <c r="BD54" s="35"/>
      <c r="BE54" s="35"/>
      <c r="BF54" s="35"/>
      <c r="BG54" s="35"/>
    </row>
    <row r="55" spans="1:59" ht="12.75" customHeight="1">
      <c r="A55" s="727"/>
      <c r="B55" s="726"/>
      <c r="C55" s="1190" t="s">
        <v>490</v>
      </c>
      <c r="D55" s="1190"/>
      <c r="E55" s="1190"/>
      <c r="F55" s="1190"/>
      <c r="G55" s="1190"/>
      <c r="H55" s="1190"/>
      <c r="AK55" s="35"/>
      <c r="AL55" s="35"/>
      <c r="AM55" s="35"/>
      <c r="AN55" s="35"/>
      <c r="AO55" s="35"/>
      <c r="AP55" s="35"/>
      <c r="AQ55" s="35"/>
      <c r="AR55" s="35"/>
      <c r="AS55" s="35"/>
      <c r="AT55" s="35"/>
      <c r="AU55" s="35"/>
      <c r="AV55" s="35"/>
      <c r="AW55" s="35"/>
      <c r="AX55" s="35"/>
      <c r="AY55" s="35"/>
      <c r="AZ55" s="35"/>
      <c r="BA55" s="35"/>
      <c r="BB55" s="35"/>
      <c r="BC55" s="35"/>
      <c r="BD55" s="35"/>
      <c r="BE55" s="35"/>
      <c r="BF55" s="35"/>
      <c r="BG55" s="35"/>
    </row>
    <row r="56" spans="1:59" ht="15" customHeight="1">
      <c r="A56" s="727"/>
      <c r="B56" s="726"/>
      <c r="C56" s="1190" t="s">
        <v>491</v>
      </c>
      <c r="D56" s="1190"/>
      <c r="E56" s="1190"/>
      <c r="F56" s="1190"/>
      <c r="G56" s="1190"/>
      <c r="H56" s="1190"/>
      <c r="AK56" s="35"/>
      <c r="AL56" s="35"/>
      <c r="AM56" s="35"/>
      <c r="AN56" s="35"/>
      <c r="AO56" s="35"/>
      <c r="AP56" s="35"/>
      <c r="AQ56" s="35"/>
      <c r="AR56" s="35"/>
      <c r="AS56" s="35"/>
      <c r="AT56" s="35"/>
      <c r="AU56" s="35"/>
      <c r="AV56" s="35"/>
      <c r="AW56" s="35"/>
      <c r="AX56" s="35"/>
      <c r="AY56" s="35"/>
      <c r="AZ56" s="35"/>
      <c r="BA56" s="35"/>
      <c r="BB56" s="35"/>
      <c r="BC56" s="35"/>
      <c r="BD56" s="35"/>
      <c r="BE56" s="35"/>
      <c r="BF56" s="35"/>
      <c r="BG56" s="35"/>
    </row>
    <row r="57" spans="1:59" ht="12.75" customHeight="1">
      <c r="A57" s="728"/>
      <c r="B57" s="725"/>
      <c r="C57" s="1190" t="s">
        <v>492</v>
      </c>
      <c r="D57" s="1190"/>
      <c r="E57" s="1190"/>
      <c r="F57" s="1190"/>
      <c r="G57" s="1190"/>
      <c r="H57" s="1190"/>
      <c r="AK57" s="35"/>
      <c r="AL57" s="35"/>
      <c r="AM57" s="35"/>
      <c r="AN57" s="35"/>
      <c r="AO57" s="35"/>
      <c r="AP57" s="35"/>
      <c r="AQ57" s="35"/>
      <c r="AR57" s="35"/>
      <c r="AS57" s="35"/>
      <c r="AT57" s="35"/>
      <c r="AU57" s="35"/>
      <c r="AV57" s="35"/>
      <c r="AW57" s="35"/>
      <c r="AX57" s="35"/>
      <c r="AY57" s="35"/>
      <c r="AZ57" s="35"/>
      <c r="BA57" s="35"/>
      <c r="BB57" s="35"/>
      <c r="BC57" s="35"/>
      <c r="BD57" s="35"/>
      <c r="BE57" s="35"/>
      <c r="BF57" s="35"/>
      <c r="BG57" s="35"/>
    </row>
    <row r="58" spans="1:59" ht="12.75" customHeight="1">
      <c r="A58" s="728"/>
      <c r="B58" s="725"/>
      <c r="C58" s="1190" t="s">
        <v>493</v>
      </c>
      <c r="D58" s="1190"/>
      <c r="E58" s="1190"/>
      <c r="F58" s="1190"/>
      <c r="G58" s="1190"/>
      <c r="H58" s="1190"/>
      <c r="AK58" s="35"/>
      <c r="AL58" s="35"/>
      <c r="AM58" s="35"/>
      <c r="AN58" s="35"/>
      <c r="AO58" s="35"/>
      <c r="AP58" s="35"/>
      <c r="AQ58" s="35"/>
      <c r="AR58" s="35"/>
      <c r="AS58" s="35"/>
      <c r="AT58" s="35"/>
      <c r="AU58" s="35"/>
      <c r="AV58" s="35"/>
      <c r="AW58" s="35"/>
      <c r="AX58" s="35"/>
      <c r="AY58" s="35"/>
      <c r="AZ58" s="35"/>
      <c r="BA58" s="35"/>
      <c r="BB58" s="35"/>
      <c r="BC58" s="35"/>
      <c r="BD58" s="35"/>
      <c r="BE58" s="35"/>
      <c r="BF58" s="35"/>
      <c r="BG58" s="35"/>
    </row>
    <row r="59" spans="1:59" ht="13.5" customHeight="1">
      <c r="A59" s="728"/>
      <c r="B59" s="725"/>
      <c r="C59" s="1190" t="s">
        <v>494</v>
      </c>
      <c r="D59" s="1190"/>
      <c r="E59" s="1190"/>
      <c r="F59" s="1190"/>
      <c r="G59" s="1190"/>
      <c r="H59" s="1190"/>
      <c r="I59" s="668"/>
      <c r="AL59" s="35"/>
      <c r="AM59" s="35"/>
      <c r="AN59" s="35"/>
      <c r="AO59" s="35"/>
      <c r="AP59" s="35"/>
      <c r="AQ59" s="35"/>
      <c r="AR59" s="35"/>
      <c r="AS59" s="35"/>
      <c r="AT59" s="35"/>
      <c r="AU59" s="35"/>
      <c r="AV59" s="35"/>
      <c r="AW59" s="35"/>
      <c r="AX59" s="35"/>
      <c r="AY59" s="35"/>
      <c r="AZ59" s="35"/>
      <c r="BA59" s="35"/>
      <c r="BB59" s="35"/>
      <c r="BC59" s="35"/>
      <c r="BD59" s="35"/>
      <c r="BE59" s="35"/>
      <c r="BF59" s="35"/>
      <c r="BG59" s="35"/>
    </row>
    <row r="60" spans="1:59" ht="24" customHeight="1">
      <c r="A60" s="728"/>
      <c r="B60" s="725"/>
      <c r="C60" s="1190" t="s">
        <v>495</v>
      </c>
      <c r="D60" s="1190"/>
      <c r="E60" s="1190"/>
      <c r="F60" s="1190"/>
      <c r="G60" s="1190"/>
      <c r="H60" s="1190"/>
      <c r="I60" s="668"/>
      <c r="AL60" s="35"/>
      <c r="AM60" s="35"/>
      <c r="AN60" s="35"/>
      <c r="AO60" s="35"/>
      <c r="AP60" s="35"/>
      <c r="AQ60" s="35"/>
      <c r="AR60" s="35"/>
      <c r="AS60" s="35"/>
      <c r="AT60" s="35"/>
      <c r="AU60" s="35"/>
      <c r="AV60" s="35"/>
      <c r="AW60" s="35"/>
      <c r="AX60" s="35"/>
      <c r="AY60" s="35"/>
      <c r="AZ60" s="35"/>
      <c r="BA60" s="35"/>
      <c r="BB60" s="35"/>
      <c r="BC60" s="35"/>
      <c r="BD60" s="35"/>
      <c r="BE60" s="35"/>
      <c r="BF60" s="35"/>
      <c r="BG60" s="35"/>
    </row>
    <row r="61" spans="1:59" ht="20.149999999999999" customHeight="1">
      <c r="A61" s="728"/>
      <c r="B61" s="725"/>
      <c r="C61" s="1221" t="s">
        <v>496</v>
      </c>
      <c r="D61" s="1221"/>
      <c r="E61" s="1221"/>
      <c r="F61" s="1221"/>
      <c r="G61" s="1221"/>
      <c r="H61" s="1221"/>
      <c r="I61" s="668"/>
      <c r="AL61" s="35"/>
      <c r="AM61" s="35"/>
      <c r="AN61" s="35"/>
      <c r="AO61" s="35"/>
      <c r="AP61" s="35"/>
      <c r="AQ61" s="35"/>
      <c r="AR61" s="35"/>
      <c r="AS61" s="35"/>
      <c r="AT61" s="35"/>
      <c r="AU61" s="35"/>
      <c r="AV61" s="35"/>
      <c r="AW61" s="35"/>
      <c r="AX61" s="35"/>
      <c r="AY61" s="35"/>
      <c r="AZ61" s="35"/>
      <c r="BA61" s="35"/>
      <c r="BB61" s="35"/>
      <c r="BC61" s="35"/>
      <c r="BD61" s="35"/>
      <c r="BE61" s="35"/>
      <c r="BF61" s="35"/>
      <c r="BG61" s="35"/>
    </row>
    <row r="62" spans="1:59" ht="20.149999999999999" customHeight="1">
      <c r="A62" s="728"/>
      <c r="B62" s="725"/>
      <c r="C62" s="1222"/>
      <c r="D62" s="1222"/>
      <c r="E62" s="1222"/>
      <c r="F62" s="1222"/>
      <c r="G62" s="1222"/>
      <c r="H62" s="1222"/>
      <c r="I62" s="668"/>
      <c r="P62" s="673"/>
      <c r="AL62" s="35"/>
      <c r="AM62" s="35"/>
      <c r="AN62" s="35"/>
      <c r="AO62" s="35"/>
      <c r="AP62" s="35"/>
      <c r="AQ62" s="35"/>
      <c r="AR62" s="35"/>
      <c r="AS62" s="35"/>
      <c r="AT62" s="35"/>
      <c r="AU62" s="35"/>
      <c r="AV62" s="35"/>
      <c r="AW62" s="35"/>
      <c r="AX62" s="35"/>
      <c r="AY62" s="35"/>
      <c r="AZ62" s="35"/>
      <c r="BA62" s="35"/>
      <c r="BB62" s="35"/>
      <c r="BC62" s="35"/>
      <c r="BD62" s="35"/>
      <c r="BE62" s="35"/>
      <c r="BF62" s="35"/>
      <c r="BG62" s="35"/>
    </row>
    <row r="63" spans="1:59" ht="24" customHeight="1">
      <c r="A63" s="728"/>
      <c r="B63" s="725"/>
      <c r="C63" s="1238" t="str">
        <f>'Salary Statement'!B3</f>
        <v>Employer's Name &amp; Address</v>
      </c>
      <c r="D63" s="1238"/>
      <c r="E63" s="1238"/>
      <c r="F63" s="1238"/>
      <c r="G63" s="1238"/>
      <c r="H63" s="1238"/>
      <c r="I63" s="668"/>
      <c r="AL63" s="35"/>
      <c r="AM63" s="35"/>
      <c r="AN63" s="35"/>
      <c r="AO63" s="35"/>
      <c r="AP63" s="35"/>
      <c r="AQ63" s="35"/>
      <c r="AR63" s="35"/>
      <c r="AS63" s="35"/>
      <c r="AT63" s="35"/>
      <c r="AU63" s="35"/>
      <c r="AV63" s="35"/>
      <c r="AW63" s="35"/>
      <c r="AX63" s="35"/>
      <c r="AY63" s="35"/>
      <c r="AZ63" s="35"/>
      <c r="BA63" s="35"/>
      <c r="BB63" s="35"/>
      <c r="BC63" s="35"/>
      <c r="BD63" s="35"/>
      <c r="BE63" s="35"/>
      <c r="BF63" s="35"/>
      <c r="BG63" s="35"/>
    </row>
    <row r="64" spans="1:59" ht="24" customHeight="1">
      <c r="A64" s="728"/>
      <c r="B64" s="725"/>
      <c r="C64" s="669" t="s">
        <v>497</v>
      </c>
      <c r="D64" s="1227" t="str">
        <f>'Tax Calculator'!B5</f>
        <v>KRISHAN KUMAR BHARGAVA</v>
      </c>
      <c r="E64" s="1227"/>
      <c r="F64" s="670" t="s">
        <v>498</v>
      </c>
      <c r="G64" s="671" t="str">
        <f>'Salary Statement'!U5</f>
        <v>ABSPK4135P</v>
      </c>
      <c r="H64" s="672" t="s">
        <v>499</v>
      </c>
      <c r="I64" s="668"/>
      <c r="AL64" s="35"/>
      <c r="AM64" s="35"/>
      <c r="AN64" s="35"/>
      <c r="AO64" s="35"/>
      <c r="AP64" s="35"/>
      <c r="AQ64" s="35"/>
      <c r="AR64" s="35"/>
      <c r="AS64" s="35"/>
      <c r="AT64" s="35"/>
      <c r="AU64" s="35"/>
      <c r="AV64" s="35"/>
      <c r="AW64" s="35"/>
      <c r="AX64" s="35"/>
      <c r="AY64" s="35"/>
      <c r="AZ64" s="35"/>
      <c r="BA64" s="35"/>
      <c r="BB64" s="35"/>
      <c r="BC64" s="35"/>
      <c r="BD64" s="35"/>
      <c r="BE64" s="35"/>
      <c r="BF64" s="35"/>
      <c r="BG64" s="35"/>
    </row>
    <row r="65" spans="1:71" ht="24" customHeight="1">
      <c r="A65" s="728"/>
      <c r="B65" s="725"/>
      <c r="C65" s="1228" t="s">
        <v>500</v>
      </c>
      <c r="D65" s="1229"/>
      <c r="E65" s="1229"/>
      <c r="F65" s="1229"/>
      <c r="G65" s="1229"/>
      <c r="H65" s="1230"/>
      <c r="I65" s="668"/>
      <c r="BH65" s="33"/>
    </row>
    <row r="66" spans="1:71" ht="24" customHeight="1">
      <c r="A66" s="728"/>
      <c r="B66" s="725"/>
      <c r="C66" s="1231" t="s">
        <v>501</v>
      </c>
      <c r="D66" s="1232"/>
      <c r="E66" s="1232"/>
      <c r="F66" s="1232"/>
      <c r="G66" s="1232"/>
      <c r="H66" s="1233"/>
      <c r="I66" s="668"/>
      <c r="BH66" s="33"/>
    </row>
    <row r="67" spans="1:71" ht="24" customHeight="1">
      <c r="A67" s="728"/>
      <c r="B67" s="725"/>
      <c r="C67" s="1234"/>
      <c r="D67" s="1235"/>
      <c r="E67" s="1235"/>
      <c r="F67" s="674" t="s">
        <v>502</v>
      </c>
      <c r="G67" s="674" t="s">
        <v>503</v>
      </c>
      <c r="H67" s="675" t="s">
        <v>504</v>
      </c>
      <c r="I67" s="668"/>
      <c r="BH67" s="33"/>
    </row>
    <row r="68" spans="1:71" ht="24" customHeight="1">
      <c r="A68" s="728"/>
      <c r="B68" s="725"/>
      <c r="C68" s="1236" t="s">
        <v>505</v>
      </c>
      <c r="D68" s="1237"/>
      <c r="E68" s="1237"/>
      <c r="F68" s="676"/>
      <c r="G68" s="677"/>
      <c r="H68" s="678"/>
      <c r="I68" s="668"/>
      <c r="BH68" s="33"/>
    </row>
    <row r="69" spans="1:71" ht="24" customHeight="1">
      <c r="A69" s="728"/>
      <c r="B69" s="725"/>
      <c r="C69" s="1225" t="s">
        <v>506</v>
      </c>
      <c r="D69" s="1226"/>
      <c r="E69" s="1226"/>
      <c r="F69" s="731">
        <f>'Tax Calculator'!D9</f>
        <v>0</v>
      </c>
      <c r="G69" s="677"/>
      <c r="H69" s="678"/>
      <c r="I69" s="668"/>
      <c r="BH69" s="33"/>
    </row>
    <row r="70" spans="1:71" ht="24" customHeight="1">
      <c r="A70" s="728"/>
      <c r="B70" s="725"/>
      <c r="C70" s="1223" t="s">
        <v>576</v>
      </c>
      <c r="D70" s="1224"/>
      <c r="E70" s="1224"/>
      <c r="F70" s="731">
        <f>'Tax Calculator'!C11</f>
        <v>0</v>
      </c>
      <c r="G70" s="677"/>
      <c r="H70" s="678"/>
      <c r="I70" s="668"/>
      <c r="BH70" s="33"/>
      <c r="BI70" s="33"/>
      <c r="BJ70" s="33"/>
      <c r="BK70" s="33"/>
      <c r="BL70" s="33"/>
      <c r="BM70" s="33"/>
      <c r="BN70" s="33"/>
      <c r="BO70" s="33"/>
      <c r="BP70" s="33"/>
      <c r="BQ70" s="33"/>
      <c r="BR70" s="33"/>
      <c r="BS70" s="33"/>
    </row>
    <row r="71" spans="1:71" ht="24" customHeight="1">
      <c r="A71" s="728"/>
      <c r="B71" s="725"/>
      <c r="C71" s="1223" t="s">
        <v>507</v>
      </c>
      <c r="D71" s="1224"/>
      <c r="E71" s="1224"/>
      <c r="F71" s="731">
        <f>'Tax Calculator'!C12</f>
        <v>0</v>
      </c>
      <c r="G71" s="677"/>
      <c r="H71" s="678"/>
      <c r="I71" s="668"/>
      <c r="BH71" s="33"/>
      <c r="BI71" s="33"/>
      <c r="BJ71" s="33"/>
      <c r="BK71" s="33"/>
      <c r="BL71" s="33"/>
      <c r="BM71" s="33"/>
      <c r="BN71" s="33"/>
      <c r="BO71" s="33"/>
      <c r="BP71" s="33"/>
      <c r="BQ71" s="33"/>
      <c r="BR71" s="33"/>
      <c r="BS71" s="33"/>
    </row>
    <row r="72" spans="1:71" ht="24" customHeight="1">
      <c r="A72" s="728"/>
      <c r="B72" s="725"/>
      <c r="C72" s="1225" t="s">
        <v>508</v>
      </c>
      <c r="D72" s="1226"/>
      <c r="E72" s="1226"/>
      <c r="F72" s="680"/>
      <c r="G72" s="679"/>
      <c r="H72" s="678">
        <f>'Tax Calculator'!G9</f>
        <v>0</v>
      </c>
      <c r="I72" s="668"/>
      <c r="BH72" s="33"/>
      <c r="BI72" s="33"/>
      <c r="BJ72" s="33"/>
      <c r="BK72" s="33"/>
      <c r="BL72" s="33"/>
      <c r="BM72" s="33"/>
      <c r="BN72" s="33"/>
      <c r="BO72" s="33"/>
      <c r="BP72" s="33"/>
      <c r="BQ72" s="33"/>
      <c r="BR72" s="33"/>
      <c r="BS72" s="33"/>
    </row>
    <row r="73" spans="1:71" ht="24" customHeight="1">
      <c r="A73" s="728"/>
      <c r="B73" s="725"/>
      <c r="C73" s="681" t="s">
        <v>509</v>
      </c>
      <c r="D73" s="682"/>
      <c r="E73" s="682"/>
      <c r="F73" s="676"/>
      <c r="G73" s="679"/>
      <c r="H73" s="678">
        <f>'Tax Calculator'!E13</f>
        <v>0</v>
      </c>
      <c r="BH73" s="33"/>
      <c r="BI73" s="33"/>
      <c r="BJ73" s="33"/>
      <c r="BK73" s="33"/>
      <c r="BL73" s="33"/>
      <c r="BM73" s="33"/>
      <c r="BN73" s="33"/>
      <c r="BO73" s="33"/>
      <c r="BP73" s="33"/>
      <c r="BQ73" s="33"/>
      <c r="BR73" s="33"/>
    </row>
    <row r="74" spans="1:71" ht="24" customHeight="1">
      <c r="A74" s="728"/>
      <c r="B74" s="725"/>
      <c r="C74" s="1216" t="s">
        <v>510</v>
      </c>
      <c r="D74" s="1217"/>
      <c r="E74" s="683" t="s">
        <v>597</v>
      </c>
      <c r="F74" s="676"/>
      <c r="G74" s="679"/>
      <c r="H74" s="678"/>
      <c r="BH74" s="33"/>
      <c r="BI74" s="33"/>
      <c r="BJ74" s="33"/>
      <c r="BK74" s="33"/>
      <c r="BL74" s="33"/>
      <c r="BM74" s="33"/>
      <c r="BN74" s="33"/>
      <c r="BO74" s="33"/>
      <c r="BP74" s="33"/>
      <c r="BQ74" s="33"/>
      <c r="BR74" s="33"/>
    </row>
    <row r="75" spans="1:71" ht="24" customHeight="1">
      <c r="A75" s="728"/>
      <c r="B75" s="725"/>
      <c r="C75" s="1216" t="s">
        <v>410</v>
      </c>
      <c r="D75" s="1217"/>
      <c r="E75" s="732">
        <f>'Tax Calculator'!D14</f>
        <v>0</v>
      </c>
      <c r="F75" s="676"/>
      <c r="G75" s="679"/>
      <c r="H75" s="678"/>
      <c r="BH75" s="33"/>
      <c r="BI75" s="33"/>
      <c r="BJ75" s="33"/>
      <c r="BK75" s="33"/>
      <c r="BL75" s="33"/>
      <c r="BM75" s="33"/>
      <c r="BN75" s="33"/>
      <c r="BO75" s="33"/>
      <c r="BP75" s="33"/>
      <c r="BQ75" s="33"/>
      <c r="BR75" s="33"/>
    </row>
    <row r="76" spans="1:71" ht="24" customHeight="1">
      <c r="A76" s="728"/>
      <c r="B76" s="725"/>
      <c r="C76" s="1216" t="s">
        <v>512</v>
      </c>
      <c r="D76" s="1217"/>
      <c r="E76" s="732">
        <f>'Tax Calculator'!D20</f>
        <v>0</v>
      </c>
      <c r="F76" s="676"/>
      <c r="G76" s="679"/>
      <c r="H76" s="678"/>
      <c r="BH76" s="33"/>
      <c r="BI76" s="33"/>
      <c r="BJ76" s="33"/>
      <c r="BK76" s="33"/>
      <c r="BL76" s="33"/>
      <c r="BM76" s="33"/>
      <c r="BN76" s="33"/>
      <c r="BO76" s="33"/>
      <c r="BP76" s="33"/>
      <c r="BQ76" s="33"/>
      <c r="BR76" s="33"/>
    </row>
    <row r="77" spans="1:71" ht="24" customHeight="1">
      <c r="A77" s="728"/>
      <c r="B77" s="725"/>
      <c r="C77" s="1216" t="s">
        <v>412</v>
      </c>
      <c r="D77" s="1217"/>
      <c r="E77" s="732">
        <f>'Tax Calculator'!D24</f>
        <v>0</v>
      </c>
      <c r="F77" s="676"/>
      <c r="G77" s="679"/>
      <c r="H77" s="678"/>
      <c r="I77" s="668"/>
      <c r="BH77" s="33"/>
      <c r="BI77" s="33"/>
      <c r="BJ77" s="33"/>
      <c r="BK77" s="33"/>
      <c r="BL77" s="33"/>
      <c r="BM77" s="33"/>
      <c r="BN77" s="33"/>
      <c r="BO77" s="33"/>
      <c r="BP77" s="33"/>
      <c r="BQ77" s="33"/>
      <c r="BR77" s="33"/>
      <c r="BS77" s="33"/>
    </row>
    <row r="78" spans="1:71" ht="24" customHeight="1">
      <c r="A78" s="1239"/>
      <c r="B78" s="667"/>
      <c r="C78" s="1216" t="s">
        <v>571</v>
      </c>
      <c r="D78" s="1217"/>
      <c r="E78" s="732">
        <f>'Tax Calculator'!D25</f>
        <v>0</v>
      </c>
      <c r="F78" s="676"/>
      <c r="G78" s="679"/>
      <c r="H78" s="678"/>
      <c r="I78" s="668"/>
      <c r="BH78" s="33"/>
      <c r="BI78" s="33"/>
      <c r="BJ78" s="33"/>
      <c r="BK78" s="33"/>
      <c r="BL78" s="33"/>
      <c r="BM78" s="33"/>
      <c r="BN78" s="33"/>
      <c r="BO78" s="33"/>
      <c r="BP78" s="33"/>
      <c r="BQ78" s="33"/>
      <c r="BR78" s="33"/>
      <c r="BS78" s="33"/>
    </row>
    <row r="79" spans="1:71" ht="24" customHeight="1">
      <c r="A79" s="1239"/>
      <c r="B79" s="667"/>
      <c r="C79" s="1218" t="str">
        <f>'Tax Calculator'!B27</f>
        <v>uniform Allowance</v>
      </c>
      <c r="D79" s="1217"/>
      <c r="E79" s="732">
        <f>'Tax Calculator'!D27</f>
        <v>0</v>
      </c>
      <c r="F79" s="676"/>
      <c r="G79" s="679"/>
      <c r="H79" s="678"/>
      <c r="I79" s="668"/>
      <c r="BH79" s="33"/>
      <c r="BI79" s="33"/>
      <c r="BJ79" s="33"/>
      <c r="BK79" s="33"/>
      <c r="BL79" s="33"/>
      <c r="BM79" s="33"/>
      <c r="BN79" s="33"/>
      <c r="BO79" s="33"/>
      <c r="BP79" s="33"/>
      <c r="BQ79" s="33"/>
      <c r="BR79" s="33"/>
      <c r="BS79" s="33"/>
    </row>
    <row r="80" spans="1:71" ht="24" customHeight="1">
      <c r="A80" s="1239"/>
      <c r="B80" s="667"/>
      <c r="C80" s="1218" t="str">
        <f>'Tax Calculator'!B28</f>
        <v>Washing Allowance</v>
      </c>
      <c r="D80" s="1217"/>
      <c r="E80" s="732">
        <f>'Tax Calculator'!D29</f>
        <v>0</v>
      </c>
      <c r="F80" s="676"/>
      <c r="G80" s="679"/>
      <c r="H80" s="678"/>
      <c r="I80" s="668"/>
      <c r="BH80" s="33"/>
      <c r="BI80" s="33"/>
      <c r="BJ80" s="33"/>
      <c r="BK80" s="33"/>
      <c r="BL80" s="33"/>
      <c r="BM80" s="33"/>
      <c r="BN80" s="33"/>
      <c r="BO80" s="33"/>
      <c r="BP80" s="33"/>
      <c r="BQ80" s="33"/>
      <c r="BR80" s="33"/>
      <c r="BS80" s="33"/>
    </row>
    <row r="81" spans="1:71" ht="24" customHeight="1">
      <c r="A81" s="1239"/>
      <c r="B81" s="667"/>
      <c r="C81" s="1218" t="str">
        <f>'Tax Calculator'!B29</f>
        <v>Other Exempted Allowance</v>
      </c>
      <c r="D81" s="1217"/>
      <c r="E81" s="732">
        <f>'Tax Calculator'!D29</f>
        <v>0</v>
      </c>
      <c r="F81" s="676"/>
      <c r="G81" s="679"/>
      <c r="H81" s="678"/>
      <c r="I81" s="668"/>
      <c r="BH81" s="33"/>
      <c r="BI81" s="33"/>
      <c r="BJ81" s="33"/>
      <c r="BK81" s="33"/>
      <c r="BL81" s="33"/>
      <c r="BM81" s="33"/>
      <c r="BN81" s="33"/>
      <c r="BO81" s="33"/>
      <c r="BP81" s="33"/>
      <c r="BQ81" s="33"/>
      <c r="BR81" s="33"/>
      <c r="BS81" s="33"/>
    </row>
    <row r="82" spans="1:71" ht="24" customHeight="1">
      <c r="A82" s="1239"/>
      <c r="B82" s="667"/>
      <c r="C82" s="1219" t="s">
        <v>513</v>
      </c>
      <c r="D82" s="1220"/>
      <c r="E82" s="1220"/>
      <c r="F82" s="684"/>
      <c r="G82" s="685"/>
      <c r="H82" s="686">
        <f>H72-H73</f>
        <v>0</v>
      </c>
      <c r="I82" s="668"/>
      <c r="BH82" s="33"/>
      <c r="BI82" s="33"/>
      <c r="BJ82" s="33"/>
      <c r="BK82" s="33"/>
      <c r="BL82" s="33"/>
      <c r="BM82" s="33"/>
      <c r="BN82" s="33"/>
      <c r="BO82" s="33"/>
      <c r="BP82" s="33"/>
      <c r="BQ82" s="33"/>
      <c r="BR82" s="33"/>
      <c r="BS82" s="33"/>
    </row>
    <row r="83" spans="1:71" ht="24" customHeight="1">
      <c r="C83" s="1219" t="s">
        <v>514</v>
      </c>
      <c r="D83" s="1220"/>
      <c r="E83" s="1220"/>
      <c r="F83" s="684"/>
      <c r="G83" s="687"/>
      <c r="H83" s="686"/>
      <c r="I83" s="668"/>
      <c r="BH83" s="33"/>
      <c r="BI83" s="33"/>
      <c r="BJ83" s="33"/>
      <c r="BK83" s="33"/>
      <c r="BL83" s="33"/>
      <c r="BM83" s="33"/>
      <c r="BN83" s="33"/>
      <c r="BO83" s="33"/>
      <c r="BP83" s="33"/>
      <c r="BQ83" s="33"/>
      <c r="BR83" s="33"/>
      <c r="BS83" s="33"/>
    </row>
    <row r="84" spans="1:71" ht="24" customHeight="1">
      <c r="C84" s="1219" t="s">
        <v>515</v>
      </c>
      <c r="D84" s="1220"/>
      <c r="E84" s="1220"/>
      <c r="F84" s="735">
        <f>'Tax Calculator'!C32</f>
        <v>0</v>
      </c>
      <c r="G84" s="687"/>
      <c r="H84" s="686"/>
      <c r="I84" s="668"/>
      <c r="BH84" s="33"/>
      <c r="BI84" s="33"/>
      <c r="BJ84" s="33"/>
      <c r="BK84" s="33"/>
      <c r="BL84" s="33"/>
      <c r="BM84" s="33"/>
      <c r="BN84" s="33"/>
      <c r="BO84" s="33"/>
      <c r="BP84" s="33"/>
      <c r="BQ84" s="33"/>
      <c r="BR84" s="33"/>
      <c r="BS84" s="33"/>
    </row>
    <row r="85" spans="1:71" ht="24" customHeight="1">
      <c r="C85" s="1219" t="s">
        <v>516</v>
      </c>
      <c r="D85" s="1220"/>
      <c r="E85" s="1220"/>
      <c r="F85" s="735">
        <f>'Tax Calculator'!D34</f>
        <v>0</v>
      </c>
      <c r="G85" s="688"/>
      <c r="H85" s="689"/>
      <c r="I85" s="668"/>
      <c r="BH85" s="33"/>
      <c r="BI85" s="33"/>
      <c r="BJ85" s="33"/>
      <c r="BK85" s="33"/>
      <c r="BL85" s="33"/>
      <c r="BM85" s="33"/>
      <c r="BN85" s="33"/>
      <c r="BO85" s="33"/>
      <c r="BP85" s="33"/>
      <c r="BQ85" s="33"/>
      <c r="BR85" s="33"/>
      <c r="BS85" s="33"/>
    </row>
    <row r="86" spans="1:71" ht="24" customHeight="1">
      <c r="C86" s="1219" t="s">
        <v>517</v>
      </c>
      <c r="D86" s="1220"/>
      <c r="E86" s="1220"/>
      <c r="F86" s="735">
        <f>'Tax Calculator'!C33</f>
        <v>0</v>
      </c>
      <c r="G86" s="688"/>
      <c r="H86" s="689"/>
      <c r="I86" s="668"/>
      <c r="BH86" s="33"/>
      <c r="BI86" s="33"/>
      <c r="BJ86" s="33"/>
      <c r="BK86" s="33"/>
      <c r="BL86" s="33"/>
      <c r="BM86" s="33"/>
      <c r="BN86" s="33"/>
      <c r="BO86" s="33"/>
      <c r="BP86" s="33"/>
      <c r="BQ86" s="33"/>
      <c r="BR86" s="33"/>
      <c r="BS86" s="33"/>
    </row>
    <row r="87" spans="1:71" ht="24" customHeight="1">
      <c r="C87" s="1219" t="s">
        <v>518</v>
      </c>
      <c r="D87" s="1220"/>
      <c r="E87" s="1220"/>
      <c r="F87" s="688"/>
      <c r="G87" s="735">
        <f>'Tax Calculator'!E31</f>
        <v>0</v>
      </c>
      <c r="H87" s="689"/>
      <c r="I87" s="668"/>
      <c r="BH87" s="33"/>
      <c r="BI87" s="33"/>
      <c r="BJ87" s="33"/>
      <c r="BK87" s="33"/>
      <c r="BL87" s="33"/>
      <c r="BM87" s="33"/>
      <c r="BN87" s="33"/>
      <c r="BO87" s="33"/>
      <c r="BP87" s="33"/>
      <c r="BQ87" s="33"/>
      <c r="BR87" s="33"/>
      <c r="BS87" s="33"/>
    </row>
    <row r="88" spans="1:71" ht="24" customHeight="1">
      <c r="C88" s="1219" t="s">
        <v>519</v>
      </c>
      <c r="D88" s="1220"/>
      <c r="E88" s="1220"/>
      <c r="F88" s="688"/>
      <c r="G88" s="688"/>
      <c r="H88" s="740">
        <f>'Tax Calculator'!E35</f>
        <v>0</v>
      </c>
      <c r="I88" s="668"/>
      <c r="BH88" s="33"/>
      <c r="BI88" s="33"/>
      <c r="BJ88" s="33"/>
      <c r="BK88" s="33"/>
      <c r="BL88" s="33"/>
      <c r="BM88" s="33"/>
      <c r="BN88" s="33"/>
      <c r="BO88" s="33"/>
      <c r="BP88" s="33"/>
      <c r="BQ88" s="33"/>
      <c r="BR88" s="33"/>
      <c r="BS88" s="33"/>
    </row>
    <row r="89" spans="1:71" ht="24" customHeight="1">
      <c r="C89" s="690" t="s">
        <v>520</v>
      </c>
      <c r="D89" s="691"/>
      <c r="E89" s="691"/>
      <c r="F89" s="684"/>
      <c r="G89" s="684"/>
      <c r="H89" s="686"/>
      <c r="I89" s="668"/>
      <c r="BH89" s="33"/>
      <c r="BI89" s="33"/>
      <c r="BJ89" s="33"/>
      <c r="BK89" s="33"/>
      <c r="BL89" s="33"/>
      <c r="BM89" s="33"/>
      <c r="BN89" s="33"/>
      <c r="BO89" s="33"/>
      <c r="BP89" s="33"/>
      <c r="BQ89" s="33"/>
      <c r="BR89" s="33"/>
      <c r="BS89" s="33"/>
    </row>
    <row r="90" spans="1:71" ht="24" customHeight="1">
      <c r="C90" s="1244" t="s">
        <v>521</v>
      </c>
      <c r="D90" s="1244"/>
      <c r="E90" s="683" t="s">
        <v>511</v>
      </c>
      <c r="F90" s="692"/>
      <c r="G90" s="684"/>
      <c r="H90" s="686"/>
      <c r="I90" s="668"/>
      <c r="BH90" s="33"/>
      <c r="BI90" s="33"/>
      <c r="BJ90" s="33"/>
      <c r="BK90" s="33"/>
      <c r="BL90" s="33"/>
      <c r="BM90" s="33"/>
      <c r="BN90" s="33"/>
      <c r="BO90" s="33"/>
      <c r="BP90" s="33"/>
      <c r="BQ90" s="33"/>
      <c r="BR90" s="33"/>
      <c r="BS90" s="33"/>
    </row>
    <row r="91" spans="1:71" ht="24" customHeight="1">
      <c r="C91" s="1245" t="s">
        <v>522</v>
      </c>
      <c r="D91" s="1245"/>
      <c r="E91" s="733">
        <f>'Tax Calculator'!C37</f>
        <v>0</v>
      </c>
      <c r="F91" s="693"/>
      <c r="G91" s="684"/>
      <c r="H91" s="686"/>
      <c r="I91" s="668"/>
      <c r="BH91" s="33"/>
      <c r="BI91" s="33"/>
      <c r="BJ91" s="33"/>
      <c r="BK91" s="33"/>
      <c r="BL91" s="33"/>
      <c r="BM91" s="33"/>
      <c r="BN91" s="33"/>
      <c r="BO91" s="33"/>
      <c r="BP91" s="33"/>
      <c r="BQ91" s="33"/>
      <c r="BR91" s="33"/>
      <c r="BS91" s="33"/>
    </row>
    <row r="92" spans="1:71" ht="24" customHeight="1">
      <c r="C92" s="1248" t="s">
        <v>572</v>
      </c>
      <c r="D92" s="1249"/>
      <c r="E92" s="733">
        <f>'Tax Calculator'!D38</f>
        <v>0</v>
      </c>
      <c r="F92" s="693"/>
      <c r="G92" s="684"/>
      <c r="H92" s="686"/>
      <c r="I92" s="668"/>
      <c r="BH92" s="33"/>
      <c r="BI92" s="33"/>
      <c r="BJ92" s="33"/>
      <c r="BK92" s="33"/>
      <c r="BL92" s="33"/>
      <c r="BM92" s="33"/>
      <c r="BN92" s="33"/>
      <c r="BO92" s="33"/>
      <c r="BP92" s="33"/>
      <c r="BQ92" s="33"/>
      <c r="BR92" s="33"/>
      <c r="BS92" s="33"/>
    </row>
    <row r="93" spans="1:71" ht="24" customHeight="1">
      <c r="C93" s="1245" t="s">
        <v>523</v>
      </c>
      <c r="D93" s="1245"/>
      <c r="E93" s="734">
        <f>'Tax Calculator'!E42</f>
        <v>0</v>
      </c>
      <c r="F93" s="694"/>
      <c r="G93" s="684"/>
      <c r="H93" s="686"/>
      <c r="I93" s="668"/>
      <c r="BH93" s="33"/>
      <c r="BI93" s="33"/>
      <c r="BJ93" s="33"/>
      <c r="BK93" s="33"/>
      <c r="BL93" s="33"/>
      <c r="BM93" s="33"/>
      <c r="BN93" s="33"/>
      <c r="BO93" s="33"/>
      <c r="BP93" s="33"/>
      <c r="BQ93" s="33"/>
      <c r="BR93" s="33"/>
      <c r="BS93" s="33"/>
    </row>
    <row r="94" spans="1:71" ht="24" customHeight="1">
      <c r="C94" s="1245" t="s">
        <v>524</v>
      </c>
      <c r="D94" s="1245"/>
      <c r="E94" s="734">
        <f>'Tax Calculator'!C41</f>
        <v>0</v>
      </c>
      <c r="F94" s="694"/>
      <c r="G94" s="735">
        <f>SUM(E91:E94)</f>
        <v>0</v>
      </c>
      <c r="H94" s="706"/>
      <c r="I94" s="668"/>
      <c r="BH94" s="33"/>
      <c r="BI94" s="33"/>
      <c r="BJ94" s="33"/>
      <c r="BK94" s="33"/>
      <c r="BL94" s="33"/>
      <c r="BM94" s="33"/>
      <c r="BN94" s="33"/>
      <c r="BO94" s="33"/>
      <c r="BP94" s="33"/>
      <c r="BQ94" s="33"/>
      <c r="BR94" s="33"/>
      <c r="BS94" s="33"/>
    </row>
    <row r="95" spans="1:71" ht="24" customHeight="1">
      <c r="C95" s="1240" t="s">
        <v>525</v>
      </c>
      <c r="D95" s="1241"/>
      <c r="E95" s="1241"/>
      <c r="F95" s="684"/>
      <c r="G95" s="700"/>
      <c r="H95" s="741">
        <f>SUM(H88,G94)</f>
        <v>0</v>
      </c>
      <c r="I95" s="668"/>
      <c r="BH95" s="33"/>
      <c r="BI95" s="33"/>
      <c r="BJ95" s="33"/>
      <c r="BK95" s="33"/>
      <c r="BL95" s="33"/>
      <c r="BM95" s="33"/>
      <c r="BN95" s="33"/>
      <c r="BO95" s="33"/>
      <c r="BP95" s="33"/>
      <c r="BQ95" s="33"/>
      <c r="BR95" s="33"/>
      <c r="BS95" s="33"/>
    </row>
    <row r="96" spans="1:71" ht="24" customHeight="1">
      <c r="C96" s="690" t="s">
        <v>526</v>
      </c>
      <c r="D96" s="691"/>
      <c r="E96" s="691"/>
      <c r="F96" s="684"/>
      <c r="G96" s="684"/>
      <c r="H96" s="686"/>
      <c r="I96" s="668"/>
      <c r="BH96" s="33"/>
      <c r="BI96" s="33"/>
      <c r="BJ96" s="33"/>
      <c r="BK96" s="33"/>
      <c r="BL96" s="33"/>
      <c r="BM96" s="33"/>
      <c r="BN96" s="33"/>
      <c r="BO96" s="33"/>
      <c r="BP96" s="33"/>
      <c r="BQ96" s="33"/>
      <c r="BR96" s="33"/>
      <c r="BS96" s="33"/>
    </row>
    <row r="97" spans="2:71" ht="24" customHeight="1">
      <c r="C97" s="690" t="s">
        <v>527</v>
      </c>
      <c r="D97" s="691"/>
      <c r="E97" s="691"/>
      <c r="F97" s="695" t="s">
        <v>528</v>
      </c>
      <c r="G97" s="695" t="s">
        <v>529</v>
      </c>
      <c r="H97" s="696" t="s">
        <v>530</v>
      </c>
      <c r="I97" s="668"/>
      <c r="BH97" s="33"/>
      <c r="BI97" s="33"/>
      <c r="BJ97" s="33"/>
      <c r="BK97" s="33"/>
      <c r="BL97" s="33"/>
      <c r="BM97" s="33"/>
      <c r="BN97" s="33"/>
      <c r="BO97" s="33"/>
      <c r="BP97" s="33"/>
      <c r="BQ97" s="33"/>
      <c r="BR97" s="33"/>
      <c r="BS97" s="33"/>
    </row>
    <row r="98" spans="2:71" ht="24" customHeight="1">
      <c r="C98" s="1219" t="s">
        <v>531</v>
      </c>
      <c r="D98" s="1220"/>
      <c r="E98" s="1220"/>
      <c r="F98" s="684"/>
      <c r="G98" s="697"/>
      <c r="H98" s="698"/>
      <c r="I98" s="668"/>
      <c r="BH98" s="33"/>
      <c r="BI98" s="33"/>
      <c r="BJ98" s="33"/>
      <c r="BK98" s="33"/>
      <c r="BL98" s="33"/>
      <c r="BM98" s="33"/>
      <c r="BN98" s="33"/>
      <c r="BO98" s="33"/>
      <c r="BP98" s="33"/>
      <c r="BQ98" s="33"/>
      <c r="BR98" s="33"/>
      <c r="BS98" s="33"/>
    </row>
    <row r="99" spans="2:71" ht="24" customHeight="1">
      <c r="C99" s="1242" t="str">
        <f>'Tax Calculator'!B48</f>
        <v xml:space="preserve">       80C - PF &amp; VPF Contribution</v>
      </c>
      <c r="D99" s="1243"/>
      <c r="E99" s="1243"/>
      <c r="F99" s="735">
        <f>'Tax Calculator'!C48</f>
        <v>0</v>
      </c>
      <c r="G99" s="684"/>
      <c r="H99" s="686"/>
      <c r="I99" s="668"/>
      <c r="BH99" s="33"/>
      <c r="BI99" s="33"/>
      <c r="BJ99" s="33"/>
      <c r="BK99" s="33"/>
      <c r="BL99" s="33"/>
      <c r="BM99" s="33"/>
      <c r="BN99" s="33"/>
      <c r="BO99" s="33"/>
      <c r="BP99" s="33"/>
      <c r="BQ99" s="33"/>
      <c r="BR99" s="33"/>
      <c r="BS99" s="33"/>
    </row>
    <row r="100" spans="2:71" ht="24" customHeight="1">
      <c r="C100" s="1242" t="str">
        <f>'Tax Calculator'!B49</f>
        <v xml:space="preserve">       80C - Life Insurance premiums </v>
      </c>
      <c r="D100" s="1243"/>
      <c r="E100" s="1243"/>
      <c r="F100" s="735">
        <f>'Tax Calculator'!C49</f>
        <v>0</v>
      </c>
      <c r="G100" s="684"/>
      <c r="H100" s="686"/>
      <c r="I100" s="668"/>
      <c r="BH100" s="33"/>
      <c r="BI100" s="33"/>
      <c r="BJ100" s="33"/>
      <c r="BK100" s="33"/>
      <c r="BL100" s="33"/>
      <c r="BM100" s="33"/>
      <c r="BN100" s="33"/>
      <c r="BO100" s="33"/>
      <c r="BP100" s="33"/>
      <c r="BQ100" s="33"/>
      <c r="BR100" s="33"/>
      <c r="BS100" s="33"/>
    </row>
    <row r="101" spans="2:71" ht="24" customHeight="1">
      <c r="C101" s="1242" t="str">
        <f>'Tax Calculator'!B50</f>
        <v xml:space="preserve">       80C -Tuition  fees  for 2 children </v>
      </c>
      <c r="D101" s="1243"/>
      <c r="E101" s="1243"/>
      <c r="F101" s="735">
        <f>'Tax Calculator'!C50</f>
        <v>0</v>
      </c>
      <c r="G101" s="684"/>
      <c r="H101" s="686"/>
      <c r="I101" s="668"/>
      <c r="BH101" s="33"/>
      <c r="BI101" s="33"/>
      <c r="BJ101" s="33"/>
      <c r="BK101" s="33"/>
      <c r="BL101" s="33"/>
      <c r="BM101" s="33"/>
      <c r="BN101" s="33"/>
      <c r="BO101" s="33"/>
      <c r="BP101" s="33"/>
      <c r="BQ101" s="33"/>
      <c r="BR101" s="33"/>
      <c r="BS101" s="33"/>
    </row>
    <row r="102" spans="2:71" ht="24" customHeight="1">
      <c r="C102" s="1242" t="str">
        <f>'Tax Calculator'!B51</f>
        <v xml:space="preserve">       80C - FD (5 Years and above)</v>
      </c>
      <c r="D102" s="1243"/>
      <c r="E102" s="1243"/>
      <c r="F102" s="735">
        <f>'Tax Calculator'!C51</f>
        <v>0</v>
      </c>
      <c r="G102" s="684"/>
      <c r="H102" s="686"/>
      <c r="I102" s="668"/>
      <c r="BH102" s="33"/>
      <c r="BI102" s="33"/>
      <c r="BJ102" s="33"/>
      <c r="BK102" s="33"/>
      <c r="BL102" s="33"/>
      <c r="BM102" s="33"/>
      <c r="BN102" s="33"/>
      <c r="BO102" s="33"/>
      <c r="BP102" s="33"/>
      <c r="BQ102" s="33"/>
      <c r="BR102" s="33"/>
      <c r="BS102" s="33"/>
    </row>
    <row r="103" spans="2:71" ht="24" customHeight="1">
      <c r="C103" s="1242" t="str">
        <f>'Tax Calculator'!B52</f>
        <v xml:space="preserve">       80C - Home. Loan (Principal Repayment )  </v>
      </c>
      <c r="D103" s="1243"/>
      <c r="E103" s="1243"/>
      <c r="F103" s="735">
        <f>'Tax Calculator'!C52</f>
        <v>0</v>
      </c>
      <c r="G103" s="684"/>
      <c r="H103" s="686"/>
      <c r="I103" s="668"/>
      <c r="BH103" s="33"/>
      <c r="BI103" s="33"/>
      <c r="BJ103" s="33"/>
      <c r="BK103" s="33"/>
      <c r="BL103" s="33"/>
      <c r="BM103" s="33"/>
      <c r="BN103" s="33"/>
      <c r="BO103" s="33"/>
      <c r="BP103" s="33"/>
      <c r="BQ103" s="33"/>
      <c r="BR103" s="33"/>
      <c r="BS103" s="33"/>
    </row>
    <row r="104" spans="2:71" ht="24" customHeight="1">
      <c r="C104" s="699" t="s">
        <v>532</v>
      </c>
      <c r="D104" s="691"/>
      <c r="E104" s="691"/>
      <c r="F104" s="735">
        <f>'Tax Calculator'!C53</f>
        <v>0</v>
      </c>
      <c r="G104" s="736">
        <f>'Tax Calculator'!D46</f>
        <v>0</v>
      </c>
      <c r="H104" s="686"/>
      <c r="I104" s="668"/>
      <c r="BH104" s="33"/>
      <c r="BI104" s="33"/>
      <c r="BJ104" s="33"/>
      <c r="BK104" s="33"/>
      <c r="BL104" s="33"/>
      <c r="BM104" s="33"/>
      <c r="BN104" s="33"/>
      <c r="BO104" s="33"/>
      <c r="BP104" s="33"/>
      <c r="BQ104" s="33"/>
      <c r="BR104" s="33"/>
      <c r="BS104" s="33"/>
    </row>
    <row r="105" spans="2:71" ht="24" customHeight="1">
      <c r="C105" s="1252" t="s">
        <v>533</v>
      </c>
      <c r="D105" s="1253"/>
      <c r="E105" s="1253"/>
      <c r="F105" s="700"/>
      <c r="G105" s="688"/>
      <c r="H105" s="686"/>
      <c r="I105" s="668"/>
      <c r="BH105" s="33"/>
      <c r="BI105" s="33"/>
      <c r="BJ105" s="33"/>
      <c r="BK105" s="33"/>
      <c r="BL105" s="33"/>
      <c r="BM105" s="33"/>
      <c r="BN105" s="33"/>
      <c r="BO105" s="33"/>
      <c r="BP105" s="33"/>
      <c r="BQ105" s="33"/>
      <c r="BR105" s="33"/>
      <c r="BS105" s="33"/>
    </row>
    <row r="106" spans="2:71" ht="24" customHeight="1">
      <c r="C106" s="1254"/>
      <c r="D106" s="1255"/>
      <c r="E106" s="1255"/>
      <c r="F106" s="701"/>
      <c r="G106" s="702"/>
      <c r="H106" s="703"/>
      <c r="I106" s="668"/>
      <c r="BH106" s="33"/>
      <c r="BI106" s="33"/>
      <c r="BJ106" s="33"/>
      <c r="BK106" s="33"/>
      <c r="BL106" s="33"/>
      <c r="BM106" s="33"/>
      <c r="BN106" s="33"/>
      <c r="BO106" s="33"/>
      <c r="BP106" s="33"/>
      <c r="BQ106" s="33"/>
      <c r="BR106" s="33"/>
      <c r="BS106" s="33"/>
    </row>
    <row r="107" spans="2:71" ht="24" customHeight="1">
      <c r="B107" s="77"/>
      <c r="C107" s="836"/>
      <c r="D107" s="827"/>
      <c r="E107" s="827"/>
      <c r="F107" s="701"/>
      <c r="G107" s="702"/>
      <c r="H107" s="837"/>
      <c r="I107" s="835"/>
      <c r="BH107" s="33"/>
      <c r="BI107" s="33"/>
      <c r="BJ107" s="33"/>
      <c r="BK107" s="33"/>
      <c r="BL107" s="33"/>
      <c r="BM107" s="33"/>
      <c r="BN107" s="33"/>
      <c r="BO107" s="33"/>
      <c r="BP107" s="33"/>
      <c r="BQ107" s="33"/>
      <c r="BR107" s="33"/>
      <c r="BS107" s="33"/>
    </row>
    <row r="108" spans="2:71" ht="35.15" customHeight="1">
      <c r="C108" s="669" t="s">
        <v>497</v>
      </c>
      <c r="D108" s="1256" t="str">
        <f>D64</f>
        <v>KRISHAN KUMAR BHARGAVA</v>
      </c>
      <c r="E108" s="1256"/>
      <c r="F108" s="704" t="s">
        <v>498</v>
      </c>
      <c r="G108" s="705" t="str">
        <f>G64</f>
        <v>ABSPK4135P</v>
      </c>
      <c r="H108" s="672" t="s">
        <v>499</v>
      </c>
      <c r="I108" s="668"/>
      <c r="BH108" s="33"/>
      <c r="BI108" s="33"/>
      <c r="BJ108" s="33"/>
      <c r="BK108" s="33"/>
      <c r="BL108" s="33"/>
      <c r="BM108" s="33"/>
      <c r="BN108" s="33"/>
      <c r="BO108" s="33"/>
      <c r="BP108" s="33"/>
      <c r="BQ108" s="33"/>
      <c r="BR108" s="33"/>
    </row>
    <row r="109" spans="2:71" ht="35.15" customHeight="1">
      <c r="C109" s="1257" t="s">
        <v>534</v>
      </c>
      <c r="D109" s="1258"/>
      <c r="E109" s="1258"/>
      <c r="F109" s="750"/>
      <c r="G109" s="750"/>
      <c r="H109" s="751"/>
      <c r="BH109" s="33"/>
      <c r="BI109" s="33"/>
      <c r="BJ109" s="33"/>
      <c r="BK109" s="33"/>
      <c r="BL109" s="33"/>
      <c r="BM109" s="33"/>
      <c r="BN109" s="33"/>
      <c r="BO109" s="33"/>
      <c r="BP109" s="33"/>
      <c r="BQ109" s="33"/>
      <c r="BR109" s="33"/>
    </row>
    <row r="110" spans="2:71" ht="35.15" customHeight="1">
      <c r="C110" s="1259" t="s">
        <v>535</v>
      </c>
      <c r="D110" s="1260"/>
      <c r="E110" s="1260"/>
      <c r="F110" s="735"/>
      <c r="G110" s="735">
        <f>'Tax Calculator'!C54</f>
        <v>0</v>
      </c>
      <c r="H110" s="740"/>
      <c r="BH110" s="33"/>
      <c r="BI110" s="33"/>
      <c r="BJ110" s="33"/>
      <c r="BK110" s="33"/>
      <c r="BL110" s="33"/>
      <c r="BM110" s="33"/>
      <c r="BN110" s="33"/>
      <c r="BO110" s="33"/>
      <c r="BP110" s="33"/>
      <c r="BQ110" s="33"/>
      <c r="BR110" s="33"/>
      <c r="BS110" s="33"/>
    </row>
    <row r="111" spans="2:71" ht="35.15" customHeight="1">
      <c r="C111" s="1259" t="s">
        <v>536</v>
      </c>
      <c r="D111" s="1260"/>
      <c r="E111" s="1260"/>
      <c r="F111" s="735"/>
      <c r="G111" s="735">
        <f>'Tax Calculator'!D55</f>
        <v>0</v>
      </c>
      <c r="H111" s="740"/>
      <c r="I111" s="668"/>
      <c r="BH111" s="33"/>
      <c r="BI111" s="33"/>
      <c r="BJ111" s="33"/>
      <c r="BK111" s="33"/>
      <c r="BL111" s="33"/>
      <c r="BM111" s="33"/>
      <c r="BN111" s="33"/>
      <c r="BO111" s="33"/>
      <c r="BP111" s="33"/>
      <c r="BQ111" s="33"/>
      <c r="BR111" s="33"/>
      <c r="BS111" s="33"/>
    </row>
    <row r="112" spans="2:71" ht="35.15" customHeight="1">
      <c r="C112" s="1246" t="s">
        <v>537</v>
      </c>
      <c r="D112" s="1247"/>
      <c r="E112" s="1247"/>
      <c r="F112" s="735"/>
      <c r="G112" s="735">
        <f>'Tax Calculator'!D56</f>
        <v>0</v>
      </c>
      <c r="H112" s="740"/>
      <c r="I112" s="668"/>
      <c r="BH112" s="33"/>
      <c r="BI112" s="33"/>
      <c r="BJ112" s="33"/>
      <c r="BK112" s="33"/>
      <c r="BL112" s="33"/>
      <c r="BM112" s="33"/>
      <c r="BN112" s="33"/>
      <c r="BO112" s="33"/>
      <c r="BP112" s="33"/>
      <c r="BQ112" s="33"/>
      <c r="BR112" s="33"/>
      <c r="BS112" s="33"/>
    </row>
    <row r="113" spans="3:71" ht="35.15" customHeight="1">
      <c r="C113" s="1246" t="s">
        <v>538</v>
      </c>
      <c r="D113" s="1247"/>
      <c r="E113" s="1247"/>
      <c r="F113" s="735"/>
      <c r="G113" s="735">
        <f>'Tax Calculator'!D57</f>
        <v>0</v>
      </c>
      <c r="H113" s="740"/>
      <c r="I113" s="668"/>
      <c r="BH113" s="33"/>
      <c r="BI113" s="33"/>
      <c r="BJ113" s="33"/>
      <c r="BK113" s="33"/>
      <c r="BL113" s="33"/>
      <c r="BM113" s="33"/>
      <c r="BN113" s="33"/>
      <c r="BO113" s="33"/>
      <c r="BP113" s="33"/>
      <c r="BQ113" s="33"/>
      <c r="BR113" s="33"/>
      <c r="BS113" s="33"/>
    </row>
    <row r="114" spans="3:71" ht="35.15" customHeight="1">
      <c r="C114" s="1271" t="s">
        <v>539</v>
      </c>
      <c r="D114" s="1272"/>
      <c r="E114" s="1272"/>
      <c r="F114" s="735">
        <f>'Tax Calculator'!C59</f>
        <v>0</v>
      </c>
      <c r="G114" s="735">
        <f>'Tax Calculator'!D59</f>
        <v>0</v>
      </c>
      <c r="H114" s="740"/>
      <c r="I114" s="668"/>
      <c r="BH114" s="33"/>
      <c r="BI114" s="33"/>
      <c r="BJ114" s="33"/>
      <c r="BK114" s="33"/>
      <c r="BL114" s="33"/>
      <c r="BM114" s="33"/>
      <c r="BN114" s="33"/>
      <c r="BO114" s="33"/>
      <c r="BP114" s="33"/>
      <c r="BQ114" s="33"/>
      <c r="BR114" s="33"/>
      <c r="BS114" s="33"/>
    </row>
    <row r="115" spans="3:71" ht="35.15" customHeight="1">
      <c r="C115" s="1271" t="s">
        <v>540</v>
      </c>
      <c r="D115" s="1272"/>
      <c r="E115" s="1272"/>
      <c r="F115" s="735">
        <f>'Tax Calculator'!C60</f>
        <v>0</v>
      </c>
      <c r="G115" s="735">
        <f>'Tax Calculator'!D60</f>
        <v>0</v>
      </c>
      <c r="H115" s="740"/>
      <c r="I115" s="668"/>
      <c r="BH115" s="33"/>
      <c r="BI115" s="33"/>
      <c r="BJ115" s="33"/>
      <c r="BK115" s="33"/>
      <c r="BL115" s="33"/>
      <c r="BM115" s="33"/>
      <c r="BN115" s="33"/>
      <c r="BO115" s="33"/>
      <c r="BP115" s="33"/>
      <c r="BQ115" s="33"/>
      <c r="BR115" s="33"/>
      <c r="BS115" s="33"/>
    </row>
    <row r="116" spans="3:71" ht="35.15" customHeight="1">
      <c r="C116" s="1250" t="str">
        <f>'Tax Calculator'!B62</f>
        <v xml:space="preserve">       Section 80E</v>
      </c>
      <c r="D116" s="1251"/>
      <c r="E116" s="1251"/>
      <c r="F116" s="735"/>
      <c r="G116" s="742">
        <f>'Tax Calculator'!C62</f>
        <v>0</v>
      </c>
      <c r="H116" s="743"/>
      <c r="I116" s="668"/>
      <c r="BH116" s="33"/>
      <c r="BI116" s="33"/>
      <c r="BJ116" s="33"/>
      <c r="BK116" s="33"/>
      <c r="BL116" s="33"/>
      <c r="BM116" s="33"/>
      <c r="BN116" s="33"/>
      <c r="BO116" s="33"/>
      <c r="BP116" s="33"/>
      <c r="BQ116" s="33"/>
      <c r="BR116" s="33"/>
      <c r="BS116" s="33"/>
    </row>
    <row r="117" spans="3:71" ht="35.15" customHeight="1">
      <c r="C117" s="1250" t="str">
        <f>'Tax Calculator'!B63</f>
        <v xml:space="preserve">       Section 80U</v>
      </c>
      <c r="D117" s="1251"/>
      <c r="E117" s="1251"/>
      <c r="F117" s="735"/>
      <c r="G117" s="742">
        <f>'Tax Calculator'!C63</f>
        <v>0</v>
      </c>
      <c r="H117" s="740"/>
      <c r="I117" s="668"/>
      <c r="BH117" s="33"/>
      <c r="BI117" s="33"/>
      <c r="BJ117" s="33"/>
      <c r="BK117" s="33"/>
      <c r="BL117" s="33"/>
      <c r="BM117" s="33"/>
      <c r="BN117" s="33"/>
      <c r="BO117" s="33"/>
      <c r="BP117" s="33"/>
      <c r="BQ117" s="33"/>
      <c r="BR117" s="33"/>
    </row>
    <row r="118" spans="3:71" ht="35.15" customHeight="1">
      <c r="C118" s="1271" t="s">
        <v>541</v>
      </c>
      <c r="D118" s="1272"/>
      <c r="E118" s="1272"/>
      <c r="F118" s="735"/>
      <c r="G118" s="735">
        <f>'Tax Calculator'!C64</f>
        <v>0</v>
      </c>
      <c r="H118" s="740"/>
      <c r="BH118" s="33"/>
      <c r="BI118" s="33"/>
      <c r="BJ118" s="33"/>
      <c r="BK118" s="33"/>
      <c r="BL118" s="33"/>
      <c r="BM118" s="33"/>
      <c r="BN118" s="33"/>
      <c r="BO118" s="33"/>
      <c r="BP118" s="33"/>
      <c r="BQ118" s="33"/>
      <c r="BR118" s="33"/>
    </row>
    <row r="119" spans="3:71" ht="35.15" customHeight="1">
      <c r="C119" s="1271" t="s">
        <v>542</v>
      </c>
      <c r="D119" s="1272"/>
      <c r="E119" s="1272"/>
      <c r="F119" s="742"/>
      <c r="G119" s="735">
        <f>'Tax Calculator'!C65</f>
        <v>0</v>
      </c>
      <c r="H119" s="740"/>
      <c r="BH119" s="33"/>
      <c r="BI119" s="33"/>
      <c r="BJ119" s="33"/>
      <c r="BK119" s="33"/>
      <c r="BL119" s="33"/>
      <c r="BM119" s="33"/>
      <c r="BN119" s="33"/>
      <c r="BO119" s="33"/>
      <c r="BP119" s="33"/>
      <c r="BQ119" s="33"/>
      <c r="BR119" s="33"/>
    </row>
    <row r="120" spans="3:71" ht="35.15" customHeight="1">
      <c r="C120" s="1271" t="s">
        <v>543</v>
      </c>
      <c r="D120" s="1272"/>
      <c r="E120" s="1272"/>
      <c r="F120" s="742"/>
      <c r="G120" s="735">
        <f>'Tax Calculator'!D66</f>
        <v>0</v>
      </c>
      <c r="H120" s="740"/>
      <c r="BH120" s="33"/>
      <c r="BI120" s="33"/>
      <c r="BJ120" s="33"/>
      <c r="BK120" s="33"/>
      <c r="BL120" s="33"/>
      <c r="BM120" s="33"/>
      <c r="BN120" s="33"/>
      <c r="BO120" s="33"/>
      <c r="BP120" s="33"/>
      <c r="BQ120" s="33"/>
      <c r="BR120" s="33"/>
    </row>
    <row r="121" spans="3:71" ht="35.15" customHeight="1">
      <c r="C121" s="1273" t="s">
        <v>544</v>
      </c>
      <c r="D121" s="1274"/>
      <c r="E121" s="1274"/>
      <c r="F121" s="735"/>
      <c r="G121" s="735"/>
      <c r="H121" s="740">
        <f>'Tax Calculator'!E44</f>
        <v>0</v>
      </c>
      <c r="BH121" s="33"/>
      <c r="BI121" s="33"/>
      <c r="BJ121" s="33"/>
      <c r="BK121" s="33"/>
      <c r="BL121" s="33"/>
      <c r="BM121" s="33"/>
      <c r="BN121" s="33"/>
      <c r="BO121" s="33"/>
      <c r="BP121" s="33"/>
      <c r="BQ121" s="33"/>
      <c r="BR121" s="33"/>
    </row>
    <row r="122" spans="3:71" ht="35" customHeight="1">
      <c r="C122" s="1271" t="s">
        <v>545</v>
      </c>
      <c r="D122" s="1272"/>
      <c r="E122" s="1272"/>
      <c r="F122" s="1272"/>
      <c r="G122" s="1272"/>
      <c r="H122" s="740">
        <f>'Tax Calculator'!E68</f>
        <v>0</v>
      </c>
      <c r="BH122" s="33"/>
      <c r="BI122" s="33"/>
      <c r="BJ122" s="33"/>
      <c r="BK122" s="33"/>
      <c r="BL122" s="33"/>
      <c r="BM122" s="33"/>
      <c r="BN122" s="33"/>
      <c r="BO122" s="33"/>
      <c r="BP122" s="33"/>
      <c r="BQ122" s="33"/>
      <c r="BR122" s="33"/>
    </row>
    <row r="123" spans="3:71" ht="35" customHeight="1">
      <c r="C123" s="1271" t="s">
        <v>546</v>
      </c>
      <c r="D123" s="1272"/>
      <c r="E123" s="1272"/>
      <c r="F123" s="735"/>
      <c r="G123" s="735"/>
      <c r="H123" s="744">
        <f>'Tax Calculator'!E71</f>
        <v>0</v>
      </c>
      <c r="BH123" s="33"/>
      <c r="BI123" s="33"/>
      <c r="BJ123" s="33"/>
      <c r="BK123" s="33"/>
      <c r="BL123" s="33"/>
      <c r="BM123" s="33"/>
      <c r="BN123" s="33"/>
      <c r="BO123" s="33"/>
      <c r="BP123" s="33"/>
      <c r="BQ123" s="33"/>
      <c r="BR123" s="33"/>
    </row>
    <row r="124" spans="3:71" ht="35" customHeight="1">
      <c r="C124" s="1271" t="s">
        <v>547</v>
      </c>
      <c r="D124" s="1272"/>
      <c r="E124" s="1272"/>
      <c r="F124" s="735"/>
      <c r="G124" s="735"/>
      <c r="H124" s="744">
        <f>'Tax Calculator'!E72</f>
        <v>0</v>
      </c>
      <c r="BH124" s="33"/>
      <c r="BI124" s="33"/>
      <c r="BJ124" s="33"/>
      <c r="BK124" s="33"/>
      <c r="BL124" s="33"/>
      <c r="BM124" s="33"/>
      <c r="BN124" s="33"/>
      <c r="BO124" s="33"/>
      <c r="BP124" s="33"/>
      <c r="BQ124" s="33"/>
      <c r="BR124" s="33"/>
    </row>
    <row r="125" spans="3:71" ht="23.15" customHeight="1">
      <c r="C125" s="1273" t="s">
        <v>548</v>
      </c>
      <c r="D125" s="1274"/>
      <c r="E125" s="1274"/>
      <c r="F125" s="735"/>
      <c r="G125" s="735"/>
      <c r="H125" s="740">
        <f>'Tax Calculator'!E76</f>
        <v>0</v>
      </c>
      <c r="BH125" s="33"/>
      <c r="BI125" s="33"/>
      <c r="BJ125" s="33"/>
      <c r="BK125" s="33"/>
      <c r="BL125" s="33"/>
      <c r="BM125" s="33"/>
      <c r="BN125" s="33"/>
      <c r="BO125" s="33"/>
      <c r="BP125" s="33"/>
      <c r="BQ125" s="33"/>
      <c r="BR125" s="33"/>
    </row>
    <row r="126" spans="3:71" ht="17.25" customHeight="1">
      <c r="C126" s="745" t="s">
        <v>549</v>
      </c>
      <c r="D126" s="746"/>
      <c r="E126" s="746"/>
      <c r="F126" s="735"/>
      <c r="G126" s="735"/>
      <c r="H126" s="740">
        <f>'Tax Calculator'!E77</f>
        <v>0</v>
      </c>
      <c r="BH126" s="33"/>
      <c r="BI126" s="33"/>
      <c r="BJ126" s="33"/>
      <c r="BK126" s="33"/>
      <c r="BL126" s="33"/>
      <c r="BM126" s="33"/>
      <c r="BN126" s="33"/>
      <c r="BO126" s="33"/>
      <c r="BP126" s="33"/>
      <c r="BQ126" s="33"/>
      <c r="BR126" s="33"/>
    </row>
    <row r="127" spans="3:71" ht="30" customHeight="1">
      <c r="C127" s="1275" t="s">
        <v>480</v>
      </c>
      <c r="D127" s="1276"/>
      <c r="E127" s="1276"/>
      <c r="F127" s="1276"/>
      <c r="G127" s="1276"/>
      <c r="H127" s="1277"/>
      <c r="BH127" s="33"/>
      <c r="BI127" s="33"/>
      <c r="BJ127" s="33"/>
      <c r="BK127" s="33"/>
      <c r="BL127" s="33"/>
      <c r="BM127" s="33"/>
      <c r="BN127" s="33"/>
      <c r="BO127" s="33"/>
      <c r="BP127" s="33"/>
      <c r="BQ127" s="33"/>
      <c r="BR127" s="33"/>
    </row>
    <row r="128" spans="3:71" ht="30" customHeight="1">
      <c r="C128" s="1278" t="s">
        <v>550</v>
      </c>
      <c r="D128" s="1279"/>
      <c r="E128" s="1279"/>
      <c r="F128" s="1279"/>
      <c r="G128" s="1279"/>
      <c r="H128" s="1280"/>
      <c r="BH128" s="33"/>
      <c r="BI128" s="33"/>
      <c r="BJ128" s="33"/>
      <c r="BK128" s="33"/>
      <c r="BL128" s="33"/>
      <c r="BM128" s="33"/>
      <c r="BN128" s="33"/>
      <c r="BO128" s="33"/>
      <c r="BP128" s="33"/>
      <c r="BQ128" s="33"/>
      <c r="BR128" s="33"/>
    </row>
    <row r="129" spans="2:70" ht="30" customHeight="1">
      <c r="C129" s="1278"/>
      <c r="D129" s="1279"/>
      <c r="E129" s="1279"/>
      <c r="F129" s="1279"/>
      <c r="G129" s="1279"/>
      <c r="H129" s="1280"/>
      <c r="BH129" s="33"/>
      <c r="BI129" s="33"/>
      <c r="BJ129" s="33"/>
      <c r="BK129" s="33"/>
      <c r="BL129" s="33"/>
      <c r="BM129" s="33"/>
      <c r="BN129" s="33"/>
      <c r="BO129" s="33"/>
      <c r="BP129" s="33"/>
      <c r="BQ129" s="33"/>
      <c r="BR129" s="33"/>
    </row>
    <row r="130" spans="2:70" ht="25" customHeight="1">
      <c r="C130" s="1278"/>
      <c r="D130" s="1279"/>
      <c r="E130" s="1279"/>
      <c r="F130" s="1279"/>
      <c r="G130" s="1279"/>
      <c r="H130" s="1280"/>
      <c r="BH130" s="33"/>
      <c r="BI130" s="33"/>
      <c r="BJ130" s="33"/>
      <c r="BK130" s="33"/>
      <c r="BL130" s="33"/>
      <c r="BM130" s="33"/>
      <c r="BN130" s="33"/>
      <c r="BO130" s="33"/>
      <c r="BP130" s="33"/>
      <c r="BQ130" s="33"/>
      <c r="BR130" s="33"/>
    </row>
    <row r="131" spans="2:70" ht="25" customHeight="1">
      <c r="C131" s="1281"/>
      <c r="D131" s="1282"/>
      <c r="E131" s="1282"/>
      <c r="F131" s="1262"/>
      <c r="G131" s="1262"/>
      <c r="H131" s="1263"/>
      <c r="BH131" s="33"/>
      <c r="BI131" s="33"/>
      <c r="BJ131" s="33"/>
      <c r="BK131" s="33"/>
      <c r="BL131" s="33"/>
      <c r="BM131" s="33"/>
      <c r="BN131" s="33"/>
      <c r="BO131" s="33"/>
      <c r="BP131" s="33"/>
      <c r="BQ131" s="33"/>
      <c r="BR131" s="33"/>
    </row>
    <row r="132" spans="2:70" ht="25" customHeight="1">
      <c r="C132" s="707" t="s">
        <v>551</v>
      </c>
      <c r="D132" s="1283"/>
      <c r="E132" s="1283"/>
      <c r="F132" s="1262"/>
      <c r="G132" s="1262"/>
      <c r="H132" s="1263"/>
      <c r="BH132" s="33"/>
      <c r="BI132" s="33"/>
      <c r="BJ132" s="33"/>
      <c r="BK132" s="33"/>
      <c r="BL132" s="33"/>
      <c r="BM132" s="33"/>
      <c r="BN132" s="33"/>
      <c r="BO132" s="33"/>
      <c r="BP132" s="33"/>
      <c r="BQ132" s="33"/>
      <c r="BR132" s="33"/>
    </row>
    <row r="133" spans="2:70" ht="15.5">
      <c r="C133" s="707" t="s">
        <v>552</v>
      </c>
      <c r="D133" s="1261">
        <f ca="1">TODAY()</f>
        <v>44265</v>
      </c>
      <c r="E133" s="1261"/>
      <c r="F133" s="1262" t="s">
        <v>483</v>
      </c>
      <c r="G133" s="1262"/>
      <c r="H133" s="1263"/>
      <c r="J133" s="774"/>
      <c r="BH133" s="33"/>
      <c r="BI133" s="33"/>
      <c r="BJ133" s="33"/>
      <c r="BK133" s="33"/>
      <c r="BL133" s="33"/>
      <c r="BM133" s="33"/>
      <c r="BN133" s="33"/>
      <c r="BO133" s="33"/>
      <c r="BP133" s="33"/>
      <c r="BQ133" s="33"/>
      <c r="BR133" s="33"/>
    </row>
    <row r="134" spans="2:70" ht="32.5" customHeight="1">
      <c r="C134" s="709" t="s">
        <v>553</v>
      </c>
      <c r="D134" s="1264"/>
      <c r="E134" s="1264"/>
      <c r="F134" s="710" t="s">
        <v>486</v>
      </c>
      <c r="G134" s="711"/>
      <c r="H134" s="712"/>
      <c r="I134" s="781"/>
      <c r="J134" s="777"/>
      <c r="BH134" s="33"/>
      <c r="BI134" s="33"/>
      <c r="BJ134" s="33"/>
      <c r="BK134" s="33"/>
      <c r="BL134" s="33"/>
      <c r="BM134" s="33"/>
      <c r="BN134" s="33"/>
      <c r="BO134" s="33"/>
      <c r="BP134" s="33"/>
      <c r="BQ134" s="33"/>
      <c r="BR134" s="33"/>
    </row>
    <row r="135" spans="2:70" ht="14.5">
      <c r="C135" s="780"/>
      <c r="D135" s="778"/>
      <c r="E135" s="778"/>
      <c r="F135" s="780"/>
      <c r="G135" s="779"/>
      <c r="H135" s="779"/>
      <c r="I135" s="775"/>
      <c r="J135" s="777"/>
      <c r="BH135" s="33"/>
      <c r="BI135" s="33"/>
      <c r="BJ135" s="33"/>
      <c r="BK135" s="33"/>
      <c r="BL135" s="33"/>
      <c r="BM135" s="33"/>
      <c r="BN135" s="33"/>
      <c r="BO135" s="33"/>
      <c r="BP135" s="33"/>
      <c r="BQ135" s="33"/>
      <c r="BR135" s="33"/>
    </row>
    <row r="136" spans="2:70" ht="14.5">
      <c r="B136" s="833"/>
      <c r="C136" s="780"/>
      <c r="D136" s="778"/>
      <c r="E136" s="778"/>
      <c r="F136" s="780"/>
      <c r="G136" s="779"/>
      <c r="H136" s="779"/>
      <c r="I136" s="834"/>
      <c r="J136" s="777"/>
      <c r="BH136" s="33"/>
      <c r="BI136" s="33"/>
      <c r="BJ136" s="33"/>
      <c r="BK136" s="33"/>
      <c r="BL136" s="33"/>
      <c r="BM136" s="33"/>
      <c r="BN136" s="33"/>
      <c r="BO136" s="33"/>
      <c r="BP136" s="33"/>
      <c r="BQ136" s="33"/>
      <c r="BR136" s="33"/>
    </row>
    <row r="137" spans="2:70" ht="18">
      <c r="B137" s="828"/>
      <c r="C137" s="829"/>
      <c r="D137" s="829"/>
      <c r="E137" s="829"/>
      <c r="F137" s="830"/>
      <c r="G137" s="831"/>
      <c r="H137" s="831"/>
      <c r="I137" s="832"/>
      <c r="J137" s="776"/>
      <c r="BH137" s="33"/>
      <c r="BI137" s="33"/>
      <c r="BJ137" s="33"/>
      <c r="BK137" s="33"/>
      <c r="BL137" s="33"/>
      <c r="BM137" s="33"/>
      <c r="BN137" s="33"/>
      <c r="BO137" s="33"/>
      <c r="BP137" s="33"/>
      <c r="BQ137" s="33"/>
      <c r="BR137" s="33"/>
    </row>
    <row r="138" spans="2:70" ht="17.5">
      <c r="B138" s="828"/>
      <c r="C138" s="830"/>
      <c r="D138" s="830"/>
      <c r="E138" s="830"/>
      <c r="F138" s="830"/>
      <c r="G138" s="831"/>
      <c r="H138" s="831"/>
      <c r="I138" s="831"/>
      <c r="J138" s="777"/>
      <c r="BH138" s="33"/>
      <c r="BI138" s="33"/>
      <c r="BJ138" s="33"/>
      <c r="BK138" s="33"/>
      <c r="BL138" s="33"/>
      <c r="BM138" s="33"/>
      <c r="BN138" s="33"/>
      <c r="BO138" s="33"/>
      <c r="BP138" s="33"/>
      <c r="BQ138" s="33"/>
      <c r="BR138" s="33"/>
    </row>
    <row r="139" spans="2:70" ht="17.5">
      <c r="B139" s="828"/>
      <c r="C139" s="830"/>
      <c r="D139" s="830"/>
      <c r="E139" s="830"/>
      <c r="F139" s="830"/>
      <c r="G139" s="831"/>
      <c r="H139" s="832"/>
      <c r="I139" s="832"/>
      <c r="J139" s="777"/>
      <c r="BH139" s="33"/>
      <c r="BI139" s="33"/>
      <c r="BJ139" s="33"/>
      <c r="BK139" s="33"/>
      <c r="BL139" s="33"/>
      <c r="BM139" s="33"/>
      <c r="BN139" s="33"/>
      <c r="BO139" s="33"/>
      <c r="BP139" s="33"/>
      <c r="BQ139" s="33"/>
      <c r="BR139" s="33"/>
    </row>
    <row r="140" spans="2:70" ht="17.5">
      <c r="B140" s="828"/>
      <c r="C140" s="830"/>
      <c r="D140" s="830"/>
      <c r="E140" s="830"/>
      <c r="F140" s="830"/>
      <c r="G140" s="832"/>
      <c r="H140" s="832"/>
      <c r="I140" s="832"/>
      <c r="J140" s="777"/>
      <c r="BH140" s="33"/>
      <c r="BI140" s="33"/>
      <c r="BJ140" s="33"/>
      <c r="BK140" s="33"/>
      <c r="BL140" s="33"/>
      <c r="BM140" s="33"/>
      <c r="BN140" s="33"/>
      <c r="BO140" s="33"/>
      <c r="BP140" s="33"/>
      <c r="BQ140" s="33"/>
      <c r="BR140" s="33"/>
    </row>
    <row r="141" spans="2:70" ht="17.5">
      <c r="B141" s="828"/>
      <c r="C141" s="830"/>
      <c r="D141" s="830"/>
      <c r="E141" s="830"/>
      <c r="F141" s="830"/>
      <c r="G141" s="831"/>
      <c r="H141" s="831"/>
      <c r="I141" s="832"/>
      <c r="J141" s="777"/>
      <c r="BH141" s="33"/>
      <c r="BI141" s="33"/>
      <c r="BJ141" s="33"/>
      <c r="BK141" s="33"/>
      <c r="BL141" s="33"/>
      <c r="BM141" s="33"/>
      <c r="BN141" s="33"/>
      <c r="BO141" s="33"/>
      <c r="BP141" s="33"/>
      <c r="BQ141" s="33"/>
      <c r="BR141" s="33"/>
    </row>
    <row r="142" spans="2:70" ht="17.5">
      <c r="B142" s="828"/>
      <c r="C142" s="830"/>
      <c r="D142" s="830"/>
      <c r="E142" s="830"/>
      <c r="F142" s="830"/>
      <c r="G142" s="831"/>
      <c r="H142" s="831"/>
      <c r="I142" s="832"/>
      <c r="J142" s="777"/>
      <c r="BH142" s="33"/>
      <c r="BI142" s="33"/>
      <c r="BJ142" s="33"/>
      <c r="BK142" s="33"/>
      <c r="BL142" s="33"/>
      <c r="BM142" s="33"/>
      <c r="BN142" s="33"/>
      <c r="BO142" s="33"/>
      <c r="BP142" s="33"/>
      <c r="BQ142" s="33"/>
      <c r="BR142" s="33"/>
    </row>
    <row r="143" spans="2:70" ht="17.5">
      <c r="B143" s="828"/>
      <c r="C143" s="830"/>
      <c r="D143" s="830"/>
      <c r="E143" s="830"/>
      <c r="F143" s="830"/>
      <c r="G143" s="832"/>
      <c r="H143" s="832"/>
      <c r="I143" s="832"/>
      <c r="J143" s="777"/>
      <c r="BH143" s="33"/>
      <c r="BI143" s="33"/>
      <c r="BJ143" s="33"/>
      <c r="BK143" s="33"/>
      <c r="BL143" s="33"/>
      <c r="BM143" s="33"/>
      <c r="BN143" s="33"/>
      <c r="BO143" s="33"/>
      <c r="BP143" s="33"/>
      <c r="BQ143" s="33"/>
      <c r="BR143" s="33"/>
    </row>
    <row r="144" spans="2:70" ht="17.5">
      <c r="B144" s="828"/>
      <c r="C144" s="830"/>
      <c r="D144" s="830"/>
      <c r="E144" s="830"/>
      <c r="F144" s="830"/>
      <c r="G144" s="831"/>
      <c r="H144" s="831"/>
      <c r="I144" s="832"/>
      <c r="J144" s="777"/>
      <c r="BH144" s="33"/>
      <c r="BI144" s="33"/>
      <c r="BJ144" s="33"/>
      <c r="BK144" s="33"/>
      <c r="BL144" s="33"/>
      <c r="BM144" s="33"/>
      <c r="BN144" s="33"/>
      <c r="BO144" s="33"/>
      <c r="BP144" s="33"/>
      <c r="BQ144" s="33"/>
      <c r="BR144" s="33"/>
    </row>
    <row r="145" spans="2:70" ht="17.5">
      <c r="B145" s="828"/>
      <c r="C145" s="830"/>
      <c r="D145" s="830"/>
      <c r="E145" s="830"/>
      <c r="F145" s="830"/>
      <c r="G145" s="831"/>
      <c r="H145" s="831"/>
      <c r="I145" s="831"/>
      <c r="J145" s="777"/>
      <c r="BH145" s="33"/>
      <c r="BI145" s="33"/>
      <c r="BJ145" s="33"/>
      <c r="BK145" s="33"/>
      <c r="BL145" s="33"/>
      <c r="BM145" s="33"/>
      <c r="BN145" s="33"/>
      <c r="BO145" s="33"/>
      <c r="BP145" s="33"/>
      <c r="BQ145" s="33"/>
      <c r="BR145" s="33"/>
    </row>
    <row r="146" spans="2:70" ht="17.5">
      <c r="B146" s="33"/>
      <c r="C146" s="830"/>
      <c r="D146" s="830"/>
      <c r="E146" s="830"/>
      <c r="F146" s="830"/>
      <c r="G146" s="832"/>
      <c r="H146" s="832"/>
      <c r="I146" s="784"/>
      <c r="BH146" s="33"/>
      <c r="BI146" s="33"/>
      <c r="BJ146" s="33"/>
      <c r="BK146" s="33"/>
      <c r="BL146" s="33"/>
      <c r="BM146" s="33"/>
      <c r="BN146" s="33"/>
      <c r="BO146" s="33"/>
      <c r="BP146" s="33"/>
      <c r="BQ146" s="33"/>
      <c r="BR146" s="33"/>
    </row>
    <row r="147" spans="2:70" ht="17.5">
      <c r="B147" s="33"/>
      <c r="C147" s="783" t="s">
        <v>630</v>
      </c>
      <c r="D147" s="783"/>
      <c r="E147" s="783"/>
      <c r="F147" s="783"/>
      <c r="G147" s="785"/>
      <c r="H147" s="784"/>
      <c r="I147" s="33"/>
      <c r="BH147" s="33"/>
      <c r="BI147" s="33"/>
      <c r="BJ147" s="33"/>
      <c r="BK147" s="33"/>
      <c r="BL147" s="33"/>
      <c r="BM147" s="33"/>
      <c r="BN147" s="33"/>
      <c r="BO147" s="33"/>
      <c r="BP147" s="33"/>
      <c r="BQ147" s="33"/>
      <c r="BR147" s="33"/>
    </row>
    <row r="148" spans="2:70" ht="17.5">
      <c r="B148" s="33"/>
      <c r="C148" s="783" t="s">
        <v>632</v>
      </c>
      <c r="D148" s="783"/>
      <c r="E148" s="783"/>
      <c r="F148" s="783"/>
      <c r="G148" s="785"/>
      <c r="H148" s="785"/>
      <c r="I148" s="33"/>
      <c r="BH148" s="33"/>
      <c r="BI148" s="33"/>
      <c r="BJ148" s="33"/>
      <c r="BK148" s="33"/>
      <c r="BL148" s="33"/>
      <c r="BM148" s="33"/>
      <c r="BN148" s="33"/>
      <c r="BO148" s="33"/>
      <c r="BP148" s="33"/>
      <c r="BQ148" s="33"/>
      <c r="BR148" s="33"/>
    </row>
    <row r="149" spans="2:70" ht="17.5" hidden="1">
      <c r="B149" s="33"/>
      <c r="C149" s="783" t="s">
        <v>633</v>
      </c>
      <c r="D149" s="783"/>
      <c r="E149" s="783"/>
      <c r="F149" s="783"/>
      <c r="G149" s="784"/>
      <c r="H149" s="784"/>
      <c r="I149" s="33"/>
      <c r="BH149" s="33"/>
      <c r="BI149" s="33"/>
      <c r="BJ149" s="33"/>
      <c r="BK149" s="33"/>
      <c r="BL149" s="33"/>
      <c r="BM149" s="33"/>
      <c r="BN149" s="33"/>
      <c r="BO149" s="33"/>
      <c r="BP149" s="33"/>
      <c r="BQ149" s="33"/>
      <c r="BR149" s="33"/>
    </row>
    <row r="150" spans="2:70" ht="18" hidden="1">
      <c r="C150" s="782"/>
      <c r="D150" s="782"/>
      <c r="E150" s="782"/>
      <c r="F150" s="782"/>
      <c r="G150" s="713"/>
      <c r="BH150" s="33"/>
      <c r="BI150" s="33"/>
      <c r="BJ150" s="33"/>
      <c r="BK150" s="33"/>
      <c r="BL150" s="33"/>
      <c r="BM150" s="33"/>
      <c r="BN150" s="33"/>
      <c r="BO150" s="33"/>
      <c r="BP150" s="33"/>
      <c r="BQ150" s="33"/>
      <c r="BR150" s="33"/>
    </row>
    <row r="151" spans="2:70" hidden="1">
      <c r="C151" s="713"/>
      <c r="D151" s="713"/>
      <c r="E151" s="713"/>
      <c r="F151" s="713"/>
      <c r="G151" s="713"/>
      <c r="BH151" s="33"/>
      <c r="BI151" s="33"/>
      <c r="BJ151" s="33"/>
      <c r="BK151" s="33"/>
      <c r="BL151" s="33"/>
      <c r="BM151" s="33"/>
      <c r="BN151" s="33"/>
      <c r="BO151" s="33"/>
      <c r="BP151" s="33"/>
      <c r="BQ151" s="33"/>
      <c r="BR151" s="33"/>
    </row>
    <row r="152" spans="2:70" hidden="1">
      <c r="C152" s="713"/>
      <c r="D152" s="713"/>
      <c r="E152" s="713"/>
      <c r="F152" s="713"/>
      <c r="G152" s="713"/>
      <c r="BH152" s="33"/>
      <c r="BI152" s="33"/>
      <c r="BJ152" s="33"/>
      <c r="BK152" s="33"/>
      <c r="BL152" s="33"/>
      <c r="BM152" s="33"/>
      <c r="BN152" s="33"/>
      <c r="BO152" s="33"/>
      <c r="BP152" s="33"/>
      <c r="BQ152" s="33"/>
      <c r="BR152" s="33"/>
    </row>
    <row r="153" spans="2:70" hidden="1">
      <c r="C153" s="713"/>
      <c r="D153" s="713"/>
      <c r="E153" s="713"/>
      <c r="F153" s="713"/>
      <c r="G153" s="713"/>
      <c r="BH153" s="33"/>
      <c r="BI153" s="33"/>
      <c r="BJ153" s="33"/>
      <c r="BK153" s="33"/>
      <c r="BL153" s="33"/>
      <c r="BM153" s="33"/>
      <c r="BN153" s="33"/>
      <c r="BO153" s="33"/>
      <c r="BP153" s="33"/>
      <c r="BQ153" s="33"/>
      <c r="BR153" s="33"/>
    </row>
    <row r="154" spans="2:70" hidden="1">
      <c r="C154" s="713"/>
      <c r="D154" s="713"/>
      <c r="E154" s="713"/>
      <c r="F154" s="713"/>
      <c r="G154" s="713"/>
      <c r="BH154" s="33"/>
      <c r="BI154" s="33"/>
      <c r="BJ154" s="33"/>
      <c r="BK154" s="33"/>
      <c r="BL154" s="33"/>
      <c r="BM154" s="33"/>
      <c r="BN154" s="33"/>
      <c r="BO154" s="33"/>
      <c r="BP154" s="33"/>
      <c r="BQ154" s="33"/>
      <c r="BR154" s="33"/>
    </row>
    <row r="155" spans="2:70" hidden="1">
      <c r="C155" s="713"/>
      <c r="D155" s="713"/>
      <c r="E155" s="713"/>
      <c r="F155" s="713"/>
      <c r="G155" s="713"/>
      <c r="BH155" s="33"/>
      <c r="BI155" s="33"/>
      <c r="BJ155" s="33"/>
      <c r="BK155" s="33"/>
      <c r="BL155" s="33"/>
      <c r="BM155" s="33"/>
      <c r="BN155" s="33"/>
      <c r="BO155" s="33"/>
      <c r="BP155" s="33"/>
      <c r="BQ155" s="33"/>
      <c r="BR155" s="33"/>
    </row>
    <row r="156" spans="2:70" hidden="1">
      <c r="C156" s="713"/>
      <c r="D156" s="713"/>
      <c r="E156" s="713"/>
      <c r="F156" s="713"/>
      <c r="G156" s="713"/>
      <c r="BH156" s="33"/>
      <c r="BI156" s="33"/>
      <c r="BJ156" s="33"/>
      <c r="BK156" s="33"/>
      <c r="BL156" s="33"/>
      <c r="BM156" s="33"/>
      <c r="BN156" s="33"/>
      <c r="BO156" s="33"/>
      <c r="BP156" s="33"/>
      <c r="BQ156" s="33"/>
      <c r="BR156" s="33"/>
    </row>
    <row r="157" spans="2:70" hidden="1">
      <c r="C157" s="713"/>
      <c r="D157" s="713"/>
      <c r="E157" s="713"/>
      <c r="F157" s="713"/>
      <c r="G157" s="713"/>
      <c r="BH157" s="33"/>
      <c r="BI157" s="33"/>
      <c r="BJ157" s="33"/>
      <c r="BK157" s="33"/>
      <c r="BL157" s="33"/>
      <c r="BM157" s="33"/>
      <c r="BN157" s="33"/>
      <c r="BO157" s="33"/>
      <c r="BP157" s="33"/>
      <c r="BQ157" s="33"/>
      <c r="BR157" s="33"/>
    </row>
    <row r="158" spans="2:70" hidden="1">
      <c r="C158" s="713"/>
      <c r="D158" s="713"/>
      <c r="E158" s="713"/>
      <c r="F158" s="713"/>
      <c r="G158" s="713"/>
    </row>
    <row r="159" spans="2:70" hidden="1">
      <c r="C159" s="713"/>
      <c r="D159" s="713"/>
      <c r="E159" s="713"/>
      <c r="F159" s="713"/>
      <c r="G159" s="713"/>
    </row>
    <row r="160" spans="2:70" hidden="1">
      <c r="C160" s="713"/>
      <c r="D160" s="713"/>
      <c r="E160" s="713"/>
      <c r="F160" s="713"/>
      <c r="G160" s="713"/>
    </row>
    <row r="161" spans="1:59" hidden="1">
      <c r="C161" s="713"/>
      <c r="D161" s="713"/>
      <c r="E161" s="713"/>
      <c r="F161" s="713"/>
      <c r="G161" s="713"/>
    </row>
    <row r="162" spans="1:59" hidden="1">
      <c r="C162" s="713"/>
      <c r="D162" s="713"/>
      <c r="E162" s="713"/>
      <c r="F162" s="713"/>
      <c r="G162" s="713"/>
    </row>
    <row r="163" spans="1:59" hidden="1">
      <c r="C163" s="713"/>
      <c r="D163" s="713"/>
      <c r="E163" s="713"/>
      <c r="F163" s="713"/>
      <c r="G163" s="713"/>
    </row>
    <row r="164" spans="1:59" hidden="1">
      <c r="C164" s="713"/>
      <c r="D164" s="713"/>
      <c r="E164" s="713"/>
      <c r="F164" s="713"/>
      <c r="G164" s="713"/>
    </row>
    <row r="165" spans="1:59" hidden="1">
      <c r="A165" s="729"/>
      <c r="C165" s="713"/>
      <c r="D165" s="713"/>
      <c r="E165" s="713"/>
      <c r="F165" s="713"/>
      <c r="G165" s="713"/>
    </row>
    <row r="166" spans="1:59" hidden="1">
      <c r="A166" s="35"/>
      <c r="B166" s="714"/>
      <c r="C166" s="713"/>
      <c r="D166" s="713"/>
      <c r="E166" s="713"/>
      <c r="F166" s="713"/>
      <c r="G166" s="713"/>
    </row>
    <row r="167" spans="1:59" hidden="1">
      <c r="A167" s="35"/>
      <c r="B167" s="52"/>
      <c r="C167" s="713"/>
      <c r="D167" s="713"/>
      <c r="E167" s="713"/>
      <c r="F167" s="713"/>
      <c r="G167" s="713"/>
    </row>
    <row r="168" spans="1:59" hidden="1">
      <c r="A168" s="35"/>
      <c r="B168" s="52"/>
      <c r="C168" s="713"/>
      <c r="D168" s="713"/>
      <c r="E168" s="713"/>
      <c r="F168" s="713"/>
      <c r="G168" s="713"/>
    </row>
    <row r="169" spans="1:59" hidden="1">
      <c r="A169" s="35"/>
      <c r="B169" s="52"/>
      <c r="C169" s="713"/>
      <c r="D169" s="713"/>
      <c r="E169" s="713"/>
      <c r="F169" s="713"/>
      <c r="G169" s="713"/>
    </row>
    <row r="170" spans="1:59" hidden="1">
      <c r="A170" s="35"/>
      <c r="B170" s="52"/>
      <c r="C170" s="713"/>
      <c r="D170" s="713"/>
      <c r="E170" s="713"/>
      <c r="F170" s="713"/>
      <c r="G170" s="713"/>
    </row>
    <row r="171" spans="1:59" hidden="1">
      <c r="A171" s="35"/>
      <c r="B171" s="52"/>
      <c r="C171" s="713"/>
      <c r="D171" s="713"/>
      <c r="E171" s="713"/>
      <c r="F171" s="713"/>
      <c r="G171" s="713"/>
    </row>
    <row r="172" spans="1:59" hidden="1">
      <c r="A172" s="35"/>
      <c r="B172" s="52"/>
      <c r="C172" s="713"/>
      <c r="D172" s="713"/>
      <c r="E172" s="713"/>
      <c r="F172" s="713"/>
      <c r="G172" s="713"/>
    </row>
    <row r="173" spans="1:59" hidden="1">
      <c r="A173" s="35"/>
      <c r="B173" s="52"/>
      <c r="C173" s="713"/>
      <c r="D173" s="713"/>
      <c r="E173" s="713"/>
      <c r="F173" s="713"/>
      <c r="G173" s="713"/>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c r="AN173" s="35"/>
      <c r="AO173" s="35"/>
      <c r="AP173" s="35"/>
      <c r="AQ173" s="35"/>
      <c r="AR173" s="35"/>
      <c r="AS173" s="35"/>
      <c r="AT173" s="35"/>
      <c r="AU173" s="35"/>
      <c r="AV173" s="35"/>
      <c r="AW173" s="35"/>
      <c r="AX173" s="35"/>
      <c r="AY173" s="35"/>
      <c r="AZ173" s="35"/>
      <c r="BA173" s="35"/>
      <c r="BB173" s="35"/>
      <c r="BC173" s="35"/>
      <c r="BD173" s="35"/>
      <c r="BE173" s="35"/>
      <c r="BF173" s="35"/>
      <c r="BG173" s="35"/>
    </row>
    <row r="174" spans="1:59" hidden="1">
      <c r="A174" s="35"/>
      <c r="B174" s="52"/>
      <c r="C174" s="713"/>
      <c r="D174" s="713"/>
      <c r="E174" s="713"/>
      <c r="F174" s="713"/>
      <c r="G174" s="713"/>
      <c r="I174" s="52"/>
      <c r="J174" s="35"/>
      <c r="K174" s="35"/>
      <c r="L174" s="35"/>
      <c r="M174" s="35"/>
      <c r="N174" s="35"/>
      <c r="O174" s="35"/>
      <c r="P174" s="35"/>
      <c r="Q174" s="35"/>
      <c r="R174" s="35"/>
      <c r="S174" s="35"/>
      <c r="T174" s="35"/>
      <c r="U174" s="35"/>
      <c r="V174" s="35"/>
      <c r="W174" s="35"/>
      <c r="X174" s="35"/>
      <c r="Y174" s="35"/>
      <c r="Z174" s="35"/>
      <c r="AA174" s="35"/>
      <c r="AB174" s="35"/>
      <c r="AC174" s="35"/>
      <c r="AD174" s="35"/>
      <c r="AE174" s="35"/>
      <c r="AF174" s="35"/>
      <c r="AG174" s="35"/>
      <c r="AH174" s="35"/>
      <c r="AI174" s="35"/>
      <c r="AJ174" s="35"/>
      <c r="AK174" s="35"/>
      <c r="AL174" s="35"/>
      <c r="AM174" s="35"/>
      <c r="AN174" s="35"/>
      <c r="AO174" s="35"/>
      <c r="AP174" s="35"/>
      <c r="AQ174" s="35"/>
      <c r="AR174" s="35"/>
      <c r="AS174" s="35"/>
      <c r="AT174" s="35"/>
      <c r="AU174" s="35"/>
      <c r="AV174" s="35"/>
      <c r="AW174" s="35"/>
      <c r="AX174" s="35"/>
      <c r="AY174" s="35"/>
      <c r="AZ174" s="35"/>
      <c r="BA174" s="35"/>
      <c r="BB174" s="35"/>
      <c r="BC174" s="35"/>
      <c r="BD174" s="35"/>
      <c r="BE174" s="35"/>
      <c r="BF174" s="35"/>
      <c r="BG174" s="35"/>
    </row>
    <row r="175" spans="1:59" hidden="1">
      <c r="A175" s="35"/>
      <c r="B175" s="52"/>
      <c r="C175" s="713"/>
      <c r="D175" s="713"/>
      <c r="E175" s="713"/>
      <c r="F175" s="713"/>
      <c r="G175" s="713"/>
      <c r="I175" s="52"/>
      <c r="J175" s="35"/>
      <c r="K175" s="35"/>
      <c r="L175" s="35"/>
      <c r="M175" s="35"/>
      <c r="N175" s="35"/>
      <c r="O175" s="35"/>
      <c r="P175" s="35"/>
      <c r="Q175" s="35"/>
      <c r="R175" s="35"/>
      <c r="S175" s="35"/>
      <c r="T175" s="35"/>
      <c r="U175" s="35"/>
      <c r="V175" s="35"/>
      <c r="W175" s="35"/>
      <c r="X175" s="35"/>
      <c r="Y175" s="35"/>
      <c r="Z175" s="35"/>
      <c r="AA175" s="35"/>
      <c r="AB175" s="35"/>
      <c r="AC175" s="35"/>
      <c r="AD175" s="35"/>
      <c r="AE175" s="35"/>
      <c r="AF175" s="35"/>
      <c r="AG175" s="35"/>
      <c r="AH175" s="35"/>
      <c r="AI175" s="35"/>
      <c r="AJ175" s="35"/>
      <c r="AK175" s="35"/>
      <c r="AL175" s="35"/>
      <c r="AM175" s="35"/>
      <c r="AN175" s="35"/>
      <c r="AO175" s="35"/>
      <c r="AP175" s="35"/>
      <c r="AQ175" s="35"/>
      <c r="AR175" s="35"/>
      <c r="AS175" s="35"/>
      <c r="AT175" s="35"/>
      <c r="AU175" s="35"/>
      <c r="AV175" s="35"/>
      <c r="AW175" s="35"/>
      <c r="AX175" s="35"/>
      <c r="AY175" s="35"/>
      <c r="AZ175" s="35"/>
      <c r="BA175" s="35"/>
      <c r="BB175" s="35"/>
      <c r="BC175" s="35"/>
      <c r="BD175" s="35"/>
      <c r="BE175" s="35"/>
      <c r="BF175" s="35"/>
      <c r="BG175" s="35"/>
    </row>
    <row r="176" spans="1:59" hidden="1">
      <c r="A176" s="35"/>
      <c r="B176" s="52"/>
      <c r="C176" s="713"/>
      <c r="D176" s="713"/>
      <c r="E176" s="713"/>
      <c r="F176" s="713"/>
      <c r="G176" s="713"/>
      <c r="I176" s="52"/>
      <c r="J176" s="35"/>
      <c r="K176" s="35"/>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5"/>
      <c r="AI176" s="35"/>
      <c r="AJ176" s="35"/>
      <c r="AK176" s="35"/>
      <c r="AL176" s="35"/>
      <c r="AM176" s="35"/>
      <c r="AN176" s="35"/>
      <c r="AO176" s="35"/>
      <c r="AP176" s="35"/>
      <c r="AQ176" s="35"/>
      <c r="AR176" s="35"/>
      <c r="AS176" s="35"/>
      <c r="AT176" s="35"/>
      <c r="AU176" s="35"/>
      <c r="AV176" s="35"/>
      <c r="AW176" s="35"/>
      <c r="AX176" s="35"/>
      <c r="AY176" s="35"/>
      <c r="AZ176" s="35"/>
      <c r="BA176" s="35"/>
      <c r="BB176" s="35"/>
      <c r="BC176" s="35"/>
      <c r="BD176" s="35"/>
      <c r="BE176" s="35"/>
      <c r="BF176" s="35"/>
      <c r="BG176" s="35"/>
    </row>
    <row r="177" spans="1:59" hidden="1">
      <c r="A177" s="35"/>
      <c r="B177" s="52"/>
      <c r="C177" s="713"/>
      <c r="D177" s="713"/>
      <c r="E177" s="713"/>
      <c r="F177" s="713"/>
      <c r="G177" s="713"/>
      <c r="I177" s="52"/>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5"/>
      <c r="AI177" s="35"/>
      <c r="AJ177" s="35"/>
      <c r="AK177" s="35"/>
      <c r="AL177" s="35"/>
      <c r="AM177" s="35"/>
      <c r="AN177" s="35"/>
      <c r="AO177" s="35"/>
      <c r="AP177" s="35"/>
      <c r="AQ177" s="35"/>
      <c r="AR177" s="35"/>
      <c r="AS177" s="35"/>
      <c r="AT177" s="35"/>
      <c r="AU177" s="35"/>
      <c r="AV177" s="35"/>
      <c r="AW177" s="35"/>
      <c r="AX177" s="35"/>
      <c r="AY177" s="35"/>
      <c r="AZ177" s="35"/>
      <c r="BA177" s="35"/>
      <c r="BB177" s="35"/>
      <c r="BC177" s="35"/>
      <c r="BD177" s="35"/>
      <c r="BE177" s="35"/>
      <c r="BF177" s="35"/>
      <c r="BG177" s="35"/>
    </row>
    <row r="178" spans="1:59" hidden="1">
      <c r="A178" s="35"/>
      <c r="B178" s="52"/>
      <c r="C178" s="713"/>
      <c r="D178" s="713"/>
      <c r="E178" s="713"/>
      <c r="F178" s="713"/>
      <c r="G178" s="713"/>
      <c r="I178" s="52"/>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5"/>
      <c r="AL178" s="35"/>
      <c r="AM178" s="35"/>
      <c r="AN178" s="35"/>
      <c r="AO178" s="35"/>
      <c r="AP178" s="35"/>
      <c r="AQ178" s="35"/>
      <c r="AR178" s="35"/>
      <c r="AS178" s="35"/>
      <c r="AT178" s="35"/>
      <c r="AU178" s="35"/>
      <c r="AV178" s="35"/>
      <c r="AW178" s="35"/>
      <c r="AX178" s="35"/>
      <c r="AY178" s="35"/>
      <c r="AZ178" s="35"/>
      <c r="BA178" s="35"/>
      <c r="BB178" s="35"/>
      <c r="BC178" s="35"/>
      <c r="BD178" s="35"/>
      <c r="BE178" s="35"/>
      <c r="BF178" s="35"/>
      <c r="BG178" s="35"/>
    </row>
    <row r="179" spans="1:59" hidden="1">
      <c r="B179" s="52"/>
      <c r="C179" s="713"/>
      <c r="D179" s="713"/>
      <c r="E179" s="713"/>
      <c r="F179" s="713"/>
      <c r="G179" s="713"/>
      <c r="I179" s="52"/>
      <c r="J179" s="35"/>
      <c r="K179" s="35"/>
      <c r="L179" s="35"/>
      <c r="M179" s="35"/>
      <c r="N179" s="35"/>
      <c r="O179" s="35"/>
      <c r="P179" s="35"/>
      <c r="Q179" s="35"/>
      <c r="R179" s="35"/>
      <c r="S179" s="35"/>
      <c r="T179" s="35"/>
      <c r="U179" s="35"/>
      <c r="V179" s="35"/>
      <c r="W179" s="35"/>
      <c r="X179" s="35"/>
      <c r="Y179" s="35"/>
      <c r="Z179" s="35"/>
      <c r="AA179" s="35"/>
      <c r="AB179" s="35"/>
      <c r="AC179" s="35"/>
      <c r="AD179" s="35"/>
      <c r="AE179" s="35"/>
      <c r="AF179" s="35"/>
      <c r="AG179" s="35"/>
      <c r="AH179" s="35"/>
      <c r="AI179" s="35"/>
      <c r="AJ179" s="35"/>
      <c r="AK179" s="35"/>
      <c r="AL179" s="35"/>
      <c r="AM179" s="35"/>
      <c r="AN179" s="35"/>
      <c r="AO179" s="35"/>
      <c r="AP179" s="35"/>
      <c r="AQ179" s="35"/>
      <c r="AR179" s="35"/>
      <c r="AS179" s="35"/>
      <c r="AT179" s="35"/>
      <c r="AU179" s="35"/>
      <c r="AV179" s="35"/>
      <c r="AW179" s="35"/>
      <c r="AX179" s="35"/>
      <c r="AY179" s="35"/>
      <c r="AZ179" s="35"/>
      <c r="BA179" s="35"/>
      <c r="BB179" s="35"/>
      <c r="BC179" s="35"/>
      <c r="BD179" s="35"/>
      <c r="BE179" s="35"/>
      <c r="BF179" s="35"/>
      <c r="BG179" s="35"/>
    </row>
    <row r="180" spans="1:59" hidden="1">
      <c r="C180" s="713"/>
      <c r="D180" s="713"/>
      <c r="E180" s="713"/>
      <c r="F180" s="713"/>
      <c r="G180" s="713"/>
      <c r="I180" s="52"/>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5"/>
      <c r="AI180" s="35"/>
      <c r="AJ180" s="35"/>
      <c r="AK180" s="35"/>
      <c r="AL180" s="35"/>
      <c r="AM180" s="35"/>
      <c r="AN180" s="35"/>
      <c r="AO180" s="35"/>
      <c r="AP180" s="35"/>
      <c r="AQ180" s="35"/>
      <c r="AR180" s="35"/>
      <c r="AS180" s="35"/>
      <c r="AT180" s="35"/>
      <c r="AU180" s="35"/>
      <c r="AV180" s="35"/>
      <c r="AW180" s="35"/>
      <c r="AX180" s="35"/>
      <c r="AY180" s="35"/>
      <c r="AZ180" s="35"/>
      <c r="BA180" s="35"/>
      <c r="BB180" s="35"/>
      <c r="BC180" s="35"/>
      <c r="BD180" s="35"/>
      <c r="BE180" s="35"/>
      <c r="BF180" s="35"/>
      <c r="BG180" s="35"/>
    </row>
    <row r="181" spans="1:59" hidden="1">
      <c r="C181" s="713"/>
      <c r="D181" s="713"/>
      <c r="E181" s="713"/>
      <c r="F181" s="713"/>
      <c r="G181" s="713"/>
      <c r="I181" s="52"/>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35"/>
      <c r="AJ181" s="35"/>
      <c r="AK181" s="35"/>
      <c r="AL181" s="35"/>
      <c r="AM181" s="35"/>
      <c r="AN181" s="35"/>
      <c r="AO181" s="35"/>
      <c r="AP181" s="35"/>
      <c r="AQ181" s="35"/>
      <c r="AR181" s="35"/>
      <c r="AS181" s="35"/>
      <c r="AT181" s="35"/>
      <c r="AU181" s="35"/>
      <c r="AV181" s="35"/>
      <c r="AW181" s="35"/>
      <c r="AX181" s="35"/>
      <c r="AY181" s="35"/>
      <c r="AZ181" s="35"/>
      <c r="BA181" s="35"/>
      <c r="BB181" s="35"/>
      <c r="BC181" s="35"/>
      <c r="BD181" s="35"/>
      <c r="BE181" s="35"/>
      <c r="BF181" s="35"/>
      <c r="BG181" s="35"/>
    </row>
    <row r="182" spans="1:59" hidden="1">
      <c r="C182" s="713"/>
      <c r="D182" s="713"/>
      <c r="E182" s="713"/>
      <c r="F182" s="713"/>
      <c r="G182" s="713"/>
      <c r="I182" s="52"/>
      <c r="J182" s="35"/>
      <c r="K182" s="35"/>
      <c r="L182" s="35"/>
      <c r="M182" s="35"/>
      <c r="N182" s="35"/>
      <c r="O182" s="35"/>
      <c r="P182" s="35"/>
      <c r="Q182" s="35"/>
      <c r="R182" s="35"/>
      <c r="S182" s="35"/>
      <c r="T182" s="35"/>
      <c r="U182" s="35"/>
      <c r="V182" s="35"/>
      <c r="W182" s="35"/>
      <c r="X182" s="35"/>
      <c r="Y182" s="35"/>
      <c r="Z182" s="35"/>
      <c r="AA182" s="35"/>
      <c r="AB182" s="35"/>
      <c r="AC182" s="35"/>
      <c r="AD182" s="35"/>
      <c r="AE182" s="35"/>
      <c r="AF182" s="35"/>
      <c r="AG182" s="35"/>
      <c r="AH182" s="35"/>
      <c r="AI182" s="35"/>
      <c r="AJ182" s="35"/>
      <c r="AK182" s="35"/>
      <c r="AL182" s="35"/>
      <c r="AM182" s="35"/>
      <c r="AN182" s="35"/>
      <c r="AO182" s="35"/>
      <c r="AP182" s="35"/>
      <c r="AQ182" s="35"/>
      <c r="AR182" s="35"/>
      <c r="AS182" s="35"/>
      <c r="AT182" s="35"/>
      <c r="AU182" s="35"/>
      <c r="AV182" s="35"/>
      <c r="AW182" s="35"/>
      <c r="AX182" s="35"/>
      <c r="AY182" s="35"/>
      <c r="AZ182" s="35"/>
      <c r="BA182" s="35"/>
      <c r="BB182" s="35"/>
      <c r="BC182" s="35"/>
      <c r="BD182" s="35"/>
      <c r="BE182" s="35"/>
      <c r="BF182" s="35"/>
      <c r="BG182" s="35"/>
    </row>
    <row r="183" spans="1:59" hidden="1">
      <c r="C183" s="713"/>
      <c r="D183" s="713"/>
      <c r="E183" s="713"/>
      <c r="F183" s="713"/>
      <c r="G183" s="713"/>
      <c r="I183" s="52"/>
      <c r="J183" s="35"/>
      <c r="K183" s="35"/>
      <c r="L183" s="35"/>
      <c r="M183" s="35"/>
      <c r="N183" s="35"/>
      <c r="O183" s="35"/>
      <c r="P183" s="35"/>
      <c r="Q183" s="35"/>
      <c r="R183" s="35"/>
      <c r="S183" s="35"/>
      <c r="T183" s="35"/>
      <c r="U183" s="35"/>
      <c r="V183" s="35"/>
      <c r="W183" s="35"/>
      <c r="X183" s="35"/>
      <c r="Y183" s="35"/>
      <c r="Z183" s="35"/>
      <c r="AA183" s="35"/>
      <c r="AB183" s="35"/>
      <c r="AC183" s="35"/>
      <c r="AD183" s="35"/>
      <c r="AE183" s="35"/>
      <c r="AF183" s="35"/>
      <c r="AG183" s="35"/>
      <c r="AH183" s="35"/>
      <c r="AI183" s="35"/>
      <c r="AJ183" s="35"/>
      <c r="AK183" s="35"/>
      <c r="AL183" s="35"/>
      <c r="AM183" s="35"/>
      <c r="AN183" s="35"/>
      <c r="AO183" s="35"/>
      <c r="AP183" s="35"/>
      <c r="AQ183" s="35"/>
      <c r="AR183" s="35"/>
      <c r="AS183" s="35"/>
      <c r="AT183" s="35"/>
      <c r="AU183" s="35"/>
      <c r="AV183" s="35"/>
      <c r="AW183" s="35"/>
      <c r="AX183" s="35"/>
      <c r="AY183" s="35"/>
      <c r="AZ183" s="35"/>
      <c r="BA183" s="35"/>
      <c r="BB183" s="35"/>
      <c r="BC183" s="35"/>
      <c r="BD183" s="35"/>
      <c r="BE183" s="35"/>
      <c r="BF183" s="35"/>
      <c r="BG183" s="35"/>
    </row>
    <row r="184" spans="1:59" hidden="1">
      <c r="C184" s="713"/>
      <c r="D184" s="713"/>
      <c r="E184" s="713"/>
      <c r="F184" s="713"/>
      <c r="G184" s="713"/>
      <c r="I184" s="52"/>
      <c r="J184" s="35"/>
      <c r="K184" s="35"/>
      <c r="L184" s="35"/>
      <c r="M184" s="35"/>
      <c r="N184" s="35"/>
      <c r="O184" s="35"/>
      <c r="P184" s="35"/>
      <c r="Q184" s="35"/>
      <c r="R184" s="35"/>
      <c r="S184" s="35"/>
      <c r="T184" s="35"/>
      <c r="U184" s="35"/>
      <c r="V184" s="35"/>
      <c r="W184" s="35"/>
      <c r="X184" s="35"/>
      <c r="Y184" s="35"/>
      <c r="Z184" s="35"/>
      <c r="AA184" s="35"/>
      <c r="AB184" s="35"/>
      <c r="AC184" s="35"/>
      <c r="AD184" s="35"/>
      <c r="AE184" s="35"/>
      <c r="AF184" s="35"/>
      <c r="AG184" s="35"/>
      <c r="AH184" s="35"/>
      <c r="AI184" s="35"/>
      <c r="AJ184" s="35"/>
      <c r="AK184" s="35"/>
      <c r="AL184" s="35"/>
      <c r="AM184" s="35"/>
      <c r="AN184" s="35"/>
      <c r="AO184" s="35"/>
      <c r="AP184" s="35"/>
      <c r="AQ184" s="35"/>
      <c r="AR184" s="35"/>
      <c r="AS184" s="35"/>
      <c r="AT184" s="35"/>
      <c r="AU184" s="35"/>
      <c r="AV184" s="35"/>
      <c r="AW184" s="35"/>
      <c r="AX184" s="35"/>
      <c r="AY184" s="35"/>
      <c r="AZ184" s="35"/>
      <c r="BA184" s="35"/>
      <c r="BB184" s="35"/>
      <c r="BC184" s="35"/>
      <c r="BD184" s="35"/>
      <c r="BE184" s="35"/>
      <c r="BF184" s="35"/>
      <c r="BG184" s="35"/>
    </row>
    <row r="185" spans="1:59" hidden="1">
      <c r="C185" s="713"/>
      <c r="D185" s="713"/>
      <c r="E185" s="713"/>
      <c r="F185" s="713"/>
      <c r="G185" s="713"/>
      <c r="I185" s="52"/>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c r="AL185" s="35"/>
      <c r="AM185" s="35"/>
      <c r="AN185" s="35"/>
      <c r="AO185" s="35"/>
      <c r="AP185" s="35"/>
      <c r="AQ185" s="35"/>
      <c r="AR185" s="35"/>
      <c r="AS185" s="35"/>
      <c r="AT185" s="35"/>
      <c r="AU185" s="35"/>
      <c r="AV185" s="35"/>
      <c r="AW185" s="35"/>
      <c r="AX185" s="35"/>
      <c r="AY185" s="35"/>
      <c r="AZ185" s="35"/>
      <c r="BA185" s="35"/>
      <c r="BB185" s="35"/>
      <c r="BC185" s="35"/>
      <c r="BD185" s="35"/>
      <c r="BE185" s="35"/>
      <c r="BF185" s="35"/>
      <c r="BG185" s="35"/>
    </row>
    <row r="186" spans="1:59" hidden="1">
      <c r="C186" s="713"/>
      <c r="D186" s="713"/>
      <c r="E186" s="713"/>
      <c r="F186" s="713"/>
      <c r="G186" s="713"/>
      <c r="I186" s="52"/>
      <c r="J186" s="35"/>
      <c r="K186" s="35"/>
      <c r="L186" s="35"/>
      <c r="M186" s="35"/>
      <c r="N186" s="35"/>
      <c r="O186" s="35"/>
      <c r="P186" s="35"/>
      <c r="Q186" s="35"/>
      <c r="R186" s="35"/>
      <c r="S186" s="35"/>
      <c r="T186" s="35"/>
      <c r="U186" s="35"/>
      <c r="V186" s="35"/>
      <c r="W186" s="35"/>
      <c r="X186" s="35"/>
      <c r="Y186" s="35"/>
      <c r="Z186" s="35"/>
      <c r="AA186" s="35"/>
      <c r="AB186" s="35"/>
      <c r="AC186" s="35"/>
      <c r="AD186" s="35"/>
      <c r="AE186" s="35"/>
      <c r="AF186" s="35"/>
      <c r="AG186" s="35"/>
      <c r="AH186" s="35"/>
      <c r="AI186" s="35"/>
      <c r="AJ186" s="35"/>
      <c r="AK186" s="35"/>
      <c r="AL186" s="35"/>
      <c r="AM186" s="35"/>
      <c r="AN186" s="35"/>
      <c r="AO186" s="35"/>
      <c r="AP186" s="35"/>
      <c r="AQ186" s="35"/>
      <c r="AR186" s="35"/>
      <c r="AS186" s="35"/>
      <c r="AT186" s="35"/>
      <c r="AU186" s="35"/>
      <c r="AV186" s="35"/>
      <c r="AW186" s="35"/>
      <c r="AX186" s="35"/>
      <c r="AY186" s="35"/>
      <c r="AZ186" s="35"/>
      <c r="BA186" s="35"/>
      <c r="BB186" s="35"/>
      <c r="BC186" s="35"/>
      <c r="BD186" s="35"/>
      <c r="BE186" s="35"/>
      <c r="BF186" s="35"/>
      <c r="BG186" s="35"/>
    </row>
    <row r="187" spans="1:59" hidden="1">
      <c r="C187" s="713"/>
      <c r="D187" s="713"/>
      <c r="E187" s="713"/>
      <c r="F187" s="713"/>
      <c r="G187" s="713"/>
      <c r="I187" s="52"/>
      <c r="J187" s="35"/>
      <c r="K187" s="35"/>
      <c r="L187" s="35"/>
      <c r="M187" s="35"/>
      <c r="N187" s="35"/>
      <c r="O187" s="35"/>
      <c r="P187" s="35"/>
      <c r="Q187" s="35"/>
      <c r="R187" s="35"/>
      <c r="S187" s="35"/>
      <c r="T187" s="35"/>
      <c r="U187" s="35"/>
      <c r="V187" s="35"/>
      <c r="W187" s="35"/>
      <c r="X187" s="35"/>
      <c r="Y187" s="35"/>
      <c r="Z187" s="35"/>
      <c r="AA187" s="35"/>
      <c r="AB187" s="35"/>
      <c r="AC187" s="35"/>
      <c r="AD187" s="35"/>
      <c r="AE187" s="35"/>
      <c r="AF187" s="35"/>
      <c r="AG187" s="35"/>
      <c r="AH187" s="35"/>
      <c r="AI187" s="35"/>
      <c r="AJ187" s="35"/>
      <c r="AK187" s="35"/>
      <c r="AL187" s="35"/>
      <c r="AM187" s="35"/>
      <c r="AN187" s="35"/>
      <c r="AO187" s="35"/>
      <c r="AP187" s="35"/>
      <c r="AQ187" s="35"/>
      <c r="AR187" s="35"/>
      <c r="AS187" s="35"/>
      <c r="AT187" s="35"/>
      <c r="AU187" s="35"/>
      <c r="AV187" s="35"/>
      <c r="AW187" s="35"/>
      <c r="AX187" s="35"/>
      <c r="AY187" s="35"/>
      <c r="AZ187" s="35"/>
      <c r="BA187" s="35"/>
      <c r="BB187" s="35"/>
      <c r="BC187" s="35"/>
      <c r="BD187" s="35"/>
      <c r="BE187" s="35"/>
      <c r="BF187" s="35"/>
      <c r="BG187" s="35"/>
    </row>
    <row r="188" spans="1:59" hidden="1">
      <c r="C188" s="713"/>
      <c r="D188" s="713"/>
      <c r="E188" s="713"/>
      <c r="F188" s="713"/>
      <c r="G188" s="713"/>
      <c r="I188" s="52"/>
      <c r="J188" s="35"/>
      <c r="K188" s="35"/>
      <c r="L188" s="35"/>
      <c r="M188" s="35"/>
      <c r="N188" s="35"/>
      <c r="O188" s="35"/>
      <c r="P188" s="35"/>
      <c r="Q188" s="35"/>
      <c r="R188" s="35"/>
      <c r="S188" s="35"/>
      <c r="T188" s="35"/>
      <c r="U188" s="35"/>
      <c r="V188" s="35"/>
      <c r="W188" s="35"/>
      <c r="X188" s="35"/>
      <c r="Y188" s="35"/>
      <c r="Z188" s="35"/>
      <c r="AA188" s="35"/>
      <c r="AB188" s="35"/>
      <c r="AC188" s="35"/>
      <c r="AD188" s="35"/>
      <c r="AE188" s="35"/>
      <c r="AF188" s="35"/>
      <c r="AG188" s="35"/>
      <c r="AH188" s="35"/>
      <c r="AI188" s="35"/>
      <c r="AJ188" s="35"/>
      <c r="AK188" s="35"/>
      <c r="AL188" s="35"/>
      <c r="AM188" s="35"/>
      <c r="AN188" s="35"/>
      <c r="AO188" s="35"/>
      <c r="AP188" s="35"/>
      <c r="AQ188" s="35"/>
      <c r="AR188" s="35"/>
      <c r="AS188" s="35"/>
      <c r="AT188" s="35"/>
      <c r="AU188" s="35"/>
      <c r="AV188" s="35"/>
      <c r="AW188" s="35"/>
      <c r="AX188" s="35"/>
      <c r="AY188" s="35"/>
      <c r="AZ188" s="35"/>
      <c r="BA188" s="35"/>
      <c r="BB188" s="35"/>
      <c r="BC188" s="35"/>
      <c r="BD188" s="35"/>
      <c r="BE188" s="35"/>
      <c r="BF188" s="35"/>
      <c r="BG188" s="35"/>
    </row>
    <row r="189" spans="1:59" hidden="1">
      <c r="C189" s="713"/>
      <c r="D189" s="713"/>
      <c r="E189" s="713"/>
      <c r="F189" s="713"/>
      <c r="G189" s="713"/>
      <c r="I189" s="52"/>
      <c r="J189" s="35"/>
      <c r="K189" s="35"/>
      <c r="L189" s="35"/>
      <c r="M189" s="35"/>
      <c r="N189" s="35"/>
      <c r="O189" s="35"/>
      <c r="P189" s="35"/>
      <c r="Q189" s="35"/>
      <c r="R189" s="35"/>
      <c r="S189" s="35"/>
      <c r="T189" s="35"/>
      <c r="U189" s="35"/>
      <c r="V189" s="35"/>
      <c r="W189" s="35"/>
      <c r="X189" s="35"/>
      <c r="Y189" s="35"/>
      <c r="Z189" s="35"/>
      <c r="AA189" s="35"/>
      <c r="AB189" s="35"/>
      <c r="AC189" s="35"/>
      <c r="AD189" s="35"/>
      <c r="AE189" s="35"/>
      <c r="AF189" s="35"/>
      <c r="AG189" s="35"/>
      <c r="AH189" s="35"/>
      <c r="AI189" s="35"/>
      <c r="AJ189" s="35"/>
      <c r="AK189" s="35"/>
      <c r="AL189" s="35"/>
      <c r="AM189" s="35"/>
      <c r="AN189" s="35"/>
      <c r="AO189" s="35"/>
      <c r="AP189" s="35"/>
      <c r="AQ189" s="35"/>
      <c r="AR189" s="35"/>
      <c r="AS189" s="35"/>
      <c r="AT189" s="35"/>
      <c r="AU189" s="35"/>
      <c r="AV189" s="35"/>
      <c r="AW189" s="35"/>
      <c r="AX189" s="35"/>
      <c r="AY189" s="35"/>
      <c r="AZ189" s="35"/>
      <c r="BA189" s="35"/>
      <c r="BB189" s="35"/>
      <c r="BC189" s="35"/>
      <c r="BD189" s="35"/>
      <c r="BE189" s="35"/>
      <c r="BF189" s="35"/>
      <c r="BG189" s="35"/>
    </row>
    <row r="190" spans="1:59" hidden="1">
      <c r="C190" s="713"/>
      <c r="D190" s="713"/>
      <c r="E190" s="713"/>
      <c r="F190" s="713"/>
      <c r="G190" s="713"/>
      <c r="I190" s="52"/>
      <c r="J190" s="35"/>
      <c r="K190" s="35"/>
      <c r="L190" s="35"/>
      <c r="M190" s="35"/>
      <c r="N190" s="35"/>
      <c r="O190" s="35"/>
      <c r="P190" s="35"/>
      <c r="Q190" s="35"/>
      <c r="R190" s="35"/>
      <c r="S190" s="35"/>
      <c r="T190" s="35"/>
      <c r="U190" s="35"/>
      <c r="V190" s="35"/>
      <c r="W190" s="35"/>
      <c r="X190" s="35"/>
      <c r="Y190" s="35"/>
      <c r="Z190" s="35"/>
      <c r="AA190" s="35"/>
      <c r="AB190" s="35"/>
      <c r="AC190" s="35"/>
      <c r="AD190" s="35"/>
      <c r="AE190" s="35"/>
      <c r="AF190" s="35"/>
      <c r="AG190" s="35"/>
      <c r="AH190" s="35"/>
      <c r="AI190" s="35"/>
      <c r="AJ190" s="35"/>
      <c r="AK190" s="35"/>
      <c r="AL190" s="35"/>
      <c r="AM190" s="35"/>
      <c r="AN190" s="35"/>
      <c r="AO190" s="35"/>
      <c r="AP190" s="35"/>
      <c r="AQ190" s="35"/>
      <c r="AR190" s="35"/>
      <c r="AS190" s="35"/>
      <c r="AT190" s="35"/>
      <c r="AU190" s="35"/>
      <c r="AV190" s="35"/>
      <c r="AW190" s="35"/>
      <c r="AX190" s="35"/>
      <c r="AY190" s="35"/>
      <c r="AZ190" s="35"/>
      <c r="BA190" s="35"/>
      <c r="BB190" s="35"/>
      <c r="BC190" s="35"/>
      <c r="BD190" s="35"/>
      <c r="BE190" s="35"/>
      <c r="BF190" s="35"/>
      <c r="BG190" s="35"/>
    </row>
    <row r="191" spans="1:59" hidden="1">
      <c r="C191" s="713"/>
      <c r="D191" s="713"/>
      <c r="E191" s="713"/>
      <c r="F191" s="713"/>
      <c r="G191" s="713"/>
      <c r="I191" s="52"/>
      <c r="J191" s="35"/>
      <c r="K191" s="35"/>
      <c r="L191" s="35"/>
      <c r="M191" s="35"/>
      <c r="N191" s="35"/>
      <c r="O191" s="35"/>
      <c r="P191" s="35"/>
      <c r="Q191" s="35"/>
      <c r="R191" s="35"/>
      <c r="S191" s="35"/>
      <c r="T191" s="35"/>
      <c r="U191" s="35"/>
      <c r="V191" s="35"/>
      <c r="W191" s="35"/>
      <c r="X191" s="35"/>
      <c r="Y191" s="35"/>
      <c r="Z191" s="35"/>
      <c r="AA191" s="35"/>
      <c r="AB191" s="35"/>
      <c r="AC191" s="35"/>
      <c r="AD191" s="35"/>
      <c r="AE191" s="35"/>
      <c r="AF191" s="35"/>
      <c r="AG191" s="35"/>
      <c r="AH191" s="35"/>
      <c r="AI191" s="35"/>
      <c r="AJ191" s="35"/>
      <c r="AK191" s="35"/>
      <c r="AL191" s="35"/>
      <c r="AM191" s="35"/>
      <c r="AN191" s="35"/>
      <c r="AO191" s="35"/>
      <c r="AP191" s="35"/>
      <c r="AQ191" s="35"/>
      <c r="AR191" s="35"/>
      <c r="AS191" s="35"/>
      <c r="AT191" s="35"/>
      <c r="AU191" s="35"/>
      <c r="AV191" s="35"/>
      <c r="AW191" s="35"/>
      <c r="AX191" s="35"/>
      <c r="AY191" s="35"/>
      <c r="AZ191" s="35"/>
      <c r="BA191" s="35"/>
      <c r="BB191" s="35"/>
      <c r="BC191" s="35"/>
      <c r="BD191" s="35"/>
      <c r="BE191" s="35"/>
      <c r="BF191" s="35"/>
      <c r="BG191" s="35"/>
    </row>
    <row r="192" spans="1:59" hidden="1">
      <c r="C192" s="713"/>
      <c r="D192" s="713"/>
      <c r="E192" s="713"/>
      <c r="F192" s="713"/>
      <c r="G192" s="713"/>
      <c r="I192" s="52"/>
      <c r="J192" s="35"/>
      <c r="K192" s="35"/>
      <c r="L192" s="35"/>
      <c r="M192" s="35"/>
      <c r="N192" s="35"/>
      <c r="O192" s="35"/>
      <c r="P192" s="35"/>
      <c r="Q192" s="35"/>
      <c r="R192" s="35"/>
      <c r="S192" s="35"/>
      <c r="T192" s="35"/>
      <c r="U192" s="35"/>
      <c r="V192" s="35"/>
      <c r="W192" s="35"/>
      <c r="X192" s="35"/>
      <c r="Y192" s="35"/>
      <c r="Z192" s="35"/>
      <c r="AA192" s="35"/>
      <c r="AB192" s="35"/>
      <c r="AC192" s="35"/>
      <c r="AD192" s="35"/>
      <c r="AE192" s="35"/>
      <c r="AF192" s="35"/>
      <c r="AG192" s="35"/>
      <c r="AH192" s="35"/>
      <c r="AI192" s="35"/>
      <c r="AJ192" s="35"/>
      <c r="AK192" s="35"/>
      <c r="AL192" s="35"/>
      <c r="AM192" s="35"/>
      <c r="AN192" s="35"/>
      <c r="AO192" s="35"/>
      <c r="AP192" s="35"/>
      <c r="AQ192" s="35"/>
      <c r="AR192" s="35"/>
      <c r="AS192" s="35"/>
      <c r="AT192" s="35"/>
      <c r="AU192" s="35"/>
      <c r="AV192" s="35"/>
      <c r="AW192" s="35"/>
      <c r="AX192" s="35"/>
      <c r="AY192" s="35"/>
      <c r="AZ192" s="35"/>
      <c r="BA192" s="35"/>
      <c r="BB192" s="35"/>
      <c r="BC192" s="35"/>
      <c r="BD192" s="35"/>
      <c r="BE192" s="35"/>
      <c r="BF192" s="35"/>
      <c r="BG192" s="35"/>
    </row>
    <row r="193" spans="1:59" hidden="1">
      <c r="C193" s="713"/>
      <c r="D193" s="713"/>
      <c r="E193" s="713"/>
      <c r="F193" s="713"/>
      <c r="G193" s="713"/>
      <c r="I193" s="52"/>
      <c r="J193" s="35"/>
      <c r="K193" s="35"/>
      <c r="L193" s="35"/>
      <c r="M193" s="35"/>
      <c r="N193" s="35"/>
      <c r="O193" s="35"/>
      <c r="P193" s="35"/>
      <c r="Q193" s="35"/>
      <c r="R193" s="35"/>
      <c r="S193" s="35"/>
      <c r="T193" s="35"/>
      <c r="U193" s="35"/>
      <c r="V193" s="35"/>
      <c r="W193" s="35"/>
      <c r="X193" s="35"/>
      <c r="Y193" s="35"/>
      <c r="Z193" s="35"/>
      <c r="AA193" s="35"/>
      <c r="AB193" s="35"/>
      <c r="AC193" s="35"/>
      <c r="AD193" s="35"/>
      <c r="AE193" s="35"/>
      <c r="AF193" s="35"/>
      <c r="AG193" s="35"/>
      <c r="AH193" s="35"/>
      <c r="AI193" s="35"/>
      <c r="AJ193" s="35"/>
      <c r="AK193" s="35"/>
      <c r="AL193" s="35"/>
      <c r="AM193" s="35"/>
      <c r="AN193" s="35"/>
      <c r="AO193" s="35"/>
      <c r="AP193" s="35"/>
      <c r="AQ193" s="35"/>
      <c r="AR193" s="35"/>
      <c r="AS193" s="35"/>
      <c r="AT193" s="35"/>
      <c r="AU193" s="35"/>
      <c r="AV193" s="35"/>
      <c r="AW193" s="35"/>
      <c r="AX193" s="35"/>
      <c r="AY193" s="35"/>
      <c r="AZ193" s="35"/>
      <c r="BA193" s="35"/>
      <c r="BB193" s="35"/>
      <c r="BC193" s="35"/>
      <c r="BD193" s="35"/>
      <c r="BE193" s="35"/>
      <c r="BF193" s="35"/>
      <c r="BG193" s="35"/>
    </row>
    <row r="194" spans="1:59" hidden="1">
      <c r="C194" s="713"/>
      <c r="D194" s="713"/>
      <c r="E194" s="713"/>
      <c r="F194" s="713"/>
      <c r="G194" s="713"/>
      <c r="I194" s="52"/>
      <c r="J194" s="35"/>
      <c r="K194" s="35"/>
      <c r="L194" s="35"/>
      <c r="M194" s="35"/>
      <c r="N194" s="35"/>
      <c r="O194" s="35"/>
      <c r="P194" s="35"/>
      <c r="Q194" s="35"/>
      <c r="R194" s="35"/>
      <c r="S194" s="35"/>
      <c r="T194" s="35"/>
      <c r="U194" s="35"/>
      <c r="V194" s="35"/>
      <c r="W194" s="35"/>
      <c r="X194" s="35"/>
      <c r="Y194" s="35"/>
      <c r="Z194" s="35"/>
      <c r="AA194" s="35"/>
      <c r="AB194" s="35"/>
      <c r="AC194" s="35"/>
      <c r="AD194" s="35"/>
      <c r="AE194" s="35"/>
      <c r="AF194" s="35"/>
      <c r="AG194" s="35"/>
      <c r="AH194" s="35"/>
      <c r="AI194" s="35"/>
      <c r="AJ194" s="35"/>
      <c r="AK194" s="35"/>
      <c r="AL194" s="35"/>
      <c r="AM194" s="35"/>
      <c r="AN194" s="35"/>
      <c r="AO194" s="35"/>
      <c r="AP194" s="35"/>
      <c r="AQ194" s="35"/>
      <c r="AR194" s="35"/>
      <c r="AS194" s="35"/>
      <c r="AT194" s="35"/>
      <c r="AU194" s="35"/>
      <c r="AV194" s="35"/>
      <c r="AW194" s="35"/>
      <c r="AX194" s="35"/>
      <c r="AY194" s="35"/>
      <c r="AZ194" s="35"/>
      <c r="BA194" s="35"/>
      <c r="BB194" s="35"/>
      <c r="BC194" s="35"/>
      <c r="BD194" s="35"/>
      <c r="BE194" s="35"/>
      <c r="BF194" s="35"/>
      <c r="BG194" s="35"/>
    </row>
    <row r="195" spans="1:59" hidden="1">
      <c r="C195" s="713"/>
      <c r="D195" s="713"/>
      <c r="E195" s="713"/>
      <c r="F195" s="713"/>
      <c r="G195" s="713"/>
      <c r="I195" s="52"/>
      <c r="J195" s="35"/>
      <c r="K195" s="35"/>
      <c r="L195" s="35"/>
      <c r="M195" s="35"/>
      <c r="N195" s="35"/>
      <c r="O195" s="35"/>
      <c r="P195" s="35"/>
      <c r="Q195" s="35"/>
      <c r="R195" s="35"/>
      <c r="S195" s="35"/>
      <c r="T195" s="35"/>
      <c r="U195" s="35"/>
      <c r="V195" s="35"/>
      <c r="W195" s="35"/>
      <c r="X195" s="35"/>
      <c r="Y195" s="35"/>
      <c r="Z195" s="35"/>
      <c r="AA195" s="35"/>
      <c r="AB195" s="35"/>
      <c r="AC195" s="35"/>
      <c r="AD195" s="35"/>
      <c r="AE195" s="35"/>
      <c r="AF195" s="35"/>
      <c r="AG195" s="35"/>
      <c r="AH195" s="35"/>
      <c r="AI195" s="35"/>
      <c r="AJ195" s="35"/>
      <c r="AK195" s="35"/>
      <c r="AL195" s="35"/>
      <c r="AM195" s="35"/>
      <c r="AN195" s="35"/>
      <c r="AO195" s="35"/>
      <c r="AP195" s="35"/>
      <c r="AQ195" s="35"/>
      <c r="AR195" s="35"/>
      <c r="AS195" s="35"/>
      <c r="AT195" s="35"/>
      <c r="AU195" s="35"/>
      <c r="AV195" s="35"/>
      <c r="AW195" s="35"/>
      <c r="AX195" s="35"/>
      <c r="AY195" s="35"/>
      <c r="AZ195" s="35"/>
      <c r="BA195" s="35"/>
      <c r="BB195" s="35"/>
      <c r="BC195" s="35"/>
      <c r="BD195" s="35"/>
      <c r="BE195" s="35"/>
      <c r="BF195" s="35"/>
      <c r="BG195" s="35"/>
    </row>
    <row r="196" spans="1:59" hidden="1">
      <c r="C196" s="713"/>
      <c r="D196" s="713"/>
      <c r="E196" s="713"/>
      <c r="F196" s="713"/>
      <c r="G196" s="713"/>
      <c r="I196" s="52"/>
      <c r="J196" s="35"/>
      <c r="K196" s="35"/>
      <c r="L196" s="35"/>
      <c r="M196" s="35"/>
      <c r="N196" s="35"/>
      <c r="O196" s="35"/>
      <c r="P196" s="35"/>
      <c r="Q196" s="35"/>
      <c r="R196" s="35"/>
      <c r="S196" s="35"/>
      <c r="T196" s="35"/>
      <c r="U196" s="35"/>
      <c r="V196" s="35"/>
      <c r="W196" s="35"/>
      <c r="X196" s="35"/>
      <c r="Y196" s="35"/>
      <c r="Z196" s="35"/>
      <c r="AA196" s="35"/>
      <c r="AB196" s="35"/>
      <c r="AC196" s="35"/>
      <c r="AD196" s="35"/>
      <c r="AE196" s="35"/>
      <c r="AF196" s="35"/>
      <c r="AG196" s="35"/>
      <c r="AH196" s="35"/>
      <c r="AI196" s="35"/>
      <c r="AJ196" s="35"/>
      <c r="AK196" s="35"/>
      <c r="AL196" s="35"/>
      <c r="AM196" s="35"/>
      <c r="AN196" s="35"/>
      <c r="AO196" s="35"/>
      <c r="AP196" s="35"/>
      <c r="AQ196" s="35"/>
      <c r="AR196" s="35"/>
      <c r="AS196" s="35"/>
      <c r="AT196" s="35"/>
      <c r="AU196" s="35"/>
      <c r="AV196" s="35"/>
      <c r="AW196" s="35"/>
      <c r="AX196" s="35"/>
      <c r="AY196" s="35"/>
      <c r="AZ196" s="35"/>
      <c r="BA196" s="35"/>
      <c r="BB196" s="35"/>
      <c r="BC196" s="35"/>
      <c r="BD196" s="35"/>
      <c r="BE196" s="35"/>
      <c r="BF196" s="35"/>
      <c r="BG196" s="35"/>
    </row>
    <row r="197" spans="1:59" hidden="1">
      <c r="C197" s="713"/>
      <c r="D197" s="713"/>
      <c r="E197" s="713"/>
      <c r="F197" s="713"/>
      <c r="G197" s="713"/>
      <c r="I197" s="52"/>
      <c r="J197" s="35"/>
      <c r="K197" s="35"/>
      <c r="L197" s="35"/>
      <c r="M197" s="35"/>
      <c r="N197" s="35"/>
      <c r="O197" s="35"/>
      <c r="P197" s="35"/>
      <c r="Q197" s="35"/>
      <c r="R197" s="35"/>
      <c r="S197" s="35"/>
      <c r="T197" s="35"/>
      <c r="U197" s="35"/>
      <c r="V197" s="35"/>
      <c r="W197" s="35"/>
      <c r="X197" s="35"/>
      <c r="Y197" s="35"/>
      <c r="Z197" s="35"/>
      <c r="AA197" s="35"/>
      <c r="AB197" s="35"/>
      <c r="AC197" s="35"/>
      <c r="AD197" s="35"/>
      <c r="AE197" s="35"/>
      <c r="AF197" s="35"/>
      <c r="AG197" s="35"/>
      <c r="AH197" s="35"/>
      <c r="AI197" s="35"/>
      <c r="AJ197" s="35"/>
      <c r="AK197" s="35"/>
      <c r="AL197" s="35"/>
      <c r="AM197" s="35"/>
      <c r="AN197" s="35"/>
      <c r="AO197" s="35"/>
      <c r="AP197" s="35"/>
      <c r="AQ197" s="35"/>
      <c r="AR197" s="35"/>
      <c r="AS197" s="35"/>
      <c r="AT197" s="35"/>
      <c r="AU197" s="35"/>
      <c r="AV197" s="35"/>
      <c r="AW197" s="35"/>
      <c r="AX197" s="35"/>
      <c r="AY197" s="35"/>
      <c r="AZ197" s="35"/>
      <c r="BA197" s="35"/>
      <c r="BB197" s="35"/>
      <c r="BC197" s="35"/>
      <c r="BD197" s="35"/>
      <c r="BE197" s="35"/>
      <c r="BF197" s="35"/>
      <c r="BG197" s="35"/>
    </row>
    <row r="198" spans="1:59" hidden="1">
      <c r="C198" s="713"/>
      <c r="D198" s="713"/>
      <c r="E198" s="713"/>
      <c r="F198" s="713"/>
      <c r="G198" s="713"/>
      <c r="I198" s="52"/>
      <c r="J198" s="35"/>
      <c r="K198" s="35"/>
      <c r="L198" s="35"/>
      <c r="M198" s="35"/>
      <c r="N198" s="35"/>
      <c r="O198" s="35"/>
      <c r="P198" s="35"/>
      <c r="Q198" s="35"/>
      <c r="R198" s="35"/>
      <c r="S198" s="35"/>
      <c r="T198" s="35"/>
      <c r="U198" s="35"/>
      <c r="V198" s="35"/>
      <c r="W198" s="35"/>
      <c r="X198" s="35"/>
      <c r="Y198" s="35"/>
      <c r="Z198" s="35"/>
      <c r="AA198" s="35"/>
      <c r="AB198" s="35"/>
      <c r="AC198" s="35"/>
      <c r="AD198" s="35"/>
      <c r="AE198" s="35"/>
      <c r="AF198" s="35"/>
      <c r="AG198" s="35"/>
      <c r="AH198" s="35"/>
      <c r="AI198" s="35"/>
      <c r="AJ198" s="35"/>
      <c r="AK198" s="35"/>
      <c r="AL198" s="35"/>
      <c r="AM198" s="35"/>
      <c r="AN198" s="35"/>
      <c r="AO198" s="35"/>
      <c r="AP198" s="35"/>
      <c r="AQ198" s="35"/>
      <c r="AR198" s="35"/>
      <c r="AS198" s="35"/>
      <c r="AT198" s="35"/>
      <c r="AU198" s="35"/>
      <c r="AV198" s="35"/>
      <c r="AW198" s="35"/>
      <c r="AX198" s="35"/>
      <c r="AY198" s="35"/>
      <c r="AZ198" s="35"/>
      <c r="BA198" s="35"/>
      <c r="BB198" s="35"/>
      <c r="BC198" s="35"/>
      <c r="BD198" s="35"/>
      <c r="BE198" s="35"/>
      <c r="BF198" s="35"/>
      <c r="BG198" s="35"/>
    </row>
    <row r="199" spans="1:59" hidden="1">
      <c r="C199" s="713"/>
      <c r="D199" s="713"/>
      <c r="E199" s="713"/>
      <c r="F199" s="713"/>
      <c r="G199" s="713"/>
      <c r="I199" s="52"/>
      <c r="J199" s="35"/>
      <c r="K199" s="35"/>
      <c r="L199" s="35"/>
      <c r="M199" s="35"/>
      <c r="N199" s="35"/>
      <c r="O199" s="35"/>
      <c r="P199" s="35"/>
      <c r="Q199" s="35"/>
      <c r="R199" s="35"/>
      <c r="S199" s="35"/>
      <c r="T199" s="35"/>
      <c r="U199" s="35"/>
      <c r="V199" s="35"/>
      <c r="W199" s="35"/>
      <c r="X199" s="35"/>
      <c r="Y199" s="35"/>
      <c r="Z199" s="35"/>
      <c r="AA199" s="35"/>
      <c r="AB199" s="35"/>
      <c r="AC199" s="35"/>
      <c r="AD199" s="35"/>
      <c r="AE199" s="35"/>
      <c r="AF199" s="35"/>
      <c r="AG199" s="35"/>
      <c r="AH199" s="35"/>
      <c r="AI199" s="35"/>
      <c r="AJ199" s="35"/>
      <c r="AK199" s="35"/>
      <c r="AL199" s="35"/>
      <c r="AM199" s="35"/>
      <c r="AN199" s="35"/>
      <c r="AO199" s="35"/>
      <c r="AP199" s="35"/>
      <c r="AQ199" s="35"/>
      <c r="AR199" s="35"/>
      <c r="AS199" s="35"/>
      <c r="AT199" s="35"/>
      <c r="AU199" s="35"/>
      <c r="AV199" s="35"/>
      <c r="AW199" s="35"/>
      <c r="AX199" s="35"/>
      <c r="AY199" s="35"/>
      <c r="AZ199" s="35"/>
      <c r="BA199" s="35"/>
      <c r="BB199" s="35"/>
      <c r="BC199" s="35"/>
      <c r="BD199" s="35"/>
      <c r="BE199" s="35"/>
      <c r="BF199" s="35"/>
      <c r="BG199" s="35"/>
    </row>
    <row r="200" spans="1:59" hidden="1">
      <c r="C200" s="713"/>
      <c r="D200" s="713"/>
      <c r="E200" s="713"/>
      <c r="F200" s="713"/>
      <c r="G200" s="713"/>
      <c r="I200" s="52"/>
      <c r="J200" s="35"/>
      <c r="K200" s="35"/>
      <c r="L200" s="35"/>
      <c r="M200" s="35"/>
      <c r="N200" s="35"/>
      <c r="O200" s="35"/>
      <c r="P200" s="35"/>
      <c r="Q200" s="35"/>
      <c r="R200" s="35"/>
      <c r="S200" s="35"/>
      <c r="T200" s="35"/>
      <c r="U200" s="35"/>
      <c r="V200" s="35"/>
      <c r="W200" s="35"/>
      <c r="X200" s="35"/>
      <c r="Y200" s="35"/>
      <c r="Z200" s="35"/>
      <c r="AA200" s="35"/>
      <c r="AB200" s="35"/>
      <c r="AC200" s="35"/>
      <c r="AD200" s="35"/>
      <c r="AE200" s="35"/>
      <c r="AF200" s="35"/>
      <c r="AG200" s="35"/>
      <c r="AH200" s="35"/>
      <c r="AI200" s="35"/>
      <c r="AJ200" s="35"/>
      <c r="AK200" s="35"/>
      <c r="AL200" s="35"/>
      <c r="AM200" s="35"/>
      <c r="AN200" s="35"/>
      <c r="AO200" s="35"/>
      <c r="AP200" s="35"/>
      <c r="AQ200" s="35"/>
      <c r="AR200" s="35"/>
      <c r="AS200" s="35"/>
      <c r="AT200" s="35"/>
      <c r="AU200" s="35"/>
      <c r="AV200" s="35"/>
      <c r="AW200" s="35"/>
      <c r="AX200" s="35"/>
      <c r="AY200" s="35"/>
      <c r="AZ200" s="35"/>
      <c r="BA200" s="35"/>
      <c r="BB200" s="35"/>
      <c r="BC200" s="35"/>
      <c r="BD200" s="35"/>
      <c r="BE200" s="35"/>
      <c r="BF200" s="35"/>
      <c r="BG200" s="35"/>
    </row>
    <row r="201" spans="1:59" hidden="1">
      <c r="C201" s="713"/>
      <c r="D201" s="713"/>
      <c r="E201" s="713"/>
      <c r="F201" s="713"/>
      <c r="G201" s="713"/>
      <c r="I201" s="52"/>
      <c r="J201" s="35"/>
      <c r="K201" s="35"/>
      <c r="L201" s="35"/>
      <c r="M201" s="35"/>
      <c r="N201" s="35"/>
      <c r="O201" s="35"/>
      <c r="P201" s="35"/>
      <c r="Q201" s="35"/>
      <c r="R201" s="35"/>
      <c r="S201" s="35"/>
      <c r="T201" s="35"/>
      <c r="U201" s="35"/>
      <c r="V201" s="35"/>
      <c r="W201" s="35"/>
      <c r="X201" s="35"/>
      <c r="Y201" s="35"/>
      <c r="Z201" s="35"/>
      <c r="AA201" s="35"/>
      <c r="AB201" s="35"/>
      <c r="AC201" s="35"/>
      <c r="AD201" s="35"/>
      <c r="AE201" s="35"/>
      <c r="AF201" s="35"/>
      <c r="AG201" s="35"/>
      <c r="AH201" s="35"/>
      <c r="AI201" s="35"/>
      <c r="AJ201" s="35"/>
      <c r="AK201" s="35"/>
      <c r="AL201" s="35"/>
      <c r="AM201" s="35"/>
      <c r="AN201" s="35"/>
      <c r="AO201" s="35"/>
      <c r="AP201" s="35"/>
      <c r="AQ201" s="35"/>
      <c r="AR201" s="35"/>
      <c r="AS201" s="35"/>
      <c r="AT201" s="35"/>
      <c r="AU201" s="35"/>
      <c r="AV201" s="35"/>
      <c r="AW201" s="35"/>
      <c r="AX201" s="35"/>
      <c r="AY201" s="35"/>
      <c r="AZ201" s="35"/>
      <c r="BA201" s="35"/>
      <c r="BB201" s="35"/>
      <c r="BC201" s="35"/>
      <c r="BD201" s="35"/>
      <c r="BE201" s="35"/>
      <c r="BF201" s="35"/>
      <c r="BG201" s="35"/>
    </row>
    <row r="202" spans="1:59" hidden="1">
      <c r="A202" s="35"/>
      <c r="C202" s="713"/>
      <c r="D202" s="713"/>
      <c r="E202" s="713"/>
      <c r="F202" s="713"/>
      <c r="G202" s="713"/>
      <c r="I202" s="52"/>
      <c r="J202" s="35"/>
      <c r="K202" s="35"/>
      <c r="L202" s="35"/>
      <c r="M202" s="35"/>
      <c r="N202" s="35"/>
      <c r="O202" s="35"/>
      <c r="P202" s="35"/>
      <c r="Q202" s="35"/>
      <c r="R202" s="35"/>
      <c r="S202" s="35"/>
      <c r="T202" s="35"/>
      <c r="U202" s="35"/>
      <c r="V202" s="35"/>
      <c r="W202" s="35"/>
      <c r="X202" s="35"/>
      <c r="Y202" s="35"/>
      <c r="Z202" s="35"/>
      <c r="AA202" s="35"/>
      <c r="AB202" s="35"/>
      <c r="AC202" s="35"/>
      <c r="AD202" s="35"/>
      <c r="AE202" s="35"/>
      <c r="AF202" s="35"/>
      <c r="AG202" s="35"/>
      <c r="AH202" s="35"/>
      <c r="AI202" s="35"/>
      <c r="AJ202" s="35"/>
      <c r="AK202" s="35"/>
      <c r="AL202" s="35"/>
      <c r="AM202" s="35"/>
      <c r="AN202" s="35"/>
      <c r="AO202" s="35"/>
      <c r="AP202" s="35"/>
      <c r="AQ202" s="35"/>
      <c r="AR202" s="35"/>
      <c r="AS202" s="35"/>
      <c r="AT202" s="35"/>
      <c r="AU202" s="35"/>
      <c r="AV202" s="35"/>
      <c r="AW202" s="35"/>
      <c r="AX202" s="35"/>
      <c r="AY202" s="35"/>
      <c r="AZ202" s="35"/>
      <c r="BA202" s="35"/>
      <c r="BB202" s="35"/>
      <c r="BC202" s="35"/>
      <c r="BD202" s="35"/>
      <c r="BE202" s="35"/>
      <c r="BF202" s="35"/>
      <c r="BG202" s="35"/>
    </row>
    <row r="203" spans="1:59" hidden="1">
      <c r="A203" s="35"/>
      <c r="B203" s="52"/>
      <c r="C203" s="713"/>
      <c r="D203" s="713"/>
      <c r="E203" s="713"/>
      <c r="F203" s="713"/>
      <c r="G203" s="713"/>
      <c r="I203" s="52"/>
      <c r="J203" s="35"/>
      <c r="K203" s="35"/>
      <c r="L203" s="35"/>
      <c r="M203" s="35"/>
      <c r="N203" s="35"/>
      <c r="O203" s="35"/>
      <c r="P203" s="35"/>
      <c r="Q203" s="35"/>
      <c r="R203" s="35"/>
      <c r="S203" s="35"/>
      <c r="T203" s="35"/>
      <c r="U203" s="35"/>
      <c r="V203" s="35"/>
      <c r="W203" s="35"/>
      <c r="X203" s="35"/>
      <c r="Y203" s="35"/>
      <c r="Z203" s="35"/>
      <c r="AA203" s="35"/>
      <c r="AB203" s="35"/>
      <c r="AC203" s="35"/>
      <c r="AD203" s="35"/>
      <c r="AE203" s="35"/>
      <c r="AF203" s="35"/>
      <c r="AG203" s="35"/>
      <c r="AH203" s="35"/>
      <c r="AI203" s="35"/>
      <c r="AJ203" s="35"/>
      <c r="AK203" s="35"/>
      <c r="AL203" s="35"/>
      <c r="AM203" s="35"/>
      <c r="AN203" s="35"/>
      <c r="AO203" s="35"/>
      <c r="AP203" s="35"/>
      <c r="AQ203" s="35"/>
      <c r="AR203" s="35"/>
      <c r="AS203" s="35"/>
      <c r="AT203" s="35"/>
      <c r="AU203" s="35"/>
      <c r="AV203" s="35"/>
      <c r="AW203" s="35"/>
      <c r="AX203" s="35"/>
      <c r="AY203" s="35"/>
      <c r="AZ203" s="35"/>
      <c r="BA203" s="35"/>
      <c r="BB203" s="35"/>
      <c r="BC203" s="35"/>
      <c r="BD203" s="35"/>
      <c r="BE203" s="35"/>
      <c r="BF203" s="35"/>
      <c r="BG203" s="35"/>
    </row>
    <row r="204" spans="1:59" hidden="1">
      <c r="A204" s="35"/>
      <c r="B204" s="52"/>
      <c r="C204" s="713"/>
      <c r="D204" s="713"/>
      <c r="E204" s="713"/>
      <c r="F204" s="713"/>
      <c r="G204" s="713"/>
      <c r="I204" s="52"/>
      <c r="J204" s="35"/>
      <c r="K204" s="35"/>
      <c r="L204" s="35"/>
      <c r="M204" s="35"/>
      <c r="N204" s="35"/>
      <c r="O204" s="35"/>
      <c r="P204" s="35"/>
      <c r="Q204" s="35"/>
      <c r="R204" s="35"/>
      <c r="S204" s="35"/>
      <c r="T204" s="35"/>
      <c r="U204" s="35"/>
      <c r="V204" s="35"/>
      <c r="W204" s="35"/>
      <c r="X204" s="35"/>
      <c r="Y204" s="35"/>
      <c r="Z204" s="35"/>
      <c r="AA204" s="35"/>
      <c r="AB204" s="35"/>
      <c r="AC204" s="35"/>
      <c r="AD204" s="35"/>
      <c r="AE204" s="35"/>
      <c r="AF204" s="35"/>
      <c r="AG204" s="35"/>
      <c r="AH204" s="35"/>
      <c r="AI204" s="35"/>
      <c r="AJ204" s="35"/>
      <c r="AK204" s="35"/>
      <c r="AL204" s="35"/>
      <c r="AM204" s="35"/>
      <c r="AN204" s="35"/>
      <c r="AO204" s="35"/>
      <c r="AP204" s="35"/>
      <c r="AQ204" s="35"/>
      <c r="AR204" s="35"/>
      <c r="AS204" s="35"/>
      <c r="AT204" s="35"/>
      <c r="AU204" s="35"/>
      <c r="AV204" s="35"/>
      <c r="AW204" s="35"/>
      <c r="AX204" s="35"/>
      <c r="AY204" s="35"/>
      <c r="AZ204" s="35"/>
      <c r="BA204" s="35"/>
      <c r="BB204" s="35"/>
      <c r="BC204" s="35"/>
      <c r="BD204" s="35"/>
      <c r="BE204" s="35"/>
      <c r="BF204" s="35"/>
      <c r="BG204" s="35"/>
    </row>
    <row r="205" spans="1:59" hidden="1">
      <c r="A205" s="35"/>
      <c r="B205" s="52"/>
      <c r="C205" s="713"/>
      <c r="D205" s="713"/>
      <c r="E205" s="713"/>
      <c r="F205" s="713"/>
      <c r="G205" s="713"/>
      <c r="I205" s="52"/>
      <c r="J205" s="35"/>
      <c r="K205" s="35"/>
      <c r="L205" s="35"/>
      <c r="M205" s="35"/>
      <c r="N205" s="35"/>
      <c r="O205" s="35"/>
      <c r="P205" s="35"/>
      <c r="Q205" s="35"/>
      <c r="R205" s="35"/>
      <c r="S205" s="35"/>
      <c r="T205" s="35"/>
      <c r="U205" s="35"/>
      <c r="V205" s="35"/>
      <c r="W205" s="35"/>
      <c r="X205" s="35"/>
      <c r="Y205" s="35"/>
      <c r="Z205" s="35"/>
      <c r="AA205" s="35"/>
      <c r="AB205" s="35"/>
      <c r="AC205" s="35"/>
      <c r="AD205" s="35"/>
      <c r="AE205" s="35"/>
      <c r="AF205" s="35"/>
      <c r="AG205" s="35"/>
      <c r="AH205" s="35"/>
      <c r="AI205" s="35"/>
      <c r="AJ205" s="35"/>
      <c r="AK205" s="35"/>
      <c r="AL205" s="35"/>
      <c r="AM205" s="35"/>
      <c r="AN205" s="35"/>
      <c r="AO205" s="35"/>
      <c r="AP205" s="35"/>
      <c r="AQ205" s="35"/>
      <c r="AR205" s="35"/>
      <c r="AS205" s="35"/>
      <c r="AT205" s="35"/>
      <c r="AU205" s="35"/>
      <c r="AV205" s="35"/>
      <c r="AW205" s="35"/>
      <c r="AX205" s="35"/>
      <c r="AY205" s="35"/>
      <c r="AZ205" s="35"/>
      <c r="BA205" s="35"/>
      <c r="BB205" s="35"/>
      <c r="BC205" s="35"/>
      <c r="BD205" s="35"/>
      <c r="BE205" s="35"/>
      <c r="BF205" s="35"/>
      <c r="BG205" s="35"/>
    </row>
    <row r="206" spans="1:59" hidden="1">
      <c r="A206" s="35"/>
      <c r="B206" s="52"/>
      <c r="C206" s="713"/>
      <c r="D206" s="713"/>
      <c r="E206" s="713"/>
      <c r="F206" s="713"/>
      <c r="G206" s="713"/>
      <c r="I206" s="52"/>
      <c r="J206" s="35"/>
      <c r="K206" s="35"/>
      <c r="L206" s="35"/>
      <c r="M206" s="35"/>
      <c r="N206" s="35"/>
      <c r="O206" s="35"/>
      <c r="P206" s="35"/>
      <c r="Q206" s="35"/>
      <c r="R206" s="35"/>
      <c r="S206" s="35"/>
      <c r="T206" s="35"/>
      <c r="U206" s="35"/>
      <c r="V206" s="35"/>
      <c r="W206" s="35"/>
      <c r="X206" s="35"/>
      <c r="Y206" s="35"/>
      <c r="Z206" s="35"/>
      <c r="AA206" s="35"/>
      <c r="AB206" s="35"/>
      <c r="AC206" s="35"/>
      <c r="AD206" s="35"/>
      <c r="AE206" s="35"/>
      <c r="AF206" s="35"/>
      <c r="AG206" s="35"/>
      <c r="AH206" s="35"/>
      <c r="AI206" s="35"/>
      <c r="AJ206" s="35"/>
      <c r="AK206" s="35"/>
      <c r="AL206" s="35"/>
      <c r="AM206" s="35"/>
      <c r="AN206" s="35"/>
      <c r="AO206" s="35"/>
      <c r="AP206" s="35"/>
      <c r="AQ206" s="35"/>
      <c r="AR206" s="35"/>
      <c r="AS206" s="35"/>
      <c r="AT206" s="35"/>
      <c r="AU206" s="35"/>
      <c r="AV206" s="35"/>
      <c r="AW206" s="35"/>
      <c r="AX206" s="35"/>
      <c r="AY206" s="35"/>
      <c r="AZ206" s="35"/>
      <c r="BA206" s="35"/>
      <c r="BB206" s="35"/>
      <c r="BC206" s="35"/>
      <c r="BD206" s="35"/>
      <c r="BE206" s="35"/>
      <c r="BF206" s="35"/>
      <c r="BG206" s="35"/>
    </row>
    <row r="207" spans="1:59" hidden="1">
      <c r="A207" s="35"/>
      <c r="B207" s="52"/>
      <c r="C207" s="713"/>
      <c r="D207" s="713"/>
      <c r="E207" s="713"/>
      <c r="F207" s="713"/>
      <c r="G207" s="713"/>
      <c r="I207" s="52"/>
      <c r="J207" s="35"/>
      <c r="K207" s="35"/>
      <c r="L207" s="35"/>
      <c r="M207" s="35"/>
      <c r="N207" s="35"/>
      <c r="O207" s="35"/>
      <c r="P207" s="35"/>
      <c r="Q207" s="35"/>
      <c r="R207" s="35"/>
      <c r="S207" s="35"/>
      <c r="T207" s="35"/>
      <c r="U207" s="35"/>
      <c r="V207" s="35"/>
      <c r="W207" s="35"/>
      <c r="X207" s="35"/>
      <c r="Y207" s="35"/>
      <c r="Z207" s="35"/>
      <c r="AA207" s="35"/>
      <c r="AB207" s="35"/>
      <c r="AC207" s="35"/>
      <c r="AD207" s="35"/>
      <c r="AE207" s="35"/>
      <c r="AF207" s="35"/>
      <c r="AG207" s="35"/>
      <c r="AH207" s="35"/>
      <c r="AI207" s="35"/>
      <c r="AJ207" s="35"/>
      <c r="AK207" s="35"/>
      <c r="AL207" s="35"/>
      <c r="AM207" s="35"/>
      <c r="AN207" s="35"/>
      <c r="AO207" s="35"/>
      <c r="AP207" s="35"/>
      <c r="AQ207" s="35"/>
      <c r="AR207" s="35"/>
      <c r="AS207" s="35"/>
      <c r="AT207" s="35"/>
      <c r="AU207" s="35"/>
      <c r="AV207" s="35"/>
      <c r="AW207" s="35"/>
      <c r="AX207" s="35"/>
      <c r="AY207" s="35"/>
      <c r="AZ207" s="35"/>
      <c r="BA207" s="35"/>
      <c r="BB207" s="35"/>
      <c r="BC207" s="35"/>
      <c r="BD207" s="35"/>
      <c r="BE207" s="35"/>
      <c r="BF207" s="35"/>
      <c r="BG207" s="35"/>
    </row>
    <row r="208" spans="1:59" hidden="1">
      <c r="A208" s="35"/>
      <c r="B208" s="52"/>
      <c r="C208" s="713"/>
      <c r="D208" s="713"/>
      <c r="E208" s="713"/>
      <c r="F208" s="713"/>
      <c r="G208" s="713"/>
      <c r="I208" s="52"/>
      <c r="J208" s="35"/>
      <c r="K208" s="35"/>
      <c r="L208" s="35"/>
      <c r="M208" s="35"/>
      <c r="N208" s="35"/>
      <c r="O208" s="35"/>
      <c r="P208" s="35"/>
      <c r="Q208" s="35"/>
      <c r="R208" s="35"/>
      <c r="S208" s="35"/>
      <c r="T208" s="35"/>
      <c r="U208" s="35"/>
      <c r="V208" s="35"/>
      <c r="W208" s="35"/>
      <c r="X208" s="35"/>
      <c r="Y208" s="35"/>
      <c r="Z208" s="35"/>
      <c r="AA208" s="35"/>
      <c r="AB208" s="35"/>
      <c r="AC208" s="35"/>
      <c r="AD208" s="35"/>
      <c r="AE208" s="35"/>
      <c r="AF208" s="35"/>
      <c r="AG208" s="35"/>
      <c r="AH208" s="35"/>
      <c r="AI208" s="35"/>
      <c r="AJ208" s="35"/>
      <c r="AK208" s="35"/>
      <c r="AL208" s="35"/>
      <c r="AM208" s="35"/>
      <c r="AN208" s="35"/>
      <c r="AO208" s="35"/>
      <c r="AP208" s="35"/>
      <c r="AQ208" s="35"/>
      <c r="AR208" s="35"/>
      <c r="AS208" s="35"/>
      <c r="AT208" s="35"/>
      <c r="AU208" s="35"/>
      <c r="AV208" s="35"/>
      <c r="AW208" s="35"/>
      <c r="AX208" s="35"/>
      <c r="AY208" s="35"/>
      <c r="AZ208" s="35"/>
      <c r="BA208" s="35"/>
      <c r="BB208" s="35"/>
      <c r="BC208" s="35"/>
      <c r="BD208" s="35"/>
      <c r="BE208" s="35"/>
      <c r="BF208" s="35"/>
      <c r="BG208" s="35"/>
    </row>
    <row r="209" spans="2:9" s="35" customFormat="1" hidden="1">
      <c r="B209" s="52"/>
      <c r="C209" s="713"/>
      <c r="D209" s="713"/>
      <c r="E209" s="713"/>
      <c r="F209" s="713"/>
      <c r="G209" s="713"/>
      <c r="H209" s="713"/>
      <c r="I209" s="52"/>
    </row>
    <row r="210" spans="2:9" s="35" customFormat="1" hidden="1">
      <c r="B210" s="52"/>
      <c r="C210" s="713"/>
      <c r="D210" s="713"/>
      <c r="E210" s="713"/>
      <c r="F210" s="713"/>
      <c r="G210" s="713"/>
      <c r="H210" s="715"/>
      <c r="I210" s="52"/>
    </row>
    <row r="211" spans="2:9" s="35" customFormat="1" hidden="1">
      <c r="B211" s="52"/>
      <c r="C211" s="713"/>
      <c r="D211" s="713"/>
      <c r="E211" s="713"/>
      <c r="F211" s="713"/>
      <c r="G211" s="713"/>
      <c r="H211" s="715"/>
      <c r="I211" s="52"/>
    </row>
    <row r="212" spans="2:9" s="35" customFormat="1" hidden="1">
      <c r="B212" s="52"/>
      <c r="C212" s="713"/>
      <c r="D212" s="713"/>
      <c r="E212" s="713"/>
      <c r="F212" s="713"/>
      <c r="G212" s="713"/>
      <c r="H212" s="715"/>
      <c r="I212" s="52"/>
    </row>
    <row r="213" spans="2:9" s="35" customFormat="1" hidden="1">
      <c r="B213" s="52"/>
      <c r="C213" s="713"/>
      <c r="D213" s="713"/>
      <c r="E213" s="713"/>
      <c r="F213" s="713"/>
      <c r="G213" s="713"/>
      <c r="H213" s="715"/>
      <c r="I213" s="52"/>
    </row>
    <row r="214" spans="2:9" s="35" customFormat="1" hidden="1">
      <c r="B214" s="52"/>
      <c r="C214" s="713"/>
      <c r="D214" s="713"/>
      <c r="E214" s="713"/>
      <c r="F214" s="713"/>
      <c r="G214" s="713"/>
      <c r="H214" s="715"/>
      <c r="I214" s="52"/>
    </row>
    <row r="215" spans="2:9" s="35" customFormat="1" hidden="1">
      <c r="B215" s="52"/>
      <c r="C215" s="713"/>
      <c r="D215" s="713"/>
      <c r="E215" s="713"/>
      <c r="F215" s="713"/>
      <c r="G215" s="713"/>
      <c r="H215" s="715"/>
      <c r="I215" s="52"/>
    </row>
    <row r="216" spans="2:9" s="35" customFormat="1" hidden="1">
      <c r="B216" s="52"/>
      <c r="C216" s="713"/>
      <c r="D216" s="713"/>
      <c r="E216" s="713"/>
      <c r="F216" s="713"/>
      <c r="G216" s="713"/>
      <c r="H216" s="715"/>
      <c r="I216" s="52"/>
    </row>
    <row r="217" spans="2:9" s="35" customFormat="1" hidden="1">
      <c r="B217" s="52"/>
      <c r="C217" s="713"/>
      <c r="D217" s="713"/>
      <c r="E217" s="713"/>
      <c r="F217" s="713"/>
      <c r="G217" s="713"/>
      <c r="H217" s="715"/>
      <c r="I217" s="52"/>
    </row>
    <row r="218" spans="2:9" s="35" customFormat="1" hidden="1">
      <c r="B218" s="52"/>
      <c r="C218" s="713"/>
      <c r="D218" s="713"/>
      <c r="E218" s="713"/>
      <c r="F218" s="713"/>
      <c r="G218" s="713"/>
      <c r="H218" s="715"/>
      <c r="I218" s="52"/>
    </row>
    <row r="219" spans="2:9" s="35" customFormat="1" hidden="1">
      <c r="B219" s="52"/>
      <c r="C219" s="713"/>
      <c r="D219" s="713"/>
      <c r="E219" s="713"/>
      <c r="F219" s="713"/>
      <c r="G219" s="713"/>
      <c r="H219" s="715"/>
      <c r="I219" s="52"/>
    </row>
    <row r="220" spans="2:9" s="35" customFormat="1" hidden="1">
      <c r="B220" s="52"/>
      <c r="C220" s="713"/>
      <c r="D220" s="713"/>
      <c r="E220" s="713"/>
      <c r="F220" s="713"/>
      <c r="G220" s="713"/>
      <c r="H220" s="715"/>
      <c r="I220" s="52"/>
    </row>
    <row r="221" spans="2:9" s="35" customFormat="1" hidden="1">
      <c r="B221" s="52"/>
      <c r="C221" s="713"/>
      <c r="D221" s="713"/>
      <c r="E221" s="713"/>
      <c r="F221" s="713"/>
      <c r="G221" s="713"/>
      <c r="H221" s="715"/>
      <c r="I221" s="52"/>
    </row>
    <row r="222" spans="2:9" s="35" customFormat="1" hidden="1">
      <c r="B222" s="52"/>
      <c r="C222" s="713"/>
      <c r="D222" s="713"/>
      <c r="E222" s="713"/>
      <c r="F222" s="713"/>
      <c r="G222" s="713"/>
      <c r="H222" s="715"/>
      <c r="I222" s="52"/>
    </row>
    <row r="223" spans="2:9" s="35" customFormat="1" hidden="1">
      <c r="B223" s="52"/>
      <c r="C223" s="713"/>
      <c r="D223" s="713"/>
      <c r="E223" s="713"/>
      <c r="F223" s="713"/>
      <c r="G223" s="713"/>
      <c r="H223" s="715"/>
      <c r="I223" s="52"/>
    </row>
    <row r="224" spans="2:9" s="35" customFormat="1" hidden="1">
      <c r="B224" s="52"/>
      <c r="C224" s="713"/>
      <c r="D224" s="713"/>
      <c r="E224" s="713"/>
      <c r="F224" s="713"/>
      <c r="G224" s="713"/>
      <c r="H224" s="715"/>
      <c r="I224" s="52"/>
    </row>
    <row r="225" spans="2:9" s="35" customFormat="1" hidden="1">
      <c r="B225" s="52"/>
      <c r="C225" s="713"/>
      <c r="D225" s="713"/>
      <c r="E225" s="713"/>
      <c r="F225" s="713"/>
      <c r="G225" s="713"/>
      <c r="H225" s="715"/>
      <c r="I225" s="52"/>
    </row>
    <row r="226" spans="2:9" s="35" customFormat="1" hidden="1">
      <c r="B226" s="52"/>
      <c r="C226" s="713"/>
      <c r="D226" s="713"/>
      <c r="E226" s="713"/>
      <c r="F226" s="713"/>
      <c r="G226" s="713"/>
      <c r="H226" s="715"/>
      <c r="I226" s="52"/>
    </row>
    <row r="227" spans="2:9" s="35" customFormat="1" hidden="1">
      <c r="B227" s="52"/>
      <c r="C227" s="713"/>
      <c r="D227" s="713"/>
      <c r="E227" s="713"/>
      <c r="F227" s="713"/>
      <c r="G227" s="713"/>
      <c r="H227" s="715"/>
      <c r="I227" s="52"/>
    </row>
    <row r="228" spans="2:9" s="35" customFormat="1" hidden="1">
      <c r="B228" s="52"/>
      <c r="C228" s="713"/>
      <c r="D228" s="713"/>
      <c r="E228" s="713"/>
      <c r="F228" s="713"/>
      <c r="G228" s="713"/>
      <c r="H228" s="715"/>
      <c r="I228" s="52"/>
    </row>
    <row r="229" spans="2:9" s="35" customFormat="1" hidden="1">
      <c r="B229" s="52"/>
      <c r="C229" s="713"/>
      <c r="D229" s="713"/>
      <c r="E229" s="713"/>
      <c r="F229" s="713"/>
      <c r="G229" s="713"/>
      <c r="H229" s="715"/>
      <c r="I229" s="52"/>
    </row>
    <row r="230" spans="2:9" s="35" customFormat="1" hidden="1">
      <c r="B230" s="52"/>
      <c r="C230" s="713"/>
      <c r="D230" s="713"/>
      <c r="E230" s="713"/>
      <c r="F230" s="713"/>
      <c r="G230" s="713"/>
      <c r="H230" s="715"/>
      <c r="I230" s="52"/>
    </row>
    <row r="231" spans="2:9" s="35" customFormat="1" hidden="1">
      <c r="B231" s="52"/>
      <c r="C231" s="713"/>
      <c r="D231" s="713"/>
      <c r="E231" s="713"/>
      <c r="F231" s="713"/>
      <c r="G231" s="713"/>
      <c r="H231" s="715"/>
      <c r="I231" s="52"/>
    </row>
    <row r="232" spans="2:9" s="35" customFormat="1" hidden="1">
      <c r="B232" s="52"/>
      <c r="C232" s="713"/>
      <c r="D232" s="713"/>
      <c r="E232" s="713"/>
      <c r="F232" s="713"/>
      <c r="G232" s="713"/>
      <c r="H232" s="715"/>
      <c r="I232" s="52"/>
    </row>
    <row r="233" spans="2:9" s="35" customFormat="1" hidden="1">
      <c r="B233" s="52"/>
      <c r="C233" s="713"/>
      <c r="D233" s="713"/>
      <c r="E233" s="713"/>
      <c r="F233" s="713"/>
      <c r="G233" s="713"/>
      <c r="H233" s="715"/>
      <c r="I233" s="52"/>
    </row>
    <row r="234" spans="2:9" s="35" customFormat="1" hidden="1">
      <c r="B234" s="52"/>
      <c r="C234" s="713"/>
      <c r="D234" s="713"/>
      <c r="E234" s="713"/>
      <c r="F234" s="713"/>
      <c r="G234" s="713"/>
      <c r="H234" s="715"/>
      <c r="I234" s="52"/>
    </row>
    <row r="235" spans="2:9" s="35" customFormat="1" hidden="1">
      <c r="B235" s="52"/>
      <c r="C235" s="713"/>
      <c r="D235" s="713"/>
      <c r="E235" s="713"/>
      <c r="F235" s="713"/>
      <c r="G235" s="713"/>
      <c r="H235" s="715"/>
      <c r="I235" s="52"/>
    </row>
    <row r="236" spans="2:9" s="35" customFormat="1" hidden="1">
      <c r="B236" s="52"/>
      <c r="C236" s="713"/>
      <c r="D236" s="713"/>
      <c r="E236" s="713"/>
      <c r="F236" s="713"/>
      <c r="G236" s="713"/>
      <c r="H236" s="715"/>
      <c r="I236" s="52"/>
    </row>
    <row r="237" spans="2:9" s="35" customFormat="1" hidden="1">
      <c r="B237" s="52"/>
      <c r="C237" s="713"/>
      <c r="D237" s="713"/>
      <c r="E237" s="713"/>
      <c r="F237" s="713"/>
      <c r="G237" s="713"/>
      <c r="H237" s="715"/>
      <c r="I237" s="52"/>
    </row>
    <row r="238" spans="2:9" s="35" customFormat="1" hidden="1">
      <c r="B238" s="52"/>
      <c r="C238" s="713"/>
      <c r="D238" s="713"/>
      <c r="E238" s="713"/>
      <c r="F238" s="713"/>
      <c r="G238" s="713"/>
      <c r="H238" s="715"/>
      <c r="I238" s="52"/>
    </row>
    <row r="239" spans="2:9" s="35" customFormat="1" hidden="1">
      <c r="B239" s="52"/>
      <c r="C239" s="713"/>
      <c r="D239" s="713"/>
      <c r="E239" s="713"/>
      <c r="F239" s="713"/>
      <c r="G239" s="713"/>
      <c r="H239" s="715"/>
      <c r="I239" s="52"/>
    </row>
    <row r="240" spans="2:9" s="35" customFormat="1" hidden="1">
      <c r="B240" s="52"/>
      <c r="C240" s="713"/>
      <c r="D240" s="713"/>
      <c r="E240" s="713"/>
      <c r="F240" s="713"/>
      <c r="G240" s="713"/>
      <c r="H240" s="715"/>
      <c r="I240" s="52"/>
    </row>
    <row r="241" spans="2:9" s="35" customFormat="1" hidden="1">
      <c r="B241" s="52"/>
      <c r="C241" s="713"/>
      <c r="D241" s="713"/>
      <c r="E241" s="713"/>
      <c r="F241" s="713"/>
      <c r="G241" s="713"/>
      <c r="H241" s="715"/>
      <c r="I241" s="52"/>
    </row>
    <row r="242" spans="2:9" s="35" customFormat="1" hidden="1">
      <c r="B242" s="52"/>
      <c r="C242" s="713"/>
      <c r="D242" s="713"/>
      <c r="E242" s="713"/>
      <c r="F242" s="713"/>
      <c r="G242" s="713"/>
      <c r="H242" s="715"/>
      <c r="I242" s="52"/>
    </row>
    <row r="243" spans="2:9" s="35" customFormat="1" hidden="1">
      <c r="B243" s="52"/>
      <c r="C243" s="713"/>
      <c r="D243" s="713"/>
      <c r="E243" s="713"/>
      <c r="F243" s="713"/>
      <c r="G243" s="713"/>
      <c r="H243" s="715"/>
      <c r="I243" s="52"/>
    </row>
    <row r="244" spans="2:9" s="35" customFormat="1" hidden="1">
      <c r="B244" s="52"/>
      <c r="C244" s="713"/>
      <c r="D244" s="713"/>
      <c r="E244" s="713"/>
      <c r="F244" s="713"/>
      <c r="G244" s="713"/>
      <c r="H244" s="715"/>
      <c r="I244" s="52"/>
    </row>
    <row r="245" spans="2:9" s="35" customFormat="1" hidden="1">
      <c r="B245" s="52"/>
      <c r="C245" s="713"/>
      <c r="D245" s="713"/>
      <c r="E245" s="713"/>
      <c r="F245" s="713"/>
      <c r="G245" s="713"/>
      <c r="H245" s="715"/>
      <c r="I245" s="52"/>
    </row>
    <row r="246" spans="2:9" s="35" customFormat="1" hidden="1">
      <c r="B246" s="52"/>
      <c r="C246" s="713"/>
      <c r="D246" s="713"/>
      <c r="E246" s="713"/>
      <c r="F246" s="713"/>
      <c r="G246" s="713"/>
      <c r="H246" s="715"/>
      <c r="I246" s="52"/>
    </row>
    <row r="247" spans="2:9" s="35" customFormat="1" hidden="1">
      <c r="B247" s="52"/>
      <c r="C247" s="713"/>
      <c r="D247" s="713"/>
      <c r="E247" s="713"/>
      <c r="F247" s="713"/>
      <c r="G247" s="713"/>
      <c r="H247" s="715"/>
      <c r="I247" s="52"/>
    </row>
    <row r="248" spans="2:9" s="35" customFormat="1" hidden="1">
      <c r="B248" s="52"/>
      <c r="C248" s="713"/>
      <c r="D248" s="713"/>
      <c r="E248" s="713"/>
      <c r="F248" s="713"/>
      <c r="G248" s="713"/>
      <c r="H248" s="715"/>
      <c r="I248" s="52"/>
    </row>
    <row r="249" spans="2:9" s="35" customFormat="1" hidden="1">
      <c r="B249" s="52"/>
      <c r="C249" s="713"/>
      <c r="D249" s="713"/>
      <c r="E249" s="713"/>
      <c r="F249" s="713"/>
      <c r="G249" s="713"/>
      <c r="H249" s="715"/>
      <c r="I249" s="52"/>
    </row>
    <row r="250" spans="2:9" s="35" customFormat="1" hidden="1">
      <c r="B250" s="52"/>
      <c r="C250" s="713"/>
      <c r="D250" s="713"/>
      <c r="E250" s="713"/>
      <c r="F250" s="713"/>
      <c r="G250" s="713"/>
      <c r="H250" s="715"/>
      <c r="I250" s="52"/>
    </row>
    <row r="251" spans="2:9" s="35" customFormat="1" hidden="1">
      <c r="B251" s="52"/>
      <c r="C251" s="713"/>
      <c r="D251" s="713"/>
      <c r="E251" s="713"/>
      <c r="F251" s="713"/>
      <c r="G251" s="713"/>
      <c r="H251" s="715"/>
      <c r="I251" s="52"/>
    </row>
    <row r="252" spans="2:9" s="35" customFormat="1" hidden="1">
      <c r="B252" s="52"/>
      <c r="C252" s="713"/>
      <c r="D252" s="713"/>
      <c r="E252" s="713"/>
      <c r="F252" s="713"/>
      <c r="G252" s="713"/>
      <c r="H252" s="715"/>
      <c r="I252" s="52"/>
    </row>
    <row r="253" spans="2:9" s="35" customFormat="1" hidden="1">
      <c r="B253" s="52"/>
      <c r="C253" s="713"/>
      <c r="D253" s="713"/>
      <c r="E253" s="713"/>
      <c r="F253" s="713"/>
      <c r="G253" s="713"/>
      <c r="H253" s="715"/>
      <c r="I253" s="52"/>
    </row>
    <row r="254" spans="2:9" s="35" customFormat="1" hidden="1">
      <c r="B254" s="52"/>
      <c r="C254" s="713"/>
      <c r="D254" s="713"/>
      <c r="E254" s="713"/>
      <c r="F254" s="713"/>
      <c r="G254" s="713"/>
      <c r="H254" s="715"/>
      <c r="I254" s="52"/>
    </row>
    <row r="255" spans="2:9" s="35" customFormat="1" hidden="1">
      <c r="B255" s="52"/>
      <c r="C255" s="713"/>
      <c r="D255" s="713"/>
      <c r="E255" s="713"/>
      <c r="F255" s="713"/>
      <c r="G255" s="713"/>
      <c r="H255" s="715"/>
      <c r="I255" s="52"/>
    </row>
    <row r="256" spans="2:9" s="35" customFormat="1" hidden="1">
      <c r="B256" s="52"/>
      <c r="C256" s="713"/>
      <c r="D256" s="713"/>
      <c r="E256" s="713"/>
      <c r="F256" s="713"/>
      <c r="G256" s="713"/>
      <c r="H256" s="715"/>
      <c r="I256" s="52"/>
    </row>
    <row r="257" spans="1:59" hidden="1">
      <c r="A257" s="35"/>
      <c r="B257" s="52"/>
      <c r="C257" s="713"/>
      <c r="D257" s="713"/>
      <c r="E257" s="713"/>
      <c r="F257" s="713"/>
      <c r="G257" s="713"/>
      <c r="H257" s="715"/>
      <c r="I257" s="52"/>
      <c r="J257" s="35"/>
      <c r="K257" s="35"/>
      <c r="L257" s="35"/>
      <c r="M257" s="35"/>
      <c r="N257" s="35"/>
      <c r="O257" s="35"/>
      <c r="P257" s="35"/>
      <c r="Q257" s="35"/>
      <c r="R257" s="35"/>
      <c r="S257" s="35"/>
      <c r="T257" s="35"/>
      <c r="U257" s="35"/>
      <c r="V257" s="35"/>
      <c r="W257" s="35"/>
      <c r="X257" s="35"/>
      <c r="Y257" s="35"/>
      <c r="Z257" s="35"/>
      <c r="AA257" s="35"/>
      <c r="AB257" s="35"/>
      <c r="AC257" s="35"/>
      <c r="AD257" s="35"/>
      <c r="AE257" s="35"/>
      <c r="AF257" s="35"/>
      <c r="AG257" s="35"/>
      <c r="AH257" s="35"/>
      <c r="AI257" s="35"/>
      <c r="AJ257" s="35"/>
      <c r="AK257" s="35"/>
      <c r="AL257" s="35"/>
      <c r="AM257" s="35"/>
      <c r="AN257" s="35"/>
      <c r="AO257" s="35"/>
      <c r="AP257" s="35"/>
      <c r="AQ257" s="35"/>
      <c r="AR257" s="35"/>
      <c r="AS257" s="35"/>
      <c r="AT257" s="35"/>
      <c r="AU257" s="35"/>
      <c r="AV257" s="35"/>
      <c r="AW257" s="35"/>
      <c r="AX257" s="35"/>
      <c r="AY257" s="35"/>
      <c r="AZ257" s="35"/>
      <c r="BA257" s="35"/>
      <c r="BB257" s="35"/>
      <c r="BC257" s="35"/>
      <c r="BD257" s="35"/>
      <c r="BE257" s="35"/>
      <c r="BF257" s="35"/>
      <c r="BG257" s="35"/>
    </row>
    <row r="258" spans="1:59" hidden="1">
      <c r="A258" s="35"/>
      <c r="B258" s="52"/>
      <c r="C258" s="713"/>
      <c r="D258" s="713"/>
      <c r="E258" s="713"/>
      <c r="F258" s="713"/>
      <c r="G258" s="713"/>
      <c r="H258" s="715"/>
      <c r="I258" s="52"/>
      <c r="J258" s="35"/>
      <c r="K258" s="35"/>
      <c r="L258" s="35"/>
      <c r="M258" s="35"/>
      <c r="N258" s="35"/>
      <c r="O258" s="35"/>
      <c r="P258" s="35"/>
      <c r="Q258" s="35"/>
      <c r="R258" s="35"/>
      <c r="S258" s="35"/>
      <c r="T258" s="35"/>
      <c r="U258" s="35"/>
      <c r="V258" s="35"/>
      <c r="W258" s="35"/>
      <c r="X258" s="35"/>
      <c r="Y258" s="35"/>
      <c r="Z258" s="35"/>
      <c r="AA258" s="35"/>
      <c r="AB258" s="35"/>
      <c r="AC258" s="35"/>
      <c r="AD258" s="35"/>
      <c r="AE258" s="35"/>
      <c r="AF258" s="35"/>
      <c r="AG258" s="35"/>
      <c r="AH258" s="35"/>
      <c r="AI258" s="35"/>
      <c r="AJ258" s="35"/>
      <c r="AK258" s="35"/>
      <c r="AL258" s="35"/>
      <c r="AM258" s="35"/>
      <c r="AN258" s="35"/>
      <c r="AO258" s="35"/>
      <c r="AP258" s="35"/>
      <c r="AQ258" s="35"/>
      <c r="AR258" s="35"/>
      <c r="AS258" s="35"/>
      <c r="AT258" s="35"/>
      <c r="AU258" s="35"/>
      <c r="AV258" s="35"/>
      <c r="AW258" s="35"/>
      <c r="AX258" s="35"/>
      <c r="AY258" s="35"/>
      <c r="AZ258" s="35"/>
      <c r="BA258" s="35"/>
      <c r="BB258" s="35"/>
      <c r="BC258" s="35"/>
      <c r="BD258" s="35"/>
      <c r="BE258" s="35"/>
      <c r="BF258" s="35"/>
      <c r="BG258" s="35"/>
    </row>
    <row r="259" spans="1:59" hidden="1">
      <c r="A259" s="35"/>
      <c r="B259" s="52"/>
      <c r="C259" s="713"/>
      <c r="D259" s="713"/>
      <c r="E259" s="713"/>
      <c r="F259" s="713"/>
      <c r="G259" s="713"/>
      <c r="H259" s="715"/>
      <c r="I259" s="52"/>
      <c r="J259" s="35"/>
      <c r="K259" s="35"/>
      <c r="L259" s="35"/>
      <c r="M259" s="35"/>
      <c r="N259" s="35"/>
      <c r="O259" s="35"/>
      <c r="P259" s="35"/>
      <c r="Q259" s="35"/>
      <c r="R259" s="35"/>
      <c r="S259" s="35"/>
      <c r="T259" s="35"/>
      <c r="U259" s="35"/>
      <c r="V259" s="35"/>
      <c r="W259" s="35"/>
      <c r="X259" s="35"/>
      <c r="Y259" s="35"/>
      <c r="Z259" s="35"/>
      <c r="AA259" s="35"/>
      <c r="AB259" s="35"/>
      <c r="AC259" s="35"/>
      <c r="AD259" s="35"/>
      <c r="AE259" s="35"/>
      <c r="AF259" s="35"/>
      <c r="AG259" s="35"/>
      <c r="AH259" s="35"/>
      <c r="AI259" s="35"/>
      <c r="AJ259" s="35"/>
      <c r="AK259" s="35"/>
      <c r="AL259" s="35"/>
      <c r="AM259" s="35"/>
      <c r="AN259" s="35"/>
      <c r="AO259" s="35"/>
      <c r="AP259" s="35"/>
      <c r="AQ259" s="35"/>
      <c r="AR259" s="35"/>
      <c r="AS259" s="35"/>
      <c r="AT259" s="35"/>
      <c r="AU259" s="35"/>
      <c r="AV259" s="35"/>
      <c r="AW259" s="35"/>
      <c r="AX259" s="35"/>
      <c r="AY259" s="35"/>
      <c r="AZ259" s="35"/>
      <c r="BA259" s="35"/>
      <c r="BB259" s="35"/>
      <c r="BC259" s="35"/>
      <c r="BD259" s="35"/>
      <c r="BE259" s="35"/>
      <c r="BF259" s="35"/>
      <c r="BG259" s="35"/>
    </row>
    <row r="260" spans="1:59" hidden="1">
      <c r="A260" s="35"/>
      <c r="B260" s="52"/>
      <c r="C260" s="713"/>
      <c r="D260" s="713"/>
      <c r="E260" s="713"/>
      <c r="F260" s="713"/>
      <c r="G260" s="713"/>
      <c r="H260" s="715"/>
      <c r="I260" s="52"/>
      <c r="J260" s="35"/>
      <c r="K260" s="35"/>
      <c r="L260" s="35"/>
      <c r="M260" s="35"/>
      <c r="N260" s="35"/>
      <c r="O260" s="35"/>
      <c r="P260" s="35"/>
      <c r="Q260" s="35"/>
      <c r="R260" s="35"/>
      <c r="S260" s="35"/>
      <c r="T260" s="35"/>
      <c r="U260" s="35"/>
      <c r="V260" s="35"/>
      <c r="W260" s="35"/>
      <c r="X260" s="35"/>
      <c r="Y260" s="35"/>
      <c r="Z260" s="35"/>
      <c r="AA260" s="35"/>
      <c r="AB260" s="35"/>
      <c r="AC260" s="35"/>
      <c r="AD260" s="35"/>
      <c r="AE260" s="35"/>
      <c r="AF260" s="35"/>
      <c r="AG260" s="35"/>
      <c r="AH260" s="35"/>
      <c r="AI260" s="35"/>
      <c r="AJ260" s="35"/>
      <c r="AK260" s="35"/>
      <c r="AL260" s="35"/>
      <c r="AM260" s="35"/>
      <c r="AN260" s="35"/>
      <c r="AO260" s="35"/>
      <c r="AP260" s="35"/>
      <c r="AQ260" s="35"/>
      <c r="AR260" s="35"/>
      <c r="AS260" s="35"/>
      <c r="AT260" s="35"/>
      <c r="AU260" s="35"/>
      <c r="AV260" s="35"/>
      <c r="AW260" s="35"/>
      <c r="AX260" s="35"/>
      <c r="AY260" s="35"/>
      <c r="AZ260" s="35"/>
      <c r="BA260" s="35"/>
      <c r="BB260" s="35"/>
      <c r="BC260" s="35"/>
      <c r="BD260" s="35"/>
      <c r="BE260" s="35"/>
      <c r="BF260" s="35"/>
      <c r="BG260" s="35"/>
    </row>
    <row r="261" spans="1:59" hidden="1">
      <c r="A261" s="35"/>
      <c r="B261" s="52"/>
      <c r="C261" s="713"/>
      <c r="D261" s="713"/>
      <c r="E261" s="713"/>
      <c r="F261" s="713"/>
      <c r="G261" s="713"/>
      <c r="H261" s="715"/>
      <c r="I261" s="52"/>
      <c r="J261" s="35"/>
      <c r="K261" s="35"/>
      <c r="L261" s="35"/>
      <c r="M261" s="35"/>
      <c r="N261" s="35"/>
      <c r="O261" s="35"/>
      <c r="P261" s="35"/>
      <c r="Q261" s="35"/>
      <c r="R261" s="35"/>
      <c r="S261" s="35"/>
      <c r="T261" s="35"/>
      <c r="U261" s="35"/>
      <c r="V261" s="35"/>
      <c r="W261" s="35"/>
      <c r="X261" s="35"/>
      <c r="Y261" s="35"/>
      <c r="Z261" s="35"/>
      <c r="AA261" s="35"/>
      <c r="AB261" s="35"/>
      <c r="AC261" s="35"/>
      <c r="AD261" s="35"/>
      <c r="AE261" s="35"/>
      <c r="AF261" s="35"/>
      <c r="AG261" s="35"/>
      <c r="AH261" s="35"/>
      <c r="AI261" s="35"/>
      <c r="AJ261" s="35"/>
      <c r="AK261" s="35"/>
      <c r="AL261" s="35"/>
      <c r="AM261" s="35"/>
      <c r="AN261" s="35"/>
      <c r="AO261" s="35"/>
      <c r="AP261" s="35"/>
      <c r="AQ261" s="35"/>
      <c r="AR261" s="35"/>
      <c r="AS261" s="35"/>
      <c r="AT261" s="35"/>
      <c r="AU261" s="35"/>
      <c r="AV261" s="35"/>
      <c r="AW261" s="35"/>
      <c r="AX261" s="35"/>
      <c r="AY261" s="35"/>
      <c r="AZ261" s="35"/>
      <c r="BA261" s="35"/>
      <c r="BB261" s="35"/>
      <c r="BC261" s="35"/>
      <c r="BD261" s="35"/>
      <c r="BE261" s="35"/>
      <c r="BF261" s="35"/>
      <c r="BG261" s="35"/>
    </row>
    <row r="262" spans="1:59" hidden="1">
      <c r="A262" s="35"/>
      <c r="B262" s="52"/>
      <c r="C262" s="713"/>
      <c r="D262" s="713"/>
      <c r="E262" s="713"/>
      <c r="F262" s="713"/>
      <c r="G262" s="713"/>
      <c r="H262" s="715"/>
      <c r="I262" s="52"/>
      <c r="J262" s="35"/>
      <c r="K262" s="35"/>
      <c r="L262" s="35"/>
      <c r="M262" s="35"/>
      <c r="N262" s="35"/>
      <c r="O262" s="35"/>
      <c r="P262" s="35"/>
      <c r="Q262" s="35"/>
      <c r="R262" s="35"/>
      <c r="S262" s="35"/>
      <c r="T262" s="35"/>
      <c r="U262" s="35"/>
      <c r="V262" s="35"/>
      <c r="W262" s="35"/>
      <c r="X262" s="35"/>
      <c r="Y262" s="35"/>
      <c r="Z262" s="35"/>
      <c r="AA262" s="35"/>
      <c r="AB262" s="35"/>
      <c r="AC262" s="35"/>
      <c r="AD262" s="35"/>
      <c r="AE262" s="35"/>
      <c r="AF262" s="35"/>
      <c r="AG262" s="35"/>
      <c r="AH262" s="35"/>
      <c r="AI262" s="35"/>
      <c r="AJ262" s="35"/>
      <c r="AK262" s="35"/>
      <c r="AL262" s="35"/>
      <c r="AM262" s="35"/>
      <c r="AN262" s="35"/>
      <c r="AO262" s="35"/>
      <c r="AP262" s="35"/>
      <c r="AQ262" s="35"/>
      <c r="AR262" s="35"/>
      <c r="AS262" s="35"/>
      <c r="AT262" s="35"/>
      <c r="AU262" s="35"/>
      <c r="AV262" s="35"/>
      <c r="AW262" s="35"/>
      <c r="AX262" s="35"/>
      <c r="AY262" s="35"/>
      <c r="AZ262" s="35"/>
      <c r="BA262" s="35"/>
      <c r="BB262" s="35"/>
      <c r="BC262" s="35"/>
      <c r="BD262" s="35"/>
      <c r="BE262" s="35"/>
      <c r="BF262" s="35"/>
      <c r="BG262" s="35"/>
    </row>
    <row r="263" spans="1:59" hidden="1">
      <c r="A263" s="35"/>
      <c r="B263" s="52"/>
      <c r="C263" s="713"/>
      <c r="D263" s="713"/>
      <c r="E263" s="713"/>
      <c r="F263" s="713"/>
      <c r="G263" s="713"/>
      <c r="H263" s="715"/>
      <c r="I263" s="52"/>
      <c r="J263" s="35"/>
      <c r="K263" s="35"/>
      <c r="L263" s="35"/>
      <c r="M263" s="35"/>
      <c r="N263" s="35"/>
      <c r="O263" s="35"/>
      <c r="P263" s="35"/>
      <c r="Q263" s="35"/>
      <c r="R263" s="35"/>
      <c r="S263" s="35"/>
      <c r="T263" s="35"/>
      <c r="U263" s="35"/>
      <c r="V263" s="35"/>
      <c r="W263" s="35"/>
      <c r="X263" s="35"/>
      <c r="Y263" s="35"/>
      <c r="Z263" s="35"/>
      <c r="AA263" s="35"/>
      <c r="AB263" s="35"/>
      <c r="AC263" s="35"/>
      <c r="AD263" s="35"/>
      <c r="AE263" s="35"/>
      <c r="AF263" s="35"/>
      <c r="AG263" s="35"/>
      <c r="AH263" s="35"/>
      <c r="AI263" s="35"/>
      <c r="AJ263" s="35"/>
      <c r="AK263" s="35"/>
      <c r="AL263" s="35"/>
      <c r="AM263" s="35"/>
      <c r="AN263" s="35"/>
      <c r="AO263" s="35"/>
      <c r="AP263" s="35"/>
      <c r="AQ263" s="35"/>
      <c r="AR263" s="35"/>
      <c r="AS263" s="35"/>
      <c r="AT263" s="35"/>
      <c r="AU263" s="35"/>
      <c r="AV263" s="35"/>
      <c r="AW263" s="35"/>
      <c r="AX263" s="35"/>
      <c r="AY263" s="35"/>
      <c r="AZ263" s="35"/>
      <c r="BA263" s="35"/>
      <c r="BB263" s="35"/>
      <c r="BC263" s="35"/>
      <c r="BD263" s="35"/>
      <c r="BE263" s="35"/>
      <c r="BF263" s="35"/>
      <c r="BG263" s="35"/>
    </row>
    <row r="264" spans="1:59" hidden="1">
      <c r="A264" s="35"/>
      <c r="B264" s="52"/>
      <c r="C264" s="713"/>
      <c r="D264" s="713"/>
      <c r="E264" s="713"/>
      <c r="F264" s="713"/>
      <c r="G264" s="713"/>
      <c r="H264" s="715"/>
      <c r="I264" s="52"/>
      <c r="J264" s="35"/>
      <c r="K264" s="35"/>
      <c r="L264" s="35"/>
      <c r="M264" s="35"/>
      <c r="N264" s="35"/>
      <c r="O264" s="35"/>
      <c r="P264" s="35"/>
      <c r="Q264" s="35"/>
      <c r="R264" s="35"/>
      <c r="S264" s="35"/>
      <c r="T264" s="35"/>
      <c r="U264" s="35"/>
      <c r="V264" s="35"/>
      <c r="W264" s="35"/>
      <c r="X264" s="35"/>
      <c r="Y264" s="35"/>
      <c r="Z264" s="35"/>
      <c r="AA264" s="35"/>
      <c r="AB264" s="35"/>
      <c r="AC264" s="35"/>
      <c r="AD264" s="35"/>
      <c r="AE264" s="35"/>
      <c r="AF264" s="35"/>
      <c r="AG264" s="35"/>
      <c r="AH264" s="35"/>
      <c r="AI264" s="35"/>
      <c r="AJ264" s="35"/>
      <c r="AK264" s="35"/>
      <c r="AL264" s="35"/>
      <c r="AM264" s="35"/>
      <c r="AN264" s="35"/>
      <c r="AO264" s="35"/>
      <c r="AP264" s="35"/>
      <c r="AQ264" s="35"/>
      <c r="AR264" s="35"/>
      <c r="AS264" s="35"/>
      <c r="AT264" s="35"/>
      <c r="AU264" s="35"/>
      <c r="AV264" s="35"/>
      <c r="AW264" s="35"/>
      <c r="AX264" s="35"/>
      <c r="AY264" s="35"/>
      <c r="AZ264" s="35"/>
      <c r="BA264" s="35"/>
      <c r="BB264" s="35"/>
      <c r="BC264" s="35"/>
      <c r="BD264" s="35"/>
      <c r="BE264" s="35"/>
      <c r="BF264" s="35"/>
      <c r="BG264" s="35"/>
    </row>
    <row r="265" spans="1:59" hidden="1">
      <c r="A265" s="35"/>
      <c r="B265" s="52"/>
      <c r="C265" s="713"/>
      <c r="D265" s="713"/>
      <c r="E265" s="713"/>
      <c r="F265" s="713"/>
      <c r="G265" s="713"/>
      <c r="H265" s="715"/>
      <c r="I265" s="52"/>
      <c r="J265" s="35"/>
      <c r="K265" s="35"/>
      <c r="L265" s="35"/>
      <c r="M265" s="35"/>
      <c r="N265" s="35"/>
      <c r="O265" s="35"/>
      <c r="P265" s="35"/>
      <c r="Q265" s="35"/>
      <c r="R265" s="35"/>
      <c r="S265" s="35"/>
      <c r="T265" s="35"/>
      <c r="U265" s="35"/>
      <c r="V265" s="35"/>
      <c r="W265" s="35"/>
      <c r="X265" s="35"/>
      <c r="Y265" s="35"/>
      <c r="Z265" s="35"/>
      <c r="AA265" s="35"/>
      <c r="AB265" s="35"/>
      <c r="AC265" s="35"/>
      <c r="AD265" s="35"/>
      <c r="AE265" s="35"/>
      <c r="AF265" s="35"/>
      <c r="AG265" s="35"/>
      <c r="AH265" s="35"/>
      <c r="AI265" s="35"/>
      <c r="AJ265" s="35"/>
      <c r="AK265" s="35"/>
      <c r="AL265" s="35"/>
      <c r="AM265" s="35"/>
      <c r="AN265" s="35"/>
      <c r="AO265" s="35"/>
      <c r="AP265" s="35"/>
      <c r="AQ265" s="35"/>
      <c r="AR265" s="35"/>
      <c r="AS265" s="35"/>
      <c r="AT265" s="35"/>
      <c r="AU265" s="35"/>
      <c r="AV265" s="35"/>
      <c r="AW265" s="35"/>
      <c r="AX265" s="35"/>
      <c r="AY265" s="35"/>
      <c r="AZ265" s="35"/>
      <c r="BA265" s="35"/>
      <c r="BB265" s="35"/>
      <c r="BC265" s="35"/>
      <c r="BD265" s="35"/>
      <c r="BE265" s="35"/>
      <c r="BF265" s="35"/>
      <c r="BG265" s="35"/>
    </row>
    <row r="266" spans="1:59" hidden="1">
      <c r="B266" s="52"/>
      <c r="C266" s="713"/>
      <c r="D266" s="713"/>
      <c r="E266" s="713"/>
      <c r="F266" s="713"/>
      <c r="G266" s="713"/>
      <c r="H266" s="715"/>
      <c r="I266" s="52"/>
      <c r="J266" s="35"/>
      <c r="K266" s="35"/>
      <c r="L266" s="35"/>
      <c r="M266" s="35"/>
      <c r="N266" s="35"/>
      <c r="O266" s="35"/>
      <c r="P266" s="35"/>
      <c r="Q266" s="35"/>
      <c r="R266" s="35"/>
      <c r="S266" s="35"/>
      <c r="T266" s="35"/>
      <c r="U266" s="35"/>
      <c r="V266" s="35"/>
      <c r="W266" s="35"/>
      <c r="X266" s="35"/>
      <c r="Y266" s="35"/>
      <c r="Z266" s="35"/>
      <c r="AA266" s="35"/>
      <c r="AB266" s="35"/>
      <c r="AC266" s="35"/>
      <c r="AD266" s="35"/>
      <c r="AE266" s="35"/>
      <c r="AF266" s="35"/>
      <c r="AG266" s="35"/>
      <c r="AH266" s="35"/>
      <c r="AI266" s="35"/>
      <c r="AJ266" s="35"/>
      <c r="AK266" s="35"/>
      <c r="AL266" s="35"/>
      <c r="AM266" s="35"/>
      <c r="AN266" s="35"/>
      <c r="AO266" s="35"/>
      <c r="AP266" s="35"/>
      <c r="AQ266" s="35"/>
      <c r="AR266" s="35"/>
      <c r="AS266" s="35"/>
      <c r="AT266" s="35"/>
      <c r="AU266" s="35"/>
      <c r="AV266" s="35"/>
      <c r="AW266" s="35"/>
      <c r="AX266" s="35"/>
      <c r="AY266" s="35"/>
      <c r="AZ266" s="35"/>
      <c r="BA266" s="35"/>
      <c r="BB266" s="35"/>
      <c r="BC266" s="35"/>
      <c r="BD266" s="35"/>
      <c r="BE266" s="35"/>
      <c r="BF266" s="35"/>
      <c r="BG266" s="35"/>
    </row>
    <row r="267" spans="1:59" hidden="1">
      <c r="C267" s="713"/>
      <c r="D267" s="713"/>
      <c r="E267" s="713"/>
      <c r="F267" s="713"/>
      <c r="G267" s="713"/>
      <c r="H267" s="715"/>
      <c r="I267" s="52"/>
      <c r="J267" s="35"/>
      <c r="K267" s="35"/>
      <c r="L267" s="35"/>
      <c r="M267" s="35"/>
      <c r="N267" s="35"/>
      <c r="O267" s="35"/>
      <c r="P267" s="35"/>
      <c r="Q267" s="35"/>
      <c r="R267" s="35"/>
      <c r="S267" s="35"/>
      <c r="T267" s="35"/>
      <c r="U267" s="35"/>
      <c r="V267" s="35"/>
      <c r="W267" s="35"/>
      <c r="X267" s="35"/>
      <c r="Y267" s="35"/>
      <c r="Z267" s="35"/>
      <c r="AA267" s="35"/>
      <c r="AB267" s="35"/>
      <c r="AC267" s="35"/>
      <c r="AD267" s="35"/>
      <c r="AE267" s="35"/>
      <c r="AF267" s="35"/>
      <c r="AG267" s="35"/>
      <c r="AH267" s="35"/>
      <c r="AI267" s="35"/>
      <c r="AJ267" s="35"/>
      <c r="AK267" s="35"/>
      <c r="AL267" s="35"/>
      <c r="AM267" s="35"/>
      <c r="AN267" s="35"/>
      <c r="AO267" s="35"/>
      <c r="AP267" s="35"/>
      <c r="AQ267" s="35"/>
      <c r="AR267" s="35"/>
      <c r="AS267" s="35"/>
      <c r="AT267" s="35"/>
      <c r="AU267" s="35"/>
      <c r="AV267" s="35"/>
      <c r="AW267" s="35"/>
      <c r="AX267" s="35"/>
      <c r="AY267" s="35"/>
      <c r="AZ267" s="35"/>
      <c r="BA267" s="35"/>
      <c r="BB267" s="35"/>
      <c r="BC267" s="35"/>
      <c r="BD267" s="35"/>
      <c r="BE267" s="35"/>
      <c r="BF267" s="35"/>
      <c r="BG267" s="35"/>
    </row>
    <row r="268" spans="1:59" hidden="1">
      <c r="C268" s="713"/>
      <c r="D268" s="713"/>
      <c r="E268" s="713"/>
      <c r="F268" s="713"/>
      <c r="G268" s="713"/>
      <c r="H268" s="715"/>
      <c r="I268" s="52"/>
      <c r="J268" s="35"/>
      <c r="K268" s="35"/>
      <c r="L268" s="35"/>
      <c r="M268" s="35"/>
      <c r="N268" s="35"/>
      <c r="O268" s="35"/>
      <c r="P268" s="35"/>
      <c r="Q268" s="35"/>
      <c r="R268" s="35"/>
      <c r="S268" s="35"/>
      <c r="T268" s="35"/>
      <c r="U268" s="35"/>
      <c r="V268" s="35"/>
      <c r="W268" s="35"/>
      <c r="X268" s="35"/>
      <c r="Y268" s="35"/>
      <c r="Z268" s="35"/>
      <c r="AA268" s="35"/>
      <c r="AB268" s="35"/>
      <c r="AC268" s="35"/>
      <c r="AD268" s="35"/>
      <c r="AE268" s="35"/>
      <c r="AF268" s="35"/>
      <c r="AG268" s="35"/>
      <c r="AH268" s="35"/>
      <c r="AI268" s="35"/>
      <c r="AJ268" s="35"/>
      <c r="AK268" s="35"/>
      <c r="AL268" s="35"/>
      <c r="AM268" s="35"/>
      <c r="AN268" s="35"/>
      <c r="AO268" s="35"/>
      <c r="AP268" s="35"/>
      <c r="AQ268" s="35"/>
      <c r="AR268" s="35"/>
      <c r="AS268" s="35"/>
      <c r="AT268" s="35"/>
      <c r="AU268" s="35"/>
      <c r="AV268" s="35"/>
      <c r="AW268" s="35"/>
      <c r="AX268" s="35"/>
      <c r="AY268" s="35"/>
      <c r="AZ268" s="35"/>
      <c r="BA268" s="35"/>
      <c r="BB268" s="35"/>
      <c r="BC268" s="35"/>
      <c r="BD268" s="35"/>
      <c r="BE268" s="35"/>
      <c r="BF268" s="35"/>
      <c r="BG268" s="35"/>
    </row>
    <row r="269" spans="1:59" hidden="1">
      <c r="C269" s="713"/>
      <c r="D269" s="713"/>
      <c r="E269" s="713"/>
      <c r="F269" s="713"/>
      <c r="G269" s="713"/>
      <c r="H269" s="715"/>
      <c r="I269" s="52"/>
    </row>
    <row r="270" spans="1:59" hidden="1">
      <c r="C270" s="713"/>
      <c r="D270" s="713"/>
      <c r="E270" s="713"/>
      <c r="F270" s="713"/>
      <c r="G270" s="713"/>
      <c r="H270" s="715"/>
    </row>
    <row r="271" spans="1:59" hidden="1">
      <c r="C271" s="713"/>
      <c r="D271" s="713"/>
      <c r="E271" s="713"/>
      <c r="F271" s="713"/>
      <c r="G271" s="713"/>
      <c r="H271" s="715"/>
    </row>
    <row r="272" spans="1:59" hidden="1">
      <c r="C272" s="713"/>
      <c r="D272" s="713"/>
      <c r="E272" s="713"/>
      <c r="F272" s="713"/>
      <c r="G272" s="713"/>
      <c r="H272" s="715"/>
    </row>
    <row r="273" spans="3:8" hidden="1">
      <c r="C273" s="713"/>
      <c r="D273" s="713"/>
      <c r="E273" s="713"/>
      <c r="F273" s="713"/>
      <c r="G273" s="713"/>
      <c r="H273" s="715"/>
    </row>
    <row r="274" spans="3:8" hidden="1">
      <c r="C274" s="713"/>
      <c r="D274" s="713"/>
      <c r="E274" s="713"/>
      <c r="F274" s="713"/>
      <c r="G274" s="713"/>
      <c r="H274" s="715"/>
    </row>
    <row r="275" spans="3:8" hidden="1">
      <c r="C275" s="713"/>
      <c r="D275" s="713"/>
      <c r="E275" s="713"/>
      <c r="F275" s="713"/>
      <c r="G275" s="713"/>
      <c r="H275" s="715"/>
    </row>
    <row r="276" spans="3:8" hidden="1">
      <c r="C276" s="713"/>
      <c r="D276" s="713"/>
      <c r="E276" s="713"/>
      <c r="F276" s="713"/>
      <c r="G276" s="713"/>
      <c r="H276" s="715"/>
    </row>
    <row r="277" spans="3:8" hidden="1">
      <c r="C277" s="713"/>
      <c r="D277" s="713"/>
      <c r="E277" s="713"/>
      <c r="F277" s="713"/>
      <c r="G277" s="713"/>
      <c r="H277" s="715"/>
    </row>
    <row r="278" spans="3:8" hidden="1">
      <c r="C278" s="713"/>
      <c r="D278" s="713"/>
      <c r="E278" s="713"/>
      <c r="F278" s="713"/>
      <c r="G278" s="713"/>
      <c r="H278" s="715"/>
    </row>
    <row r="279" spans="3:8" hidden="1">
      <c r="C279" s="713"/>
      <c r="D279" s="713"/>
      <c r="E279" s="713"/>
      <c r="F279" s="713"/>
      <c r="G279" s="713"/>
      <c r="H279" s="715"/>
    </row>
    <row r="280" spans="3:8" hidden="1">
      <c r="C280" s="713"/>
      <c r="D280" s="713"/>
      <c r="E280" s="713"/>
      <c r="F280" s="713"/>
      <c r="G280" s="713"/>
      <c r="H280" s="715"/>
    </row>
    <row r="281" spans="3:8" hidden="1">
      <c r="C281" s="713"/>
      <c r="D281" s="713"/>
      <c r="E281" s="713"/>
      <c r="F281" s="713"/>
      <c r="G281" s="713"/>
      <c r="H281" s="715"/>
    </row>
    <row r="282" spans="3:8" hidden="1">
      <c r="C282" s="713"/>
      <c r="D282" s="713"/>
      <c r="E282" s="713"/>
      <c r="F282" s="713"/>
      <c r="G282" s="713"/>
      <c r="H282" s="715"/>
    </row>
    <row r="283" spans="3:8" hidden="1">
      <c r="C283" s="713"/>
      <c r="D283" s="713"/>
      <c r="E283" s="713"/>
      <c r="F283" s="713"/>
      <c r="G283" s="713"/>
      <c r="H283" s="715"/>
    </row>
    <row r="284" spans="3:8" hidden="1">
      <c r="C284" s="713"/>
      <c r="D284" s="713"/>
      <c r="E284" s="713"/>
      <c r="F284" s="713"/>
      <c r="G284" s="713"/>
      <c r="H284" s="715"/>
    </row>
    <row r="285" spans="3:8" hidden="1">
      <c r="C285" s="713"/>
      <c r="D285" s="713"/>
      <c r="E285" s="713"/>
      <c r="F285" s="713"/>
      <c r="G285" s="713"/>
      <c r="H285" s="715"/>
    </row>
    <row r="286" spans="3:8" hidden="1">
      <c r="C286" s="713"/>
      <c r="D286" s="713"/>
      <c r="E286" s="713"/>
      <c r="F286" s="713"/>
      <c r="G286" s="713"/>
      <c r="H286" s="715"/>
    </row>
    <row r="287" spans="3:8" hidden="1">
      <c r="C287" s="713"/>
      <c r="D287" s="713"/>
      <c r="E287" s="713"/>
      <c r="F287" s="713"/>
      <c r="G287" s="713"/>
      <c r="H287" s="715"/>
    </row>
    <row r="288" spans="3:8" hidden="1">
      <c r="C288" s="713"/>
      <c r="D288" s="713"/>
      <c r="E288" s="713"/>
      <c r="F288" s="713"/>
      <c r="G288" s="713"/>
      <c r="H288" s="715"/>
    </row>
    <row r="289" spans="3:8" hidden="1">
      <c r="C289" s="713"/>
      <c r="D289" s="713"/>
      <c r="E289" s="713"/>
      <c r="F289" s="713"/>
      <c r="G289" s="713"/>
      <c r="H289" s="715"/>
    </row>
    <row r="290" spans="3:8" hidden="1">
      <c r="C290" s="713"/>
      <c r="D290" s="713"/>
      <c r="E290" s="713"/>
      <c r="F290" s="713"/>
      <c r="G290" s="713"/>
      <c r="H290" s="715"/>
    </row>
    <row r="291" spans="3:8" hidden="1">
      <c r="C291" s="713"/>
      <c r="D291" s="713"/>
      <c r="E291" s="713"/>
      <c r="F291" s="713"/>
      <c r="G291" s="713"/>
      <c r="H291" s="715"/>
    </row>
    <row r="292" spans="3:8" hidden="1">
      <c r="C292" s="713"/>
      <c r="D292" s="713"/>
      <c r="E292" s="713"/>
      <c r="F292" s="713"/>
      <c r="G292" s="713"/>
      <c r="H292" s="715"/>
    </row>
    <row r="293" spans="3:8" hidden="1">
      <c r="C293" s="713"/>
      <c r="D293" s="713"/>
      <c r="E293" s="713"/>
      <c r="F293" s="713"/>
      <c r="G293" s="713"/>
      <c r="H293" s="715"/>
    </row>
    <row r="294" spans="3:8" hidden="1">
      <c r="C294" s="713"/>
      <c r="D294" s="713"/>
      <c r="E294" s="713"/>
      <c r="F294" s="713"/>
      <c r="G294" s="713"/>
      <c r="H294" s="715"/>
    </row>
    <row r="295" spans="3:8" hidden="1">
      <c r="C295" s="713"/>
      <c r="D295" s="713"/>
      <c r="E295" s="713"/>
      <c r="F295" s="713"/>
      <c r="G295" s="713"/>
      <c r="H295" s="715"/>
    </row>
    <row r="296" spans="3:8" hidden="1">
      <c r="C296" s="713"/>
      <c r="D296" s="713"/>
      <c r="E296" s="713"/>
      <c r="F296" s="713"/>
      <c r="G296" s="713"/>
      <c r="H296" s="715"/>
    </row>
    <row r="297" spans="3:8" hidden="1">
      <c r="C297" s="713"/>
      <c r="D297" s="713"/>
      <c r="E297" s="713"/>
      <c r="F297" s="713"/>
      <c r="G297" s="713"/>
      <c r="H297" s="715"/>
    </row>
    <row r="298" spans="3:8" hidden="1">
      <c r="C298" s="713"/>
      <c r="D298" s="713"/>
      <c r="E298" s="713"/>
      <c r="F298" s="713"/>
      <c r="G298" s="713"/>
      <c r="H298" s="715"/>
    </row>
    <row r="299" spans="3:8" hidden="1">
      <c r="C299" s="713"/>
      <c r="D299" s="713"/>
      <c r="E299" s="713"/>
      <c r="F299" s="713"/>
      <c r="G299" s="713"/>
      <c r="H299" s="715"/>
    </row>
    <row r="300" spans="3:8" ht="0" hidden="1" customHeight="1">
      <c r="C300" s="713"/>
      <c r="D300" s="713"/>
      <c r="E300" s="713"/>
      <c r="F300" s="713"/>
      <c r="G300" s="713"/>
      <c r="H300" s="715"/>
    </row>
    <row r="301" spans="3:8" ht="0" hidden="1" customHeight="1">
      <c r="C301" s="713"/>
      <c r="D301" s="713"/>
      <c r="E301" s="713"/>
      <c r="F301" s="713"/>
      <c r="G301" s="713"/>
      <c r="H301" s="715"/>
    </row>
    <row r="302" spans="3:8" ht="0" hidden="1" customHeight="1">
      <c r="C302" s="713"/>
      <c r="D302" s="713"/>
      <c r="E302" s="713"/>
      <c r="F302" s="713"/>
      <c r="G302" s="713"/>
      <c r="H302" s="715"/>
    </row>
    <row r="303" spans="3:8" ht="0" hidden="1" customHeight="1">
      <c r="C303" s="713"/>
      <c r="D303" s="713"/>
      <c r="E303" s="713"/>
      <c r="F303" s="713"/>
      <c r="G303" s="713"/>
      <c r="H303" s="715"/>
    </row>
    <row r="304" spans="3:8" ht="0" hidden="1" customHeight="1">
      <c r="C304" s="713"/>
      <c r="D304" s="713"/>
      <c r="E304" s="713"/>
      <c r="F304" s="713"/>
      <c r="G304" s="713"/>
      <c r="H304" s="715"/>
    </row>
    <row r="305" spans="3:8" ht="0" hidden="1" customHeight="1">
      <c r="C305" s="713"/>
      <c r="D305" s="713"/>
      <c r="E305" s="713"/>
      <c r="F305" s="713"/>
      <c r="G305" s="713"/>
      <c r="H305" s="715"/>
    </row>
    <row r="306" spans="3:8" ht="0" hidden="1" customHeight="1">
      <c r="C306" s="713"/>
      <c r="D306" s="713"/>
      <c r="E306" s="713"/>
      <c r="F306" s="713"/>
      <c r="G306" s="713"/>
    </row>
    <row r="307" spans="3:8" ht="0" hidden="1" customHeight="1">
      <c r="C307" s="713"/>
      <c r="D307" s="713"/>
      <c r="E307" s="713"/>
      <c r="F307" s="713"/>
      <c r="G307" s="713"/>
    </row>
    <row r="308" spans="3:8" ht="0" hidden="1" customHeight="1">
      <c r="C308" s="713"/>
      <c r="D308" s="713"/>
      <c r="E308" s="713"/>
      <c r="F308" s="713"/>
      <c r="G308" s="713"/>
    </row>
    <row r="309" spans="3:8" hidden="1">
      <c r="C309" s="713"/>
      <c r="D309" s="713"/>
      <c r="E309" s="713"/>
      <c r="F309" s="713"/>
      <c r="G309" s="713"/>
    </row>
    <row r="310" spans="3:8" hidden="1">
      <c r="C310" s="713"/>
      <c r="D310" s="713"/>
      <c r="E310" s="713"/>
      <c r="F310" s="713"/>
      <c r="G310" s="713"/>
    </row>
    <row r="311" spans="3:8" hidden="1">
      <c r="C311" s="713"/>
      <c r="D311" s="713"/>
      <c r="E311" s="713"/>
      <c r="F311" s="713"/>
      <c r="G311" s="713"/>
    </row>
    <row r="312" spans="3:8" hidden="1">
      <c r="D312" s="713"/>
      <c r="E312" s="713"/>
      <c r="F312" s="713"/>
      <c r="G312" s="713"/>
    </row>
    <row r="313" spans="3:8" hidden="1">
      <c r="D313" s="713"/>
      <c r="E313" s="713"/>
      <c r="F313" s="713"/>
      <c r="G313" s="713"/>
    </row>
    <row r="314" spans="3:8" hidden="1">
      <c r="E314" s="713"/>
      <c r="F314" s="713"/>
      <c r="G314" s="713"/>
    </row>
    <row r="315" spans="3:8"/>
    <row r="316" spans="3:8"/>
    <row r="317" spans="3:8"/>
  </sheetData>
  <sheetProtection algorithmName="SHA-512" hashValue="bf/AXbB5gqcoNJQZGkHjUm+h3h9Cph5Um026sibjAdn1ItsAGtGjvNffh/m4LshRs40rdYp4Aiced1a9RFpZNg==" saltValue="PacIe2R0kytyl4ZLrSIpQg==" spinCount="100000" sheet="1" selectLockedCells="1"/>
  <protectedRanges>
    <protectedRange sqref="C128 G134:G136 D132:D136" name="Range1"/>
  </protectedRanges>
  <mergeCells count="145">
    <mergeCell ref="D133:E133"/>
    <mergeCell ref="F133:H133"/>
    <mergeCell ref="D134:E134"/>
    <mergeCell ref="B1:B9"/>
    <mergeCell ref="C1:H1"/>
    <mergeCell ref="C2:H2"/>
    <mergeCell ref="C3:H3"/>
    <mergeCell ref="C11:H11"/>
    <mergeCell ref="C124:E124"/>
    <mergeCell ref="C125:E125"/>
    <mergeCell ref="C127:H127"/>
    <mergeCell ref="C128:H130"/>
    <mergeCell ref="C131:E131"/>
    <mergeCell ref="F131:H132"/>
    <mergeCell ref="D132:E132"/>
    <mergeCell ref="C118:E118"/>
    <mergeCell ref="C119:E119"/>
    <mergeCell ref="C120:E120"/>
    <mergeCell ref="C121:E121"/>
    <mergeCell ref="C122:G122"/>
    <mergeCell ref="C123:E123"/>
    <mergeCell ref="C114:E114"/>
    <mergeCell ref="C115:E115"/>
    <mergeCell ref="C112:E112"/>
    <mergeCell ref="C113:E113"/>
    <mergeCell ref="C92:D92"/>
    <mergeCell ref="C116:E116"/>
    <mergeCell ref="C117:E117"/>
    <mergeCell ref="C103:E103"/>
    <mergeCell ref="C105:E106"/>
    <mergeCell ref="D108:E108"/>
    <mergeCell ref="C109:E109"/>
    <mergeCell ref="C110:E110"/>
    <mergeCell ref="C111:E111"/>
    <mergeCell ref="C102:E102"/>
    <mergeCell ref="A78:A82"/>
    <mergeCell ref="C83:E83"/>
    <mergeCell ref="C84:E84"/>
    <mergeCell ref="C85:E85"/>
    <mergeCell ref="C95:E95"/>
    <mergeCell ref="C98:E98"/>
    <mergeCell ref="C99:E99"/>
    <mergeCell ref="C100:E100"/>
    <mergeCell ref="C101:E101"/>
    <mergeCell ref="C78:D78"/>
    <mergeCell ref="C86:E86"/>
    <mergeCell ref="C87:E87"/>
    <mergeCell ref="C88:E88"/>
    <mergeCell ref="C90:D90"/>
    <mergeCell ref="C91:D91"/>
    <mergeCell ref="C93:D93"/>
    <mergeCell ref="C94:D94"/>
    <mergeCell ref="C77:D77"/>
    <mergeCell ref="C79:D79"/>
    <mergeCell ref="C80:D80"/>
    <mergeCell ref="C81:D81"/>
    <mergeCell ref="C82:E82"/>
    <mergeCell ref="C57:H57"/>
    <mergeCell ref="C58:H58"/>
    <mergeCell ref="C59:H59"/>
    <mergeCell ref="C60:H60"/>
    <mergeCell ref="C61:H61"/>
    <mergeCell ref="C62:H62"/>
    <mergeCell ref="C70:E70"/>
    <mergeCell ref="C71:E71"/>
    <mergeCell ref="C72:E72"/>
    <mergeCell ref="C74:D74"/>
    <mergeCell ref="C75:D75"/>
    <mergeCell ref="C76:D76"/>
    <mergeCell ref="D64:E64"/>
    <mergeCell ref="C65:H65"/>
    <mergeCell ref="C66:H66"/>
    <mergeCell ref="C67:E67"/>
    <mergeCell ref="C68:E68"/>
    <mergeCell ref="C69:E69"/>
    <mergeCell ref="C63:H63"/>
    <mergeCell ref="E41:E42"/>
    <mergeCell ref="F41:F42"/>
    <mergeCell ref="G41:G42"/>
    <mergeCell ref="H41:H42"/>
    <mergeCell ref="E44:H44"/>
    <mergeCell ref="H34:H35"/>
    <mergeCell ref="E37:H37"/>
    <mergeCell ref="C38:H39"/>
    <mergeCell ref="C40:C42"/>
    <mergeCell ref="D40:D42"/>
    <mergeCell ref="E40:H40"/>
    <mergeCell ref="D51:E51"/>
    <mergeCell ref="F51:H51"/>
    <mergeCell ref="C53:H53"/>
    <mergeCell ref="C54:H54"/>
    <mergeCell ref="C55:H55"/>
    <mergeCell ref="C56:H56"/>
    <mergeCell ref="C45:H45"/>
    <mergeCell ref="C46:H48"/>
    <mergeCell ref="D49:E49"/>
    <mergeCell ref="F49:H50"/>
    <mergeCell ref="D50:E50"/>
    <mergeCell ref="D30:E30"/>
    <mergeCell ref="C31:H32"/>
    <mergeCell ref="C33:C35"/>
    <mergeCell ref="D33:D35"/>
    <mergeCell ref="E33:H33"/>
    <mergeCell ref="E34:E35"/>
    <mergeCell ref="F34:F35"/>
    <mergeCell ref="G34:G35"/>
    <mergeCell ref="H24:H25"/>
    <mergeCell ref="C25:E25"/>
    <mergeCell ref="C26:H26"/>
    <mergeCell ref="C27:C28"/>
    <mergeCell ref="D27:E28"/>
    <mergeCell ref="F27:F28"/>
    <mergeCell ref="G27:G28"/>
    <mergeCell ref="H27:H28"/>
    <mergeCell ref="D29:E29"/>
    <mergeCell ref="C21:D21"/>
    <mergeCell ref="G21:H21"/>
    <mergeCell ref="C22:E22"/>
    <mergeCell ref="G22:H22"/>
    <mergeCell ref="C23:E24"/>
    <mergeCell ref="F23:F25"/>
    <mergeCell ref="G24:G25"/>
    <mergeCell ref="C17:E17"/>
    <mergeCell ref="F17:H18"/>
    <mergeCell ref="C18:E18"/>
    <mergeCell ref="C19:D20"/>
    <mergeCell ref="E19:E20"/>
    <mergeCell ref="F19:F20"/>
    <mergeCell ref="G19:H20"/>
    <mergeCell ref="C15:E15"/>
    <mergeCell ref="F15:H15"/>
    <mergeCell ref="C16:E16"/>
    <mergeCell ref="F16:H16"/>
    <mergeCell ref="C12:H12"/>
    <mergeCell ref="C13:H13"/>
    <mergeCell ref="D14:E14"/>
    <mergeCell ref="G14:H14"/>
    <mergeCell ref="I1:I9"/>
    <mergeCell ref="C8:H8"/>
    <mergeCell ref="C9:H9"/>
    <mergeCell ref="C4:H4"/>
    <mergeCell ref="C5:H5"/>
    <mergeCell ref="C6:H6"/>
    <mergeCell ref="C7:H7"/>
    <mergeCell ref="C10:H10"/>
  </mergeCells>
  <dataValidations count="26">
    <dataValidation allowBlank="1" showErrorMessage="1" prompt=" _x000a_" sqref="C23 IY20 SU20 ACQ20 AMM20 AWI20 BGE20 BQA20 BZW20 CJS20 CTO20 DDK20 DNG20 DXC20 EGY20 EQU20 FAQ20 FKM20 FUI20 GEE20 GOA20 GXW20 HHS20 HRO20 IBK20 ILG20 IVC20 JEY20 JOU20 JYQ20 KIM20 KSI20 LCE20 LMA20 LVW20 MFS20 MPO20 MZK20 NJG20 NTC20 OCY20 OMU20 OWQ20 PGM20 PQI20 QAE20 QKA20 QTW20 RDS20 RNO20 RXK20 SHG20 SRC20 TAY20 TKU20 TUQ20 UEM20 UOI20 UYE20 VIA20 VRW20 WBS20 WLO20 WVK20 C65561 IY65555 SU65555 ACQ65555 AMM65555 AWI65555 BGE65555 BQA65555 BZW65555 CJS65555 CTO65555 DDK65555 DNG65555 DXC65555 EGY65555 EQU65555 FAQ65555 FKM65555 FUI65555 GEE65555 GOA65555 GXW65555 HHS65555 HRO65555 IBK65555 ILG65555 IVC65555 JEY65555 JOU65555 JYQ65555 KIM65555 KSI65555 LCE65555 LMA65555 LVW65555 MFS65555 MPO65555 MZK65555 NJG65555 NTC65555 OCY65555 OMU65555 OWQ65555 PGM65555 PQI65555 QAE65555 QKA65555 QTW65555 RDS65555 RNO65555 RXK65555 SHG65555 SRC65555 TAY65555 TKU65555 TUQ65555 UEM65555 UOI65555 UYE65555 VIA65555 VRW65555 WBS65555 WLO65555 WVK65555 C131097 IY131091 SU131091 ACQ131091 AMM131091 AWI131091 BGE131091 BQA131091 BZW131091 CJS131091 CTO131091 DDK131091 DNG131091 DXC131091 EGY131091 EQU131091 FAQ131091 FKM131091 FUI131091 GEE131091 GOA131091 GXW131091 HHS131091 HRO131091 IBK131091 ILG131091 IVC131091 JEY131091 JOU131091 JYQ131091 KIM131091 KSI131091 LCE131091 LMA131091 LVW131091 MFS131091 MPO131091 MZK131091 NJG131091 NTC131091 OCY131091 OMU131091 OWQ131091 PGM131091 PQI131091 QAE131091 QKA131091 QTW131091 RDS131091 RNO131091 RXK131091 SHG131091 SRC131091 TAY131091 TKU131091 TUQ131091 UEM131091 UOI131091 UYE131091 VIA131091 VRW131091 WBS131091 WLO131091 WVK131091 C196633 IY196627 SU196627 ACQ196627 AMM196627 AWI196627 BGE196627 BQA196627 BZW196627 CJS196627 CTO196627 DDK196627 DNG196627 DXC196627 EGY196627 EQU196627 FAQ196627 FKM196627 FUI196627 GEE196627 GOA196627 GXW196627 HHS196627 HRO196627 IBK196627 ILG196627 IVC196627 JEY196627 JOU196627 JYQ196627 KIM196627 KSI196627 LCE196627 LMA196627 LVW196627 MFS196627 MPO196627 MZK196627 NJG196627 NTC196627 OCY196627 OMU196627 OWQ196627 PGM196627 PQI196627 QAE196627 QKA196627 QTW196627 RDS196627 RNO196627 RXK196627 SHG196627 SRC196627 TAY196627 TKU196627 TUQ196627 UEM196627 UOI196627 UYE196627 VIA196627 VRW196627 WBS196627 WLO196627 WVK196627 C262169 IY262163 SU262163 ACQ262163 AMM262163 AWI262163 BGE262163 BQA262163 BZW262163 CJS262163 CTO262163 DDK262163 DNG262163 DXC262163 EGY262163 EQU262163 FAQ262163 FKM262163 FUI262163 GEE262163 GOA262163 GXW262163 HHS262163 HRO262163 IBK262163 ILG262163 IVC262163 JEY262163 JOU262163 JYQ262163 KIM262163 KSI262163 LCE262163 LMA262163 LVW262163 MFS262163 MPO262163 MZK262163 NJG262163 NTC262163 OCY262163 OMU262163 OWQ262163 PGM262163 PQI262163 QAE262163 QKA262163 QTW262163 RDS262163 RNO262163 RXK262163 SHG262163 SRC262163 TAY262163 TKU262163 TUQ262163 UEM262163 UOI262163 UYE262163 VIA262163 VRW262163 WBS262163 WLO262163 WVK262163 C327705 IY327699 SU327699 ACQ327699 AMM327699 AWI327699 BGE327699 BQA327699 BZW327699 CJS327699 CTO327699 DDK327699 DNG327699 DXC327699 EGY327699 EQU327699 FAQ327699 FKM327699 FUI327699 GEE327699 GOA327699 GXW327699 HHS327699 HRO327699 IBK327699 ILG327699 IVC327699 JEY327699 JOU327699 JYQ327699 KIM327699 KSI327699 LCE327699 LMA327699 LVW327699 MFS327699 MPO327699 MZK327699 NJG327699 NTC327699 OCY327699 OMU327699 OWQ327699 PGM327699 PQI327699 QAE327699 QKA327699 QTW327699 RDS327699 RNO327699 RXK327699 SHG327699 SRC327699 TAY327699 TKU327699 TUQ327699 UEM327699 UOI327699 UYE327699 VIA327699 VRW327699 WBS327699 WLO327699 WVK327699 C393241 IY393235 SU393235 ACQ393235 AMM393235 AWI393235 BGE393235 BQA393235 BZW393235 CJS393235 CTO393235 DDK393235 DNG393235 DXC393235 EGY393235 EQU393235 FAQ393235 FKM393235 FUI393235 GEE393235 GOA393235 GXW393235 HHS393235 HRO393235 IBK393235 ILG393235 IVC393235 JEY393235 JOU393235 JYQ393235 KIM393235 KSI393235 LCE393235 LMA393235 LVW393235 MFS393235 MPO393235 MZK393235 NJG393235 NTC393235 OCY393235 OMU393235 OWQ393235 PGM393235 PQI393235 QAE393235 QKA393235 QTW393235 RDS393235 RNO393235 RXK393235 SHG393235 SRC393235 TAY393235 TKU393235 TUQ393235 UEM393235 UOI393235 UYE393235 VIA393235 VRW393235 WBS393235 WLO393235 WVK393235 C458777 IY458771 SU458771 ACQ458771 AMM458771 AWI458771 BGE458771 BQA458771 BZW458771 CJS458771 CTO458771 DDK458771 DNG458771 DXC458771 EGY458771 EQU458771 FAQ458771 FKM458771 FUI458771 GEE458771 GOA458771 GXW458771 HHS458771 HRO458771 IBK458771 ILG458771 IVC458771 JEY458771 JOU458771 JYQ458771 KIM458771 KSI458771 LCE458771 LMA458771 LVW458771 MFS458771 MPO458771 MZK458771 NJG458771 NTC458771 OCY458771 OMU458771 OWQ458771 PGM458771 PQI458771 QAE458771 QKA458771 QTW458771 RDS458771 RNO458771 RXK458771 SHG458771 SRC458771 TAY458771 TKU458771 TUQ458771 UEM458771 UOI458771 UYE458771 VIA458771 VRW458771 WBS458771 WLO458771 WVK458771 C524313 IY524307 SU524307 ACQ524307 AMM524307 AWI524307 BGE524307 BQA524307 BZW524307 CJS524307 CTO524307 DDK524307 DNG524307 DXC524307 EGY524307 EQU524307 FAQ524307 FKM524307 FUI524307 GEE524307 GOA524307 GXW524307 HHS524307 HRO524307 IBK524307 ILG524307 IVC524307 JEY524307 JOU524307 JYQ524307 KIM524307 KSI524307 LCE524307 LMA524307 LVW524307 MFS524307 MPO524307 MZK524307 NJG524307 NTC524307 OCY524307 OMU524307 OWQ524307 PGM524307 PQI524307 QAE524307 QKA524307 QTW524307 RDS524307 RNO524307 RXK524307 SHG524307 SRC524307 TAY524307 TKU524307 TUQ524307 UEM524307 UOI524307 UYE524307 VIA524307 VRW524307 WBS524307 WLO524307 WVK524307 C589849 IY589843 SU589843 ACQ589843 AMM589843 AWI589843 BGE589843 BQA589843 BZW589843 CJS589843 CTO589843 DDK589843 DNG589843 DXC589843 EGY589843 EQU589843 FAQ589843 FKM589843 FUI589843 GEE589843 GOA589843 GXW589843 HHS589843 HRO589843 IBK589843 ILG589843 IVC589843 JEY589843 JOU589843 JYQ589843 KIM589843 KSI589843 LCE589843 LMA589843 LVW589843 MFS589843 MPO589843 MZK589843 NJG589843 NTC589843 OCY589843 OMU589843 OWQ589843 PGM589843 PQI589843 QAE589843 QKA589843 QTW589843 RDS589843 RNO589843 RXK589843 SHG589843 SRC589843 TAY589843 TKU589843 TUQ589843 UEM589843 UOI589843 UYE589843 VIA589843 VRW589843 WBS589843 WLO589843 WVK589843 C655385 IY655379 SU655379 ACQ655379 AMM655379 AWI655379 BGE655379 BQA655379 BZW655379 CJS655379 CTO655379 DDK655379 DNG655379 DXC655379 EGY655379 EQU655379 FAQ655379 FKM655379 FUI655379 GEE655379 GOA655379 GXW655379 HHS655379 HRO655379 IBK655379 ILG655379 IVC655379 JEY655379 JOU655379 JYQ655379 KIM655379 KSI655379 LCE655379 LMA655379 LVW655379 MFS655379 MPO655379 MZK655379 NJG655379 NTC655379 OCY655379 OMU655379 OWQ655379 PGM655379 PQI655379 QAE655379 QKA655379 QTW655379 RDS655379 RNO655379 RXK655379 SHG655379 SRC655379 TAY655379 TKU655379 TUQ655379 UEM655379 UOI655379 UYE655379 VIA655379 VRW655379 WBS655379 WLO655379 WVK655379 C720921 IY720915 SU720915 ACQ720915 AMM720915 AWI720915 BGE720915 BQA720915 BZW720915 CJS720915 CTO720915 DDK720915 DNG720915 DXC720915 EGY720915 EQU720915 FAQ720915 FKM720915 FUI720915 GEE720915 GOA720915 GXW720915 HHS720915 HRO720915 IBK720915 ILG720915 IVC720915 JEY720915 JOU720915 JYQ720915 KIM720915 KSI720915 LCE720915 LMA720915 LVW720915 MFS720915 MPO720915 MZK720915 NJG720915 NTC720915 OCY720915 OMU720915 OWQ720915 PGM720915 PQI720915 QAE720915 QKA720915 QTW720915 RDS720915 RNO720915 RXK720915 SHG720915 SRC720915 TAY720915 TKU720915 TUQ720915 UEM720915 UOI720915 UYE720915 VIA720915 VRW720915 WBS720915 WLO720915 WVK720915 C786457 IY786451 SU786451 ACQ786451 AMM786451 AWI786451 BGE786451 BQA786451 BZW786451 CJS786451 CTO786451 DDK786451 DNG786451 DXC786451 EGY786451 EQU786451 FAQ786451 FKM786451 FUI786451 GEE786451 GOA786451 GXW786451 HHS786451 HRO786451 IBK786451 ILG786451 IVC786451 JEY786451 JOU786451 JYQ786451 KIM786451 KSI786451 LCE786451 LMA786451 LVW786451 MFS786451 MPO786451 MZK786451 NJG786451 NTC786451 OCY786451 OMU786451 OWQ786451 PGM786451 PQI786451 QAE786451 QKA786451 QTW786451 RDS786451 RNO786451 RXK786451 SHG786451 SRC786451 TAY786451 TKU786451 TUQ786451 UEM786451 UOI786451 UYE786451 VIA786451 VRW786451 WBS786451 WLO786451 WVK786451 C851993 IY851987 SU851987 ACQ851987 AMM851987 AWI851987 BGE851987 BQA851987 BZW851987 CJS851987 CTO851987 DDK851987 DNG851987 DXC851987 EGY851987 EQU851987 FAQ851987 FKM851987 FUI851987 GEE851987 GOA851987 GXW851987 HHS851987 HRO851987 IBK851987 ILG851987 IVC851987 JEY851987 JOU851987 JYQ851987 KIM851987 KSI851987 LCE851987 LMA851987 LVW851987 MFS851987 MPO851987 MZK851987 NJG851987 NTC851987 OCY851987 OMU851987 OWQ851987 PGM851987 PQI851987 QAE851987 QKA851987 QTW851987 RDS851987 RNO851987 RXK851987 SHG851987 SRC851987 TAY851987 TKU851987 TUQ851987 UEM851987 UOI851987 UYE851987 VIA851987 VRW851987 WBS851987 WLO851987 WVK851987 C917529 IY917523 SU917523 ACQ917523 AMM917523 AWI917523 BGE917523 BQA917523 BZW917523 CJS917523 CTO917523 DDK917523 DNG917523 DXC917523 EGY917523 EQU917523 FAQ917523 FKM917523 FUI917523 GEE917523 GOA917523 GXW917523 HHS917523 HRO917523 IBK917523 ILG917523 IVC917523 JEY917523 JOU917523 JYQ917523 KIM917523 KSI917523 LCE917523 LMA917523 LVW917523 MFS917523 MPO917523 MZK917523 NJG917523 NTC917523 OCY917523 OMU917523 OWQ917523 PGM917523 PQI917523 QAE917523 QKA917523 QTW917523 RDS917523 RNO917523 RXK917523 SHG917523 SRC917523 TAY917523 TKU917523 TUQ917523 UEM917523 UOI917523 UYE917523 VIA917523 VRW917523 WBS917523 WLO917523 WVK917523 C983065 IY983059 SU983059 ACQ983059 AMM983059 AWI983059 BGE983059 BQA983059 BZW983059 CJS983059 CTO983059 DDK983059 DNG983059 DXC983059 EGY983059 EQU983059 FAQ983059 FKM983059 FUI983059 GEE983059 GOA983059 GXW983059 HHS983059 HRO983059 IBK983059 ILG983059 IVC983059 JEY983059 JOU983059 JYQ983059 KIM983059 KSI983059 LCE983059 LMA983059 LVW983059 MFS983059 MPO983059 MZK983059 NJG983059 NTC983059 OCY983059 OMU983059 OWQ983059 PGM983059 PQI983059 QAE983059 QKA983059 QTW983059 RDS983059 RNO983059 RXK983059 SHG983059 SRC983059 TAY983059 TKU983059 TUQ983059 UEM983059 UOI983059 UYE983059 VIA983059 VRW983059 WBS983059 WLO983059 WVK983059" xr:uid="{56A7822F-EAF0-45DE-A7CE-DD97598FF418}"/>
    <dataValidation type="textLength" operator="equal" allowBlank="1" showErrorMessage="1" errorTitle="Please entervalid TAN" error="Please entervalid TAN_x000a_First 4 Alphabets then 5 Digits &amp; then one Alphabets _x000a_(Total 10 Characters.)_x000a_" sqref="E21 JA18 SW18 ACS18 AMO18 AWK18 BGG18 BQC18 BZY18 CJU18 CTQ18 DDM18 DNI18 DXE18 EHA18 EQW18 FAS18 FKO18 FUK18 GEG18 GOC18 GXY18 HHU18 HRQ18 IBM18 ILI18 IVE18 JFA18 JOW18 JYS18 KIO18 KSK18 LCG18 LMC18 LVY18 MFU18 MPQ18 MZM18 NJI18 NTE18 ODA18 OMW18 OWS18 PGO18 PQK18 QAG18 QKC18 QTY18 RDU18 RNQ18 RXM18 SHI18 SRE18 TBA18 TKW18 TUS18 UEO18 UOK18 UYG18 VIC18 VRY18 WBU18 WLQ18 WVM18 E65559 JA65553 SW65553 ACS65553 AMO65553 AWK65553 BGG65553 BQC65553 BZY65553 CJU65553 CTQ65553 DDM65553 DNI65553 DXE65553 EHA65553 EQW65553 FAS65553 FKO65553 FUK65553 GEG65553 GOC65553 GXY65553 HHU65553 HRQ65553 IBM65553 ILI65553 IVE65553 JFA65553 JOW65553 JYS65553 KIO65553 KSK65553 LCG65553 LMC65553 LVY65553 MFU65553 MPQ65553 MZM65553 NJI65553 NTE65553 ODA65553 OMW65553 OWS65553 PGO65553 PQK65553 QAG65553 QKC65553 QTY65553 RDU65553 RNQ65553 RXM65553 SHI65553 SRE65553 TBA65553 TKW65553 TUS65553 UEO65553 UOK65553 UYG65553 VIC65553 VRY65553 WBU65553 WLQ65553 WVM65553 E131095 JA131089 SW131089 ACS131089 AMO131089 AWK131089 BGG131089 BQC131089 BZY131089 CJU131089 CTQ131089 DDM131089 DNI131089 DXE131089 EHA131089 EQW131089 FAS131089 FKO131089 FUK131089 GEG131089 GOC131089 GXY131089 HHU131089 HRQ131089 IBM131089 ILI131089 IVE131089 JFA131089 JOW131089 JYS131089 KIO131089 KSK131089 LCG131089 LMC131089 LVY131089 MFU131089 MPQ131089 MZM131089 NJI131089 NTE131089 ODA131089 OMW131089 OWS131089 PGO131089 PQK131089 QAG131089 QKC131089 QTY131089 RDU131089 RNQ131089 RXM131089 SHI131089 SRE131089 TBA131089 TKW131089 TUS131089 UEO131089 UOK131089 UYG131089 VIC131089 VRY131089 WBU131089 WLQ131089 WVM131089 E196631 JA196625 SW196625 ACS196625 AMO196625 AWK196625 BGG196625 BQC196625 BZY196625 CJU196625 CTQ196625 DDM196625 DNI196625 DXE196625 EHA196625 EQW196625 FAS196625 FKO196625 FUK196625 GEG196625 GOC196625 GXY196625 HHU196625 HRQ196625 IBM196625 ILI196625 IVE196625 JFA196625 JOW196625 JYS196625 KIO196625 KSK196625 LCG196625 LMC196625 LVY196625 MFU196625 MPQ196625 MZM196625 NJI196625 NTE196625 ODA196625 OMW196625 OWS196625 PGO196625 PQK196625 QAG196625 QKC196625 QTY196625 RDU196625 RNQ196625 RXM196625 SHI196625 SRE196625 TBA196625 TKW196625 TUS196625 UEO196625 UOK196625 UYG196625 VIC196625 VRY196625 WBU196625 WLQ196625 WVM196625 E262167 JA262161 SW262161 ACS262161 AMO262161 AWK262161 BGG262161 BQC262161 BZY262161 CJU262161 CTQ262161 DDM262161 DNI262161 DXE262161 EHA262161 EQW262161 FAS262161 FKO262161 FUK262161 GEG262161 GOC262161 GXY262161 HHU262161 HRQ262161 IBM262161 ILI262161 IVE262161 JFA262161 JOW262161 JYS262161 KIO262161 KSK262161 LCG262161 LMC262161 LVY262161 MFU262161 MPQ262161 MZM262161 NJI262161 NTE262161 ODA262161 OMW262161 OWS262161 PGO262161 PQK262161 QAG262161 QKC262161 QTY262161 RDU262161 RNQ262161 RXM262161 SHI262161 SRE262161 TBA262161 TKW262161 TUS262161 UEO262161 UOK262161 UYG262161 VIC262161 VRY262161 WBU262161 WLQ262161 WVM262161 E327703 JA327697 SW327697 ACS327697 AMO327697 AWK327697 BGG327697 BQC327697 BZY327697 CJU327697 CTQ327697 DDM327697 DNI327697 DXE327697 EHA327697 EQW327697 FAS327697 FKO327697 FUK327697 GEG327697 GOC327697 GXY327697 HHU327697 HRQ327697 IBM327697 ILI327697 IVE327697 JFA327697 JOW327697 JYS327697 KIO327697 KSK327697 LCG327697 LMC327697 LVY327697 MFU327697 MPQ327697 MZM327697 NJI327697 NTE327697 ODA327697 OMW327697 OWS327697 PGO327697 PQK327697 QAG327697 QKC327697 QTY327697 RDU327697 RNQ327697 RXM327697 SHI327697 SRE327697 TBA327697 TKW327697 TUS327697 UEO327697 UOK327697 UYG327697 VIC327697 VRY327697 WBU327697 WLQ327697 WVM327697 E393239 JA393233 SW393233 ACS393233 AMO393233 AWK393233 BGG393233 BQC393233 BZY393233 CJU393233 CTQ393233 DDM393233 DNI393233 DXE393233 EHA393233 EQW393233 FAS393233 FKO393233 FUK393233 GEG393233 GOC393233 GXY393233 HHU393233 HRQ393233 IBM393233 ILI393233 IVE393233 JFA393233 JOW393233 JYS393233 KIO393233 KSK393233 LCG393233 LMC393233 LVY393233 MFU393233 MPQ393233 MZM393233 NJI393233 NTE393233 ODA393233 OMW393233 OWS393233 PGO393233 PQK393233 QAG393233 QKC393233 QTY393233 RDU393233 RNQ393233 RXM393233 SHI393233 SRE393233 TBA393233 TKW393233 TUS393233 UEO393233 UOK393233 UYG393233 VIC393233 VRY393233 WBU393233 WLQ393233 WVM393233 E458775 JA458769 SW458769 ACS458769 AMO458769 AWK458769 BGG458769 BQC458769 BZY458769 CJU458769 CTQ458769 DDM458769 DNI458769 DXE458769 EHA458769 EQW458769 FAS458769 FKO458769 FUK458769 GEG458769 GOC458769 GXY458769 HHU458769 HRQ458769 IBM458769 ILI458769 IVE458769 JFA458769 JOW458769 JYS458769 KIO458769 KSK458769 LCG458769 LMC458769 LVY458769 MFU458769 MPQ458769 MZM458769 NJI458769 NTE458769 ODA458769 OMW458769 OWS458769 PGO458769 PQK458769 QAG458769 QKC458769 QTY458769 RDU458769 RNQ458769 RXM458769 SHI458769 SRE458769 TBA458769 TKW458769 TUS458769 UEO458769 UOK458769 UYG458769 VIC458769 VRY458769 WBU458769 WLQ458769 WVM458769 E524311 JA524305 SW524305 ACS524305 AMO524305 AWK524305 BGG524305 BQC524305 BZY524305 CJU524305 CTQ524305 DDM524305 DNI524305 DXE524305 EHA524305 EQW524305 FAS524305 FKO524305 FUK524305 GEG524305 GOC524305 GXY524305 HHU524305 HRQ524305 IBM524305 ILI524305 IVE524305 JFA524305 JOW524305 JYS524305 KIO524305 KSK524305 LCG524305 LMC524305 LVY524305 MFU524305 MPQ524305 MZM524305 NJI524305 NTE524305 ODA524305 OMW524305 OWS524305 PGO524305 PQK524305 QAG524305 QKC524305 QTY524305 RDU524305 RNQ524305 RXM524305 SHI524305 SRE524305 TBA524305 TKW524305 TUS524305 UEO524305 UOK524305 UYG524305 VIC524305 VRY524305 WBU524305 WLQ524305 WVM524305 E589847 JA589841 SW589841 ACS589841 AMO589841 AWK589841 BGG589841 BQC589841 BZY589841 CJU589841 CTQ589841 DDM589841 DNI589841 DXE589841 EHA589841 EQW589841 FAS589841 FKO589841 FUK589841 GEG589841 GOC589841 GXY589841 HHU589841 HRQ589841 IBM589841 ILI589841 IVE589841 JFA589841 JOW589841 JYS589841 KIO589841 KSK589841 LCG589841 LMC589841 LVY589841 MFU589841 MPQ589841 MZM589841 NJI589841 NTE589841 ODA589841 OMW589841 OWS589841 PGO589841 PQK589841 QAG589841 QKC589841 QTY589841 RDU589841 RNQ589841 RXM589841 SHI589841 SRE589841 TBA589841 TKW589841 TUS589841 UEO589841 UOK589841 UYG589841 VIC589841 VRY589841 WBU589841 WLQ589841 WVM589841 E655383 JA655377 SW655377 ACS655377 AMO655377 AWK655377 BGG655377 BQC655377 BZY655377 CJU655377 CTQ655377 DDM655377 DNI655377 DXE655377 EHA655377 EQW655377 FAS655377 FKO655377 FUK655377 GEG655377 GOC655377 GXY655377 HHU655377 HRQ655377 IBM655377 ILI655377 IVE655377 JFA655377 JOW655377 JYS655377 KIO655377 KSK655377 LCG655377 LMC655377 LVY655377 MFU655377 MPQ655377 MZM655377 NJI655377 NTE655377 ODA655377 OMW655377 OWS655377 PGO655377 PQK655377 QAG655377 QKC655377 QTY655377 RDU655377 RNQ655377 RXM655377 SHI655377 SRE655377 TBA655377 TKW655377 TUS655377 UEO655377 UOK655377 UYG655377 VIC655377 VRY655377 WBU655377 WLQ655377 WVM655377 E720919 JA720913 SW720913 ACS720913 AMO720913 AWK720913 BGG720913 BQC720913 BZY720913 CJU720913 CTQ720913 DDM720913 DNI720913 DXE720913 EHA720913 EQW720913 FAS720913 FKO720913 FUK720913 GEG720913 GOC720913 GXY720913 HHU720913 HRQ720913 IBM720913 ILI720913 IVE720913 JFA720913 JOW720913 JYS720913 KIO720913 KSK720913 LCG720913 LMC720913 LVY720913 MFU720913 MPQ720913 MZM720913 NJI720913 NTE720913 ODA720913 OMW720913 OWS720913 PGO720913 PQK720913 QAG720913 QKC720913 QTY720913 RDU720913 RNQ720913 RXM720913 SHI720913 SRE720913 TBA720913 TKW720913 TUS720913 UEO720913 UOK720913 UYG720913 VIC720913 VRY720913 WBU720913 WLQ720913 WVM720913 E786455 JA786449 SW786449 ACS786449 AMO786449 AWK786449 BGG786449 BQC786449 BZY786449 CJU786449 CTQ786449 DDM786449 DNI786449 DXE786449 EHA786449 EQW786449 FAS786449 FKO786449 FUK786449 GEG786449 GOC786449 GXY786449 HHU786449 HRQ786449 IBM786449 ILI786449 IVE786449 JFA786449 JOW786449 JYS786449 KIO786449 KSK786449 LCG786449 LMC786449 LVY786449 MFU786449 MPQ786449 MZM786449 NJI786449 NTE786449 ODA786449 OMW786449 OWS786449 PGO786449 PQK786449 QAG786449 QKC786449 QTY786449 RDU786449 RNQ786449 RXM786449 SHI786449 SRE786449 TBA786449 TKW786449 TUS786449 UEO786449 UOK786449 UYG786449 VIC786449 VRY786449 WBU786449 WLQ786449 WVM786449 E851991 JA851985 SW851985 ACS851985 AMO851985 AWK851985 BGG851985 BQC851985 BZY851985 CJU851985 CTQ851985 DDM851985 DNI851985 DXE851985 EHA851985 EQW851985 FAS851985 FKO851985 FUK851985 GEG851985 GOC851985 GXY851985 HHU851985 HRQ851985 IBM851985 ILI851985 IVE851985 JFA851985 JOW851985 JYS851985 KIO851985 KSK851985 LCG851985 LMC851985 LVY851985 MFU851985 MPQ851985 MZM851985 NJI851985 NTE851985 ODA851985 OMW851985 OWS851985 PGO851985 PQK851985 QAG851985 QKC851985 QTY851985 RDU851985 RNQ851985 RXM851985 SHI851985 SRE851985 TBA851985 TKW851985 TUS851985 UEO851985 UOK851985 UYG851985 VIC851985 VRY851985 WBU851985 WLQ851985 WVM851985 E917527 JA917521 SW917521 ACS917521 AMO917521 AWK917521 BGG917521 BQC917521 BZY917521 CJU917521 CTQ917521 DDM917521 DNI917521 DXE917521 EHA917521 EQW917521 FAS917521 FKO917521 FUK917521 GEG917521 GOC917521 GXY917521 HHU917521 HRQ917521 IBM917521 ILI917521 IVE917521 JFA917521 JOW917521 JYS917521 KIO917521 KSK917521 LCG917521 LMC917521 LVY917521 MFU917521 MPQ917521 MZM917521 NJI917521 NTE917521 ODA917521 OMW917521 OWS917521 PGO917521 PQK917521 QAG917521 QKC917521 QTY917521 RDU917521 RNQ917521 RXM917521 SHI917521 SRE917521 TBA917521 TKW917521 TUS917521 UEO917521 UOK917521 UYG917521 VIC917521 VRY917521 WBU917521 WLQ917521 WVM917521 E983063 JA983057 SW983057 ACS983057 AMO983057 AWK983057 BGG983057 BQC983057 BZY983057 CJU983057 CTQ983057 DDM983057 DNI983057 DXE983057 EHA983057 EQW983057 FAS983057 FKO983057 FUK983057 GEG983057 GOC983057 GXY983057 HHU983057 HRQ983057 IBM983057 ILI983057 IVE983057 JFA983057 JOW983057 JYS983057 KIO983057 KSK983057 LCG983057 LMC983057 LVY983057 MFU983057 MPQ983057 MZM983057 NJI983057 NTE983057 ODA983057 OMW983057 OWS983057 PGO983057 PQK983057 QAG983057 QKC983057 QTY983057 RDU983057 RNQ983057 RXM983057 SHI983057 SRE983057 TBA983057 TKW983057 TUS983057 UEO983057 UOK983057 UYG983057 VIC983057 VRY983057 WBU983057 WLQ983057 WVM983057" xr:uid="{C6FC3E46-A801-4B71-A18A-7AB54B96DFED}">
      <formula1>10</formula1>
    </dataValidation>
    <dataValidation type="whole" operator="greaterThan" allowBlank="1" showInputMessage="1" prompt="Enter amounts in whole numbers" sqref="G30 JC27 SY27 ACU27 AMQ27 AWM27 BGI27 BQE27 CAA27 CJW27 CTS27 DDO27 DNK27 DXG27 EHC27 EQY27 FAU27 FKQ27 FUM27 GEI27 GOE27 GYA27 HHW27 HRS27 IBO27 ILK27 IVG27 JFC27 JOY27 JYU27 KIQ27 KSM27 LCI27 LME27 LWA27 MFW27 MPS27 MZO27 NJK27 NTG27 ODC27 OMY27 OWU27 PGQ27 PQM27 QAI27 QKE27 QUA27 RDW27 RNS27 RXO27 SHK27 SRG27 TBC27 TKY27 TUU27 UEQ27 UOM27 UYI27 VIE27 VSA27 WBW27 WLS27 WVO27 G65568 JC65562 SY65562 ACU65562 AMQ65562 AWM65562 BGI65562 BQE65562 CAA65562 CJW65562 CTS65562 DDO65562 DNK65562 DXG65562 EHC65562 EQY65562 FAU65562 FKQ65562 FUM65562 GEI65562 GOE65562 GYA65562 HHW65562 HRS65562 IBO65562 ILK65562 IVG65562 JFC65562 JOY65562 JYU65562 KIQ65562 KSM65562 LCI65562 LME65562 LWA65562 MFW65562 MPS65562 MZO65562 NJK65562 NTG65562 ODC65562 OMY65562 OWU65562 PGQ65562 PQM65562 QAI65562 QKE65562 QUA65562 RDW65562 RNS65562 RXO65562 SHK65562 SRG65562 TBC65562 TKY65562 TUU65562 UEQ65562 UOM65562 UYI65562 VIE65562 VSA65562 WBW65562 WLS65562 WVO65562 G131104 JC131098 SY131098 ACU131098 AMQ131098 AWM131098 BGI131098 BQE131098 CAA131098 CJW131098 CTS131098 DDO131098 DNK131098 DXG131098 EHC131098 EQY131098 FAU131098 FKQ131098 FUM131098 GEI131098 GOE131098 GYA131098 HHW131098 HRS131098 IBO131098 ILK131098 IVG131098 JFC131098 JOY131098 JYU131098 KIQ131098 KSM131098 LCI131098 LME131098 LWA131098 MFW131098 MPS131098 MZO131098 NJK131098 NTG131098 ODC131098 OMY131098 OWU131098 PGQ131098 PQM131098 QAI131098 QKE131098 QUA131098 RDW131098 RNS131098 RXO131098 SHK131098 SRG131098 TBC131098 TKY131098 TUU131098 UEQ131098 UOM131098 UYI131098 VIE131098 VSA131098 WBW131098 WLS131098 WVO131098 G196640 JC196634 SY196634 ACU196634 AMQ196634 AWM196634 BGI196634 BQE196634 CAA196634 CJW196634 CTS196634 DDO196634 DNK196634 DXG196634 EHC196634 EQY196634 FAU196634 FKQ196634 FUM196634 GEI196634 GOE196634 GYA196634 HHW196634 HRS196634 IBO196634 ILK196634 IVG196634 JFC196634 JOY196634 JYU196634 KIQ196634 KSM196634 LCI196634 LME196634 LWA196634 MFW196634 MPS196634 MZO196634 NJK196634 NTG196634 ODC196634 OMY196634 OWU196634 PGQ196634 PQM196634 QAI196634 QKE196634 QUA196634 RDW196634 RNS196634 RXO196634 SHK196634 SRG196634 TBC196634 TKY196634 TUU196634 UEQ196634 UOM196634 UYI196634 VIE196634 VSA196634 WBW196634 WLS196634 WVO196634 G262176 JC262170 SY262170 ACU262170 AMQ262170 AWM262170 BGI262170 BQE262170 CAA262170 CJW262170 CTS262170 DDO262170 DNK262170 DXG262170 EHC262170 EQY262170 FAU262170 FKQ262170 FUM262170 GEI262170 GOE262170 GYA262170 HHW262170 HRS262170 IBO262170 ILK262170 IVG262170 JFC262170 JOY262170 JYU262170 KIQ262170 KSM262170 LCI262170 LME262170 LWA262170 MFW262170 MPS262170 MZO262170 NJK262170 NTG262170 ODC262170 OMY262170 OWU262170 PGQ262170 PQM262170 QAI262170 QKE262170 QUA262170 RDW262170 RNS262170 RXO262170 SHK262170 SRG262170 TBC262170 TKY262170 TUU262170 UEQ262170 UOM262170 UYI262170 VIE262170 VSA262170 WBW262170 WLS262170 WVO262170 G327712 JC327706 SY327706 ACU327706 AMQ327706 AWM327706 BGI327706 BQE327706 CAA327706 CJW327706 CTS327706 DDO327706 DNK327706 DXG327706 EHC327706 EQY327706 FAU327706 FKQ327706 FUM327706 GEI327706 GOE327706 GYA327706 HHW327706 HRS327706 IBO327706 ILK327706 IVG327706 JFC327706 JOY327706 JYU327706 KIQ327706 KSM327706 LCI327706 LME327706 LWA327706 MFW327706 MPS327706 MZO327706 NJK327706 NTG327706 ODC327706 OMY327706 OWU327706 PGQ327706 PQM327706 QAI327706 QKE327706 QUA327706 RDW327706 RNS327706 RXO327706 SHK327706 SRG327706 TBC327706 TKY327706 TUU327706 UEQ327706 UOM327706 UYI327706 VIE327706 VSA327706 WBW327706 WLS327706 WVO327706 G393248 JC393242 SY393242 ACU393242 AMQ393242 AWM393242 BGI393242 BQE393242 CAA393242 CJW393242 CTS393242 DDO393242 DNK393242 DXG393242 EHC393242 EQY393242 FAU393242 FKQ393242 FUM393242 GEI393242 GOE393242 GYA393242 HHW393242 HRS393242 IBO393242 ILK393242 IVG393242 JFC393242 JOY393242 JYU393242 KIQ393242 KSM393242 LCI393242 LME393242 LWA393242 MFW393242 MPS393242 MZO393242 NJK393242 NTG393242 ODC393242 OMY393242 OWU393242 PGQ393242 PQM393242 QAI393242 QKE393242 QUA393242 RDW393242 RNS393242 RXO393242 SHK393242 SRG393242 TBC393242 TKY393242 TUU393242 UEQ393242 UOM393242 UYI393242 VIE393242 VSA393242 WBW393242 WLS393242 WVO393242 G458784 JC458778 SY458778 ACU458778 AMQ458778 AWM458778 BGI458778 BQE458778 CAA458778 CJW458778 CTS458778 DDO458778 DNK458778 DXG458778 EHC458778 EQY458778 FAU458778 FKQ458778 FUM458778 GEI458778 GOE458778 GYA458778 HHW458778 HRS458778 IBO458778 ILK458778 IVG458778 JFC458778 JOY458778 JYU458778 KIQ458778 KSM458778 LCI458778 LME458778 LWA458778 MFW458778 MPS458778 MZO458778 NJK458778 NTG458778 ODC458778 OMY458778 OWU458778 PGQ458778 PQM458778 QAI458778 QKE458778 QUA458778 RDW458778 RNS458778 RXO458778 SHK458778 SRG458778 TBC458778 TKY458778 TUU458778 UEQ458778 UOM458778 UYI458778 VIE458778 VSA458778 WBW458778 WLS458778 WVO458778 G524320 JC524314 SY524314 ACU524314 AMQ524314 AWM524314 BGI524314 BQE524314 CAA524314 CJW524314 CTS524314 DDO524314 DNK524314 DXG524314 EHC524314 EQY524314 FAU524314 FKQ524314 FUM524314 GEI524314 GOE524314 GYA524314 HHW524314 HRS524314 IBO524314 ILK524314 IVG524314 JFC524314 JOY524314 JYU524314 KIQ524314 KSM524314 LCI524314 LME524314 LWA524314 MFW524314 MPS524314 MZO524314 NJK524314 NTG524314 ODC524314 OMY524314 OWU524314 PGQ524314 PQM524314 QAI524314 QKE524314 QUA524314 RDW524314 RNS524314 RXO524314 SHK524314 SRG524314 TBC524314 TKY524314 TUU524314 UEQ524314 UOM524314 UYI524314 VIE524314 VSA524314 WBW524314 WLS524314 WVO524314 G589856 JC589850 SY589850 ACU589850 AMQ589850 AWM589850 BGI589850 BQE589850 CAA589850 CJW589850 CTS589850 DDO589850 DNK589850 DXG589850 EHC589850 EQY589850 FAU589850 FKQ589850 FUM589850 GEI589850 GOE589850 GYA589850 HHW589850 HRS589850 IBO589850 ILK589850 IVG589850 JFC589850 JOY589850 JYU589850 KIQ589850 KSM589850 LCI589850 LME589850 LWA589850 MFW589850 MPS589850 MZO589850 NJK589850 NTG589850 ODC589850 OMY589850 OWU589850 PGQ589850 PQM589850 QAI589850 QKE589850 QUA589850 RDW589850 RNS589850 RXO589850 SHK589850 SRG589850 TBC589850 TKY589850 TUU589850 UEQ589850 UOM589850 UYI589850 VIE589850 VSA589850 WBW589850 WLS589850 WVO589850 G655392 JC655386 SY655386 ACU655386 AMQ655386 AWM655386 BGI655386 BQE655386 CAA655386 CJW655386 CTS655386 DDO655386 DNK655386 DXG655386 EHC655386 EQY655386 FAU655386 FKQ655386 FUM655386 GEI655386 GOE655386 GYA655386 HHW655386 HRS655386 IBO655386 ILK655386 IVG655386 JFC655386 JOY655386 JYU655386 KIQ655386 KSM655386 LCI655386 LME655386 LWA655386 MFW655386 MPS655386 MZO655386 NJK655386 NTG655386 ODC655386 OMY655386 OWU655386 PGQ655386 PQM655386 QAI655386 QKE655386 QUA655386 RDW655386 RNS655386 RXO655386 SHK655386 SRG655386 TBC655386 TKY655386 TUU655386 UEQ655386 UOM655386 UYI655386 VIE655386 VSA655386 WBW655386 WLS655386 WVO655386 G720928 JC720922 SY720922 ACU720922 AMQ720922 AWM720922 BGI720922 BQE720922 CAA720922 CJW720922 CTS720922 DDO720922 DNK720922 DXG720922 EHC720922 EQY720922 FAU720922 FKQ720922 FUM720922 GEI720922 GOE720922 GYA720922 HHW720922 HRS720922 IBO720922 ILK720922 IVG720922 JFC720922 JOY720922 JYU720922 KIQ720922 KSM720922 LCI720922 LME720922 LWA720922 MFW720922 MPS720922 MZO720922 NJK720922 NTG720922 ODC720922 OMY720922 OWU720922 PGQ720922 PQM720922 QAI720922 QKE720922 QUA720922 RDW720922 RNS720922 RXO720922 SHK720922 SRG720922 TBC720922 TKY720922 TUU720922 UEQ720922 UOM720922 UYI720922 VIE720922 VSA720922 WBW720922 WLS720922 WVO720922 G786464 JC786458 SY786458 ACU786458 AMQ786458 AWM786458 BGI786458 BQE786458 CAA786458 CJW786458 CTS786458 DDO786458 DNK786458 DXG786458 EHC786458 EQY786458 FAU786458 FKQ786458 FUM786458 GEI786458 GOE786458 GYA786458 HHW786458 HRS786458 IBO786458 ILK786458 IVG786458 JFC786458 JOY786458 JYU786458 KIQ786458 KSM786458 LCI786458 LME786458 LWA786458 MFW786458 MPS786458 MZO786458 NJK786458 NTG786458 ODC786458 OMY786458 OWU786458 PGQ786458 PQM786458 QAI786458 QKE786458 QUA786458 RDW786458 RNS786458 RXO786458 SHK786458 SRG786458 TBC786458 TKY786458 TUU786458 UEQ786458 UOM786458 UYI786458 VIE786458 VSA786458 WBW786458 WLS786458 WVO786458 G852000 JC851994 SY851994 ACU851994 AMQ851994 AWM851994 BGI851994 BQE851994 CAA851994 CJW851994 CTS851994 DDO851994 DNK851994 DXG851994 EHC851994 EQY851994 FAU851994 FKQ851994 FUM851994 GEI851994 GOE851994 GYA851994 HHW851994 HRS851994 IBO851994 ILK851994 IVG851994 JFC851994 JOY851994 JYU851994 KIQ851994 KSM851994 LCI851994 LME851994 LWA851994 MFW851994 MPS851994 MZO851994 NJK851994 NTG851994 ODC851994 OMY851994 OWU851994 PGQ851994 PQM851994 QAI851994 QKE851994 QUA851994 RDW851994 RNS851994 RXO851994 SHK851994 SRG851994 TBC851994 TKY851994 TUU851994 UEQ851994 UOM851994 UYI851994 VIE851994 VSA851994 WBW851994 WLS851994 WVO851994 G917536 JC917530 SY917530 ACU917530 AMQ917530 AWM917530 BGI917530 BQE917530 CAA917530 CJW917530 CTS917530 DDO917530 DNK917530 DXG917530 EHC917530 EQY917530 FAU917530 FKQ917530 FUM917530 GEI917530 GOE917530 GYA917530 HHW917530 HRS917530 IBO917530 ILK917530 IVG917530 JFC917530 JOY917530 JYU917530 KIQ917530 KSM917530 LCI917530 LME917530 LWA917530 MFW917530 MPS917530 MZO917530 NJK917530 NTG917530 ODC917530 OMY917530 OWU917530 PGQ917530 PQM917530 QAI917530 QKE917530 QUA917530 RDW917530 RNS917530 RXO917530 SHK917530 SRG917530 TBC917530 TKY917530 TUU917530 UEQ917530 UOM917530 UYI917530 VIE917530 VSA917530 WBW917530 WLS917530 WVO917530 G983072 JC983066 SY983066 ACU983066 AMQ983066 AWM983066 BGI983066 BQE983066 CAA983066 CJW983066 CTS983066 DDO983066 DNK983066 DXG983066 EHC983066 EQY983066 FAU983066 FKQ983066 FUM983066 GEI983066 GOE983066 GYA983066 HHW983066 HRS983066 IBO983066 ILK983066 IVG983066 JFC983066 JOY983066 JYU983066 KIQ983066 KSM983066 LCI983066 LME983066 LWA983066 MFW983066 MPS983066 MZO983066 NJK983066 NTG983066 ODC983066 OMY983066 OWU983066 PGQ983066 PQM983066 QAI983066 QKE983066 QUA983066 RDW983066 RNS983066 RXO983066 SHK983066 SRG983066 TBC983066 TKY983066 TUU983066 UEQ983066 UOM983066 UYI983066 VIE983066 VSA983066 WBW983066 WLS983066 WVO983066 G36 JC33 SY33 ACU33 AMQ33 AWM33 BGI33 BQE33 CAA33 CJW33 CTS33 DDO33 DNK33 DXG33 EHC33 EQY33 FAU33 FKQ33 FUM33 GEI33 GOE33 GYA33 HHW33 HRS33 IBO33 ILK33 IVG33 JFC33 JOY33 JYU33 KIQ33 KSM33 LCI33 LME33 LWA33 MFW33 MPS33 MZO33 NJK33 NTG33 ODC33 OMY33 OWU33 PGQ33 PQM33 QAI33 QKE33 QUA33 RDW33 RNS33 RXO33 SHK33 SRG33 TBC33 TKY33 TUU33 UEQ33 UOM33 UYI33 VIE33 VSA33 WBW33 WLS33 WVO33 G65574 JC65568 SY65568 ACU65568 AMQ65568 AWM65568 BGI65568 BQE65568 CAA65568 CJW65568 CTS65568 DDO65568 DNK65568 DXG65568 EHC65568 EQY65568 FAU65568 FKQ65568 FUM65568 GEI65568 GOE65568 GYA65568 HHW65568 HRS65568 IBO65568 ILK65568 IVG65568 JFC65568 JOY65568 JYU65568 KIQ65568 KSM65568 LCI65568 LME65568 LWA65568 MFW65568 MPS65568 MZO65568 NJK65568 NTG65568 ODC65568 OMY65568 OWU65568 PGQ65568 PQM65568 QAI65568 QKE65568 QUA65568 RDW65568 RNS65568 RXO65568 SHK65568 SRG65568 TBC65568 TKY65568 TUU65568 UEQ65568 UOM65568 UYI65568 VIE65568 VSA65568 WBW65568 WLS65568 WVO65568 G131110 JC131104 SY131104 ACU131104 AMQ131104 AWM131104 BGI131104 BQE131104 CAA131104 CJW131104 CTS131104 DDO131104 DNK131104 DXG131104 EHC131104 EQY131104 FAU131104 FKQ131104 FUM131104 GEI131104 GOE131104 GYA131104 HHW131104 HRS131104 IBO131104 ILK131104 IVG131104 JFC131104 JOY131104 JYU131104 KIQ131104 KSM131104 LCI131104 LME131104 LWA131104 MFW131104 MPS131104 MZO131104 NJK131104 NTG131104 ODC131104 OMY131104 OWU131104 PGQ131104 PQM131104 QAI131104 QKE131104 QUA131104 RDW131104 RNS131104 RXO131104 SHK131104 SRG131104 TBC131104 TKY131104 TUU131104 UEQ131104 UOM131104 UYI131104 VIE131104 VSA131104 WBW131104 WLS131104 WVO131104 G196646 JC196640 SY196640 ACU196640 AMQ196640 AWM196640 BGI196640 BQE196640 CAA196640 CJW196640 CTS196640 DDO196640 DNK196640 DXG196640 EHC196640 EQY196640 FAU196640 FKQ196640 FUM196640 GEI196640 GOE196640 GYA196640 HHW196640 HRS196640 IBO196640 ILK196640 IVG196640 JFC196640 JOY196640 JYU196640 KIQ196640 KSM196640 LCI196640 LME196640 LWA196640 MFW196640 MPS196640 MZO196640 NJK196640 NTG196640 ODC196640 OMY196640 OWU196640 PGQ196640 PQM196640 QAI196640 QKE196640 QUA196640 RDW196640 RNS196640 RXO196640 SHK196640 SRG196640 TBC196640 TKY196640 TUU196640 UEQ196640 UOM196640 UYI196640 VIE196640 VSA196640 WBW196640 WLS196640 WVO196640 G262182 JC262176 SY262176 ACU262176 AMQ262176 AWM262176 BGI262176 BQE262176 CAA262176 CJW262176 CTS262176 DDO262176 DNK262176 DXG262176 EHC262176 EQY262176 FAU262176 FKQ262176 FUM262176 GEI262176 GOE262176 GYA262176 HHW262176 HRS262176 IBO262176 ILK262176 IVG262176 JFC262176 JOY262176 JYU262176 KIQ262176 KSM262176 LCI262176 LME262176 LWA262176 MFW262176 MPS262176 MZO262176 NJK262176 NTG262176 ODC262176 OMY262176 OWU262176 PGQ262176 PQM262176 QAI262176 QKE262176 QUA262176 RDW262176 RNS262176 RXO262176 SHK262176 SRG262176 TBC262176 TKY262176 TUU262176 UEQ262176 UOM262176 UYI262176 VIE262176 VSA262176 WBW262176 WLS262176 WVO262176 G327718 JC327712 SY327712 ACU327712 AMQ327712 AWM327712 BGI327712 BQE327712 CAA327712 CJW327712 CTS327712 DDO327712 DNK327712 DXG327712 EHC327712 EQY327712 FAU327712 FKQ327712 FUM327712 GEI327712 GOE327712 GYA327712 HHW327712 HRS327712 IBO327712 ILK327712 IVG327712 JFC327712 JOY327712 JYU327712 KIQ327712 KSM327712 LCI327712 LME327712 LWA327712 MFW327712 MPS327712 MZO327712 NJK327712 NTG327712 ODC327712 OMY327712 OWU327712 PGQ327712 PQM327712 QAI327712 QKE327712 QUA327712 RDW327712 RNS327712 RXO327712 SHK327712 SRG327712 TBC327712 TKY327712 TUU327712 UEQ327712 UOM327712 UYI327712 VIE327712 VSA327712 WBW327712 WLS327712 WVO327712 G393254 JC393248 SY393248 ACU393248 AMQ393248 AWM393248 BGI393248 BQE393248 CAA393248 CJW393248 CTS393248 DDO393248 DNK393248 DXG393248 EHC393248 EQY393248 FAU393248 FKQ393248 FUM393248 GEI393248 GOE393248 GYA393248 HHW393248 HRS393248 IBO393248 ILK393248 IVG393248 JFC393248 JOY393248 JYU393248 KIQ393248 KSM393248 LCI393248 LME393248 LWA393248 MFW393248 MPS393248 MZO393248 NJK393248 NTG393248 ODC393248 OMY393248 OWU393248 PGQ393248 PQM393248 QAI393248 QKE393248 QUA393248 RDW393248 RNS393248 RXO393248 SHK393248 SRG393248 TBC393248 TKY393248 TUU393248 UEQ393248 UOM393248 UYI393248 VIE393248 VSA393248 WBW393248 WLS393248 WVO393248 G458790 JC458784 SY458784 ACU458784 AMQ458784 AWM458784 BGI458784 BQE458784 CAA458784 CJW458784 CTS458784 DDO458784 DNK458784 DXG458784 EHC458784 EQY458784 FAU458784 FKQ458784 FUM458784 GEI458784 GOE458784 GYA458784 HHW458784 HRS458784 IBO458784 ILK458784 IVG458784 JFC458784 JOY458784 JYU458784 KIQ458784 KSM458784 LCI458784 LME458784 LWA458784 MFW458784 MPS458784 MZO458784 NJK458784 NTG458784 ODC458784 OMY458784 OWU458784 PGQ458784 PQM458784 QAI458784 QKE458784 QUA458784 RDW458784 RNS458784 RXO458784 SHK458784 SRG458784 TBC458784 TKY458784 TUU458784 UEQ458784 UOM458784 UYI458784 VIE458784 VSA458784 WBW458784 WLS458784 WVO458784 G524326 JC524320 SY524320 ACU524320 AMQ524320 AWM524320 BGI524320 BQE524320 CAA524320 CJW524320 CTS524320 DDO524320 DNK524320 DXG524320 EHC524320 EQY524320 FAU524320 FKQ524320 FUM524320 GEI524320 GOE524320 GYA524320 HHW524320 HRS524320 IBO524320 ILK524320 IVG524320 JFC524320 JOY524320 JYU524320 KIQ524320 KSM524320 LCI524320 LME524320 LWA524320 MFW524320 MPS524320 MZO524320 NJK524320 NTG524320 ODC524320 OMY524320 OWU524320 PGQ524320 PQM524320 QAI524320 QKE524320 QUA524320 RDW524320 RNS524320 RXO524320 SHK524320 SRG524320 TBC524320 TKY524320 TUU524320 UEQ524320 UOM524320 UYI524320 VIE524320 VSA524320 WBW524320 WLS524320 WVO524320 G589862 JC589856 SY589856 ACU589856 AMQ589856 AWM589856 BGI589856 BQE589856 CAA589856 CJW589856 CTS589856 DDO589856 DNK589856 DXG589856 EHC589856 EQY589856 FAU589856 FKQ589856 FUM589856 GEI589856 GOE589856 GYA589856 HHW589856 HRS589856 IBO589856 ILK589856 IVG589856 JFC589856 JOY589856 JYU589856 KIQ589856 KSM589856 LCI589856 LME589856 LWA589856 MFW589856 MPS589856 MZO589856 NJK589856 NTG589856 ODC589856 OMY589856 OWU589856 PGQ589856 PQM589856 QAI589856 QKE589856 QUA589856 RDW589856 RNS589856 RXO589856 SHK589856 SRG589856 TBC589856 TKY589856 TUU589856 UEQ589856 UOM589856 UYI589856 VIE589856 VSA589856 WBW589856 WLS589856 WVO589856 G655398 JC655392 SY655392 ACU655392 AMQ655392 AWM655392 BGI655392 BQE655392 CAA655392 CJW655392 CTS655392 DDO655392 DNK655392 DXG655392 EHC655392 EQY655392 FAU655392 FKQ655392 FUM655392 GEI655392 GOE655392 GYA655392 HHW655392 HRS655392 IBO655392 ILK655392 IVG655392 JFC655392 JOY655392 JYU655392 KIQ655392 KSM655392 LCI655392 LME655392 LWA655392 MFW655392 MPS655392 MZO655392 NJK655392 NTG655392 ODC655392 OMY655392 OWU655392 PGQ655392 PQM655392 QAI655392 QKE655392 QUA655392 RDW655392 RNS655392 RXO655392 SHK655392 SRG655392 TBC655392 TKY655392 TUU655392 UEQ655392 UOM655392 UYI655392 VIE655392 VSA655392 WBW655392 WLS655392 WVO655392 G720934 JC720928 SY720928 ACU720928 AMQ720928 AWM720928 BGI720928 BQE720928 CAA720928 CJW720928 CTS720928 DDO720928 DNK720928 DXG720928 EHC720928 EQY720928 FAU720928 FKQ720928 FUM720928 GEI720928 GOE720928 GYA720928 HHW720928 HRS720928 IBO720928 ILK720928 IVG720928 JFC720928 JOY720928 JYU720928 KIQ720928 KSM720928 LCI720928 LME720928 LWA720928 MFW720928 MPS720928 MZO720928 NJK720928 NTG720928 ODC720928 OMY720928 OWU720928 PGQ720928 PQM720928 QAI720928 QKE720928 QUA720928 RDW720928 RNS720928 RXO720928 SHK720928 SRG720928 TBC720928 TKY720928 TUU720928 UEQ720928 UOM720928 UYI720928 VIE720928 VSA720928 WBW720928 WLS720928 WVO720928 G786470 JC786464 SY786464 ACU786464 AMQ786464 AWM786464 BGI786464 BQE786464 CAA786464 CJW786464 CTS786464 DDO786464 DNK786464 DXG786464 EHC786464 EQY786464 FAU786464 FKQ786464 FUM786464 GEI786464 GOE786464 GYA786464 HHW786464 HRS786464 IBO786464 ILK786464 IVG786464 JFC786464 JOY786464 JYU786464 KIQ786464 KSM786464 LCI786464 LME786464 LWA786464 MFW786464 MPS786464 MZO786464 NJK786464 NTG786464 ODC786464 OMY786464 OWU786464 PGQ786464 PQM786464 QAI786464 QKE786464 QUA786464 RDW786464 RNS786464 RXO786464 SHK786464 SRG786464 TBC786464 TKY786464 TUU786464 UEQ786464 UOM786464 UYI786464 VIE786464 VSA786464 WBW786464 WLS786464 WVO786464 G852006 JC852000 SY852000 ACU852000 AMQ852000 AWM852000 BGI852000 BQE852000 CAA852000 CJW852000 CTS852000 DDO852000 DNK852000 DXG852000 EHC852000 EQY852000 FAU852000 FKQ852000 FUM852000 GEI852000 GOE852000 GYA852000 HHW852000 HRS852000 IBO852000 ILK852000 IVG852000 JFC852000 JOY852000 JYU852000 KIQ852000 KSM852000 LCI852000 LME852000 LWA852000 MFW852000 MPS852000 MZO852000 NJK852000 NTG852000 ODC852000 OMY852000 OWU852000 PGQ852000 PQM852000 QAI852000 QKE852000 QUA852000 RDW852000 RNS852000 RXO852000 SHK852000 SRG852000 TBC852000 TKY852000 TUU852000 UEQ852000 UOM852000 UYI852000 VIE852000 VSA852000 WBW852000 WLS852000 WVO852000 G917542 JC917536 SY917536 ACU917536 AMQ917536 AWM917536 BGI917536 BQE917536 CAA917536 CJW917536 CTS917536 DDO917536 DNK917536 DXG917536 EHC917536 EQY917536 FAU917536 FKQ917536 FUM917536 GEI917536 GOE917536 GYA917536 HHW917536 HRS917536 IBO917536 ILK917536 IVG917536 JFC917536 JOY917536 JYU917536 KIQ917536 KSM917536 LCI917536 LME917536 LWA917536 MFW917536 MPS917536 MZO917536 NJK917536 NTG917536 ODC917536 OMY917536 OWU917536 PGQ917536 PQM917536 QAI917536 QKE917536 QUA917536 RDW917536 RNS917536 RXO917536 SHK917536 SRG917536 TBC917536 TKY917536 TUU917536 UEQ917536 UOM917536 UYI917536 VIE917536 VSA917536 WBW917536 WLS917536 WVO917536 G983078 JC983072 SY983072 ACU983072 AMQ983072 AWM983072 BGI983072 BQE983072 CAA983072 CJW983072 CTS983072 DDO983072 DNK983072 DXG983072 EHC983072 EQY983072 FAU983072 FKQ983072 FUM983072 GEI983072 GOE983072 GYA983072 HHW983072 HRS983072 IBO983072 ILK983072 IVG983072 JFC983072 JOY983072 JYU983072 KIQ983072 KSM983072 LCI983072 LME983072 LWA983072 MFW983072 MPS983072 MZO983072 NJK983072 NTG983072 ODC983072 OMY983072 OWU983072 PGQ983072 PQM983072 QAI983072 QKE983072 QUA983072 RDW983072 RNS983072 RXO983072 SHK983072 SRG983072 TBC983072 TKY983072 TUU983072 UEQ983072 UOM983072 UYI983072 VIE983072 VSA983072 WBW983072 WLS983072 WVO983072 G34 JC31 SY31 ACU31 AMQ31 AWM31 BGI31 BQE31 CAA31 CJW31 CTS31 DDO31 DNK31 DXG31 EHC31 EQY31 FAU31 FKQ31 FUM31 GEI31 GOE31 GYA31 HHW31 HRS31 IBO31 ILK31 IVG31 JFC31 JOY31 JYU31 KIQ31 KSM31 LCI31 LME31 LWA31 MFW31 MPS31 MZO31 NJK31 NTG31 ODC31 OMY31 OWU31 PGQ31 PQM31 QAI31 QKE31 QUA31 RDW31 RNS31 RXO31 SHK31 SRG31 TBC31 TKY31 TUU31 UEQ31 UOM31 UYI31 VIE31 VSA31 WBW31 WLS31 WVO31 G65572 JC65566 SY65566 ACU65566 AMQ65566 AWM65566 BGI65566 BQE65566 CAA65566 CJW65566 CTS65566 DDO65566 DNK65566 DXG65566 EHC65566 EQY65566 FAU65566 FKQ65566 FUM65566 GEI65566 GOE65566 GYA65566 HHW65566 HRS65566 IBO65566 ILK65566 IVG65566 JFC65566 JOY65566 JYU65566 KIQ65566 KSM65566 LCI65566 LME65566 LWA65566 MFW65566 MPS65566 MZO65566 NJK65566 NTG65566 ODC65566 OMY65566 OWU65566 PGQ65566 PQM65566 QAI65566 QKE65566 QUA65566 RDW65566 RNS65566 RXO65566 SHK65566 SRG65566 TBC65566 TKY65566 TUU65566 UEQ65566 UOM65566 UYI65566 VIE65566 VSA65566 WBW65566 WLS65566 WVO65566 G131108 JC131102 SY131102 ACU131102 AMQ131102 AWM131102 BGI131102 BQE131102 CAA131102 CJW131102 CTS131102 DDO131102 DNK131102 DXG131102 EHC131102 EQY131102 FAU131102 FKQ131102 FUM131102 GEI131102 GOE131102 GYA131102 HHW131102 HRS131102 IBO131102 ILK131102 IVG131102 JFC131102 JOY131102 JYU131102 KIQ131102 KSM131102 LCI131102 LME131102 LWA131102 MFW131102 MPS131102 MZO131102 NJK131102 NTG131102 ODC131102 OMY131102 OWU131102 PGQ131102 PQM131102 QAI131102 QKE131102 QUA131102 RDW131102 RNS131102 RXO131102 SHK131102 SRG131102 TBC131102 TKY131102 TUU131102 UEQ131102 UOM131102 UYI131102 VIE131102 VSA131102 WBW131102 WLS131102 WVO131102 G196644 JC196638 SY196638 ACU196638 AMQ196638 AWM196638 BGI196638 BQE196638 CAA196638 CJW196638 CTS196638 DDO196638 DNK196638 DXG196638 EHC196638 EQY196638 FAU196638 FKQ196638 FUM196638 GEI196638 GOE196638 GYA196638 HHW196638 HRS196638 IBO196638 ILK196638 IVG196638 JFC196638 JOY196638 JYU196638 KIQ196638 KSM196638 LCI196638 LME196638 LWA196638 MFW196638 MPS196638 MZO196638 NJK196638 NTG196638 ODC196638 OMY196638 OWU196638 PGQ196638 PQM196638 QAI196638 QKE196638 QUA196638 RDW196638 RNS196638 RXO196638 SHK196638 SRG196638 TBC196638 TKY196638 TUU196638 UEQ196638 UOM196638 UYI196638 VIE196638 VSA196638 WBW196638 WLS196638 WVO196638 G262180 JC262174 SY262174 ACU262174 AMQ262174 AWM262174 BGI262174 BQE262174 CAA262174 CJW262174 CTS262174 DDO262174 DNK262174 DXG262174 EHC262174 EQY262174 FAU262174 FKQ262174 FUM262174 GEI262174 GOE262174 GYA262174 HHW262174 HRS262174 IBO262174 ILK262174 IVG262174 JFC262174 JOY262174 JYU262174 KIQ262174 KSM262174 LCI262174 LME262174 LWA262174 MFW262174 MPS262174 MZO262174 NJK262174 NTG262174 ODC262174 OMY262174 OWU262174 PGQ262174 PQM262174 QAI262174 QKE262174 QUA262174 RDW262174 RNS262174 RXO262174 SHK262174 SRG262174 TBC262174 TKY262174 TUU262174 UEQ262174 UOM262174 UYI262174 VIE262174 VSA262174 WBW262174 WLS262174 WVO262174 G327716 JC327710 SY327710 ACU327710 AMQ327710 AWM327710 BGI327710 BQE327710 CAA327710 CJW327710 CTS327710 DDO327710 DNK327710 DXG327710 EHC327710 EQY327710 FAU327710 FKQ327710 FUM327710 GEI327710 GOE327710 GYA327710 HHW327710 HRS327710 IBO327710 ILK327710 IVG327710 JFC327710 JOY327710 JYU327710 KIQ327710 KSM327710 LCI327710 LME327710 LWA327710 MFW327710 MPS327710 MZO327710 NJK327710 NTG327710 ODC327710 OMY327710 OWU327710 PGQ327710 PQM327710 QAI327710 QKE327710 QUA327710 RDW327710 RNS327710 RXO327710 SHK327710 SRG327710 TBC327710 TKY327710 TUU327710 UEQ327710 UOM327710 UYI327710 VIE327710 VSA327710 WBW327710 WLS327710 WVO327710 G393252 JC393246 SY393246 ACU393246 AMQ393246 AWM393246 BGI393246 BQE393246 CAA393246 CJW393246 CTS393246 DDO393246 DNK393246 DXG393246 EHC393246 EQY393246 FAU393246 FKQ393246 FUM393246 GEI393246 GOE393246 GYA393246 HHW393246 HRS393246 IBO393246 ILK393246 IVG393246 JFC393246 JOY393246 JYU393246 KIQ393246 KSM393246 LCI393246 LME393246 LWA393246 MFW393246 MPS393246 MZO393246 NJK393246 NTG393246 ODC393246 OMY393246 OWU393246 PGQ393246 PQM393246 QAI393246 QKE393246 QUA393246 RDW393246 RNS393246 RXO393246 SHK393246 SRG393246 TBC393246 TKY393246 TUU393246 UEQ393246 UOM393246 UYI393246 VIE393246 VSA393246 WBW393246 WLS393246 WVO393246 G458788 JC458782 SY458782 ACU458782 AMQ458782 AWM458782 BGI458782 BQE458782 CAA458782 CJW458782 CTS458782 DDO458782 DNK458782 DXG458782 EHC458782 EQY458782 FAU458782 FKQ458782 FUM458782 GEI458782 GOE458782 GYA458782 HHW458782 HRS458782 IBO458782 ILK458782 IVG458782 JFC458782 JOY458782 JYU458782 KIQ458782 KSM458782 LCI458782 LME458782 LWA458782 MFW458782 MPS458782 MZO458782 NJK458782 NTG458782 ODC458782 OMY458782 OWU458782 PGQ458782 PQM458782 QAI458782 QKE458782 QUA458782 RDW458782 RNS458782 RXO458782 SHK458782 SRG458782 TBC458782 TKY458782 TUU458782 UEQ458782 UOM458782 UYI458782 VIE458782 VSA458782 WBW458782 WLS458782 WVO458782 G524324 JC524318 SY524318 ACU524318 AMQ524318 AWM524318 BGI524318 BQE524318 CAA524318 CJW524318 CTS524318 DDO524318 DNK524318 DXG524318 EHC524318 EQY524318 FAU524318 FKQ524318 FUM524318 GEI524318 GOE524318 GYA524318 HHW524318 HRS524318 IBO524318 ILK524318 IVG524318 JFC524318 JOY524318 JYU524318 KIQ524318 KSM524318 LCI524318 LME524318 LWA524318 MFW524318 MPS524318 MZO524318 NJK524318 NTG524318 ODC524318 OMY524318 OWU524318 PGQ524318 PQM524318 QAI524318 QKE524318 QUA524318 RDW524318 RNS524318 RXO524318 SHK524318 SRG524318 TBC524318 TKY524318 TUU524318 UEQ524318 UOM524318 UYI524318 VIE524318 VSA524318 WBW524318 WLS524318 WVO524318 G589860 JC589854 SY589854 ACU589854 AMQ589854 AWM589854 BGI589854 BQE589854 CAA589854 CJW589854 CTS589854 DDO589854 DNK589854 DXG589854 EHC589854 EQY589854 FAU589854 FKQ589854 FUM589854 GEI589854 GOE589854 GYA589854 HHW589854 HRS589854 IBO589854 ILK589854 IVG589854 JFC589854 JOY589854 JYU589854 KIQ589854 KSM589854 LCI589854 LME589854 LWA589854 MFW589854 MPS589854 MZO589854 NJK589854 NTG589854 ODC589854 OMY589854 OWU589854 PGQ589854 PQM589854 QAI589854 QKE589854 QUA589854 RDW589854 RNS589854 RXO589854 SHK589854 SRG589854 TBC589854 TKY589854 TUU589854 UEQ589854 UOM589854 UYI589854 VIE589854 VSA589854 WBW589854 WLS589854 WVO589854 G655396 JC655390 SY655390 ACU655390 AMQ655390 AWM655390 BGI655390 BQE655390 CAA655390 CJW655390 CTS655390 DDO655390 DNK655390 DXG655390 EHC655390 EQY655390 FAU655390 FKQ655390 FUM655390 GEI655390 GOE655390 GYA655390 HHW655390 HRS655390 IBO655390 ILK655390 IVG655390 JFC655390 JOY655390 JYU655390 KIQ655390 KSM655390 LCI655390 LME655390 LWA655390 MFW655390 MPS655390 MZO655390 NJK655390 NTG655390 ODC655390 OMY655390 OWU655390 PGQ655390 PQM655390 QAI655390 QKE655390 QUA655390 RDW655390 RNS655390 RXO655390 SHK655390 SRG655390 TBC655390 TKY655390 TUU655390 UEQ655390 UOM655390 UYI655390 VIE655390 VSA655390 WBW655390 WLS655390 WVO655390 G720932 JC720926 SY720926 ACU720926 AMQ720926 AWM720926 BGI720926 BQE720926 CAA720926 CJW720926 CTS720926 DDO720926 DNK720926 DXG720926 EHC720926 EQY720926 FAU720926 FKQ720926 FUM720926 GEI720926 GOE720926 GYA720926 HHW720926 HRS720926 IBO720926 ILK720926 IVG720926 JFC720926 JOY720926 JYU720926 KIQ720926 KSM720926 LCI720926 LME720926 LWA720926 MFW720926 MPS720926 MZO720926 NJK720926 NTG720926 ODC720926 OMY720926 OWU720926 PGQ720926 PQM720926 QAI720926 QKE720926 QUA720926 RDW720926 RNS720926 RXO720926 SHK720926 SRG720926 TBC720926 TKY720926 TUU720926 UEQ720926 UOM720926 UYI720926 VIE720926 VSA720926 WBW720926 WLS720926 WVO720926 G786468 JC786462 SY786462 ACU786462 AMQ786462 AWM786462 BGI786462 BQE786462 CAA786462 CJW786462 CTS786462 DDO786462 DNK786462 DXG786462 EHC786462 EQY786462 FAU786462 FKQ786462 FUM786462 GEI786462 GOE786462 GYA786462 HHW786462 HRS786462 IBO786462 ILK786462 IVG786462 JFC786462 JOY786462 JYU786462 KIQ786462 KSM786462 LCI786462 LME786462 LWA786462 MFW786462 MPS786462 MZO786462 NJK786462 NTG786462 ODC786462 OMY786462 OWU786462 PGQ786462 PQM786462 QAI786462 QKE786462 QUA786462 RDW786462 RNS786462 RXO786462 SHK786462 SRG786462 TBC786462 TKY786462 TUU786462 UEQ786462 UOM786462 UYI786462 VIE786462 VSA786462 WBW786462 WLS786462 WVO786462 G852004 JC851998 SY851998 ACU851998 AMQ851998 AWM851998 BGI851998 BQE851998 CAA851998 CJW851998 CTS851998 DDO851998 DNK851998 DXG851998 EHC851998 EQY851998 FAU851998 FKQ851998 FUM851998 GEI851998 GOE851998 GYA851998 HHW851998 HRS851998 IBO851998 ILK851998 IVG851998 JFC851998 JOY851998 JYU851998 KIQ851998 KSM851998 LCI851998 LME851998 LWA851998 MFW851998 MPS851998 MZO851998 NJK851998 NTG851998 ODC851998 OMY851998 OWU851998 PGQ851998 PQM851998 QAI851998 QKE851998 QUA851998 RDW851998 RNS851998 RXO851998 SHK851998 SRG851998 TBC851998 TKY851998 TUU851998 UEQ851998 UOM851998 UYI851998 VIE851998 VSA851998 WBW851998 WLS851998 WVO851998 G917540 JC917534 SY917534 ACU917534 AMQ917534 AWM917534 BGI917534 BQE917534 CAA917534 CJW917534 CTS917534 DDO917534 DNK917534 DXG917534 EHC917534 EQY917534 FAU917534 FKQ917534 FUM917534 GEI917534 GOE917534 GYA917534 HHW917534 HRS917534 IBO917534 ILK917534 IVG917534 JFC917534 JOY917534 JYU917534 KIQ917534 KSM917534 LCI917534 LME917534 LWA917534 MFW917534 MPS917534 MZO917534 NJK917534 NTG917534 ODC917534 OMY917534 OWU917534 PGQ917534 PQM917534 QAI917534 QKE917534 QUA917534 RDW917534 RNS917534 RXO917534 SHK917534 SRG917534 TBC917534 TKY917534 TUU917534 UEQ917534 UOM917534 UYI917534 VIE917534 VSA917534 WBW917534 WLS917534 WVO917534 G983076 JC983070 SY983070 ACU983070 AMQ983070 AWM983070 BGI983070 BQE983070 CAA983070 CJW983070 CTS983070 DDO983070 DNK983070 DXG983070 EHC983070 EQY983070 FAU983070 FKQ983070 FUM983070 GEI983070 GOE983070 GYA983070 HHW983070 HRS983070 IBO983070 ILK983070 IVG983070 JFC983070 JOY983070 JYU983070 KIQ983070 KSM983070 LCI983070 LME983070 LWA983070 MFW983070 MPS983070 MZO983070 NJK983070 NTG983070 ODC983070 OMY983070 OWU983070 PGQ983070 PQM983070 QAI983070 QKE983070 QUA983070 RDW983070 RNS983070 RXO983070 SHK983070 SRG983070 TBC983070 TKY983070 TUU983070 UEQ983070 UOM983070 UYI983070 VIE983070 VSA983070 WBW983070 WLS983070 WVO983070 G41 JC38 SY38 ACU38 AMQ38 AWM38 BGI38 BQE38 CAA38 CJW38 CTS38 DDO38 DNK38 DXG38 EHC38 EQY38 FAU38 FKQ38 FUM38 GEI38 GOE38 GYA38 HHW38 HRS38 IBO38 ILK38 IVG38 JFC38 JOY38 JYU38 KIQ38 KSM38 LCI38 LME38 LWA38 MFW38 MPS38 MZO38 NJK38 NTG38 ODC38 OMY38 OWU38 PGQ38 PQM38 QAI38 QKE38 QUA38 RDW38 RNS38 RXO38 SHK38 SRG38 TBC38 TKY38 TUU38 UEQ38 UOM38 UYI38 VIE38 VSA38 WBW38 WLS38 WVO38 G65579 JC65573 SY65573 ACU65573 AMQ65573 AWM65573 BGI65573 BQE65573 CAA65573 CJW65573 CTS65573 DDO65573 DNK65573 DXG65573 EHC65573 EQY65573 FAU65573 FKQ65573 FUM65573 GEI65573 GOE65573 GYA65573 HHW65573 HRS65573 IBO65573 ILK65573 IVG65573 JFC65573 JOY65573 JYU65573 KIQ65573 KSM65573 LCI65573 LME65573 LWA65573 MFW65573 MPS65573 MZO65573 NJK65573 NTG65573 ODC65573 OMY65573 OWU65573 PGQ65573 PQM65573 QAI65573 QKE65573 QUA65573 RDW65573 RNS65573 RXO65573 SHK65573 SRG65573 TBC65573 TKY65573 TUU65573 UEQ65573 UOM65573 UYI65573 VIE65573 VSA65573 WBW65573 WLS65573 WVO65573 G131115 JC131109 SY131109 ACU131109 AMQ131109 AWM131109 BGI131109 BQE131109 CAA131109 CJW131109 CTS131109 DDO131109 DNK131109 DXG131109 EHC131109 EQY131109 FAU131109 FKQ131109 FUM131109 GEI131109 GOE131109 GYA131109 HHW131109 HRS131109 IBO131109 ILK131109 IVG131109 JFC131109 JOY131109 JYU131109 KIQ131109 KSM131109 LCI131109 LME131109 LWA131109 MFW131109 MPS131109 MZO131109 NJK131109 NTG131109 ODC131109 OMY131109 OWU131109 PGQ131109 PQM131109 QAI131109 QKE131109 QUA131109 RDW131109 RNS131109 RXO131109 SHK131109 SRG131109 TBC131109 TKY131109 TUU131109 UEQ131109 UOM131109 UYI131109 VIE131109 VSA131109 WBW131109 WLS131109 WVO131109 G196651 JC196645 SY196645 ACU196645 AMQ196645 AWM196645 BGI196645 BQE196645 CAA196645 CJW196645 CTS196645 DDO196645 DNK196645 DXG196645 EHC196645 EQY196645 FAU196645 FKQ196645 FUM196645 GEI196645 GOE196645 GYA196645 HHW196645 HRS196645 IBO196645 ILK196645 IVG196645 JFC196645 JOY196645 JYU196645 KIQ196645 KSM196645 LCI196645 LME196645 LWA196645 MFW196645 MPS196645 MZO196645 NJK196645 NTG196645 ODC196645 OMY196645 OWU196645 PGQ196645 PQM196645 QAI196645 QKE196645 QUA196645 RDW196645 RNS196645 RXO196645 SHK196645 SRG196645 TBC196645 TKY196645 TUU196645 UEQ196645 UOM196645 UYI196645 VIE196645 VSA196645 WBW196645 WLS196645 WVO196645 G262187 JC262181 SY262181 ACU262181 AMQ262181 AWM262181 BGI262181 BQE262181 CAA262181 CJW262181 CTS262181 DDO262181 DNK262181 DXG262181 EHC262181 EQY262181 FAU262181 FKQ262181 FUM262181 GEI262181 GOE262181 GYA262181 HHW262181 HRS262181 IBO262181 ILK262181 IVG262181 JFC262181 JOY262181 JYU262181 KIQ262181 KSM262181 LCI262181 LME262181 LWA262181 MFW262181 MPS262181 MZO262181 NJK262181 NTG262181 ODC262181 OMY262181 OWU262181 PGQ262181 PQM262181 QAI262181 QKE262181 QUA262181 RDW262181 RNS262181 RXO262181 SHK262181 SRG262181 TBC262181 TKY262181 TUU262181 UEQ262181 UOM262181 UYI262181 VIE262181 VSA262181 WBW262181 WLS262181 WVO262181 G327723 JC327717 SY327717 ACU327717 AMQ327717 AWM327717 BGI327717 BQE327717 CAA327717 CJW327717 CTS327717 DDO327717 DNK327717 DXG327717 EHC327717 EQY327717 FAU327717 FKQ327717 FUM327717 GEI327717 GOE327717 GYA327717 HHW327717 HRS327717 IBO327717 ILK327717 IVG327717 JFC327717 JOY327717 JYU327717 KIQ327717 KSM327717 LCI327717 LME327717 LWA327717 MFW327717 MPS327717 MZO327717 NJK327717 NTG327717 ODC327717 OMY327717 OWU327717 PGQ327717 PQM327717 QAI327717 QKE327717 QUA327717 RDW327717 RNS327717 RXO327717 SHK327717 SRG327717 TBC327717 TKY327717 TUU327717 UEQ327717 UOM327717 UYI327717 VIE327717 VSA327717 WBW327717 WLS327717 WVO327717 G393259 JC393253 SY393253 ACU393253 AMQ393253 AWM393253 BGI393253 BQE393253 CAA393253 CJW393253 CTS393253 DDO393253 DNK393253 DXG393253 EHC393253 EQY393253 FAU393253 FKQ393253 FUM393253 GEI393253 GOE393253 GYA393253 HHW393253 HRS393253 IBO393253 ILK393253 IVG393253 JFC393253 JOY393253 JYU393253 KIQ393253 KSM393253 LCI393253 LME393253 LWA393253 MFW393253 MPS393253 MZO393253 NJK393253 NTG393253 ODC393253 OMY393253 OWU393253 PGQ393253 PQM393253 QAI393253 QKE393253 QUA393253 RDW393253 RNS393253 RXO393253 SHK393253 SRG393253 TBC393253 TKY393253 TUU393253 UEQ393253 UOM393253 UYI393253 VIE393253 VSA393253 WBW393253 WLS393253 WVO393253 G458795 JC458789 SY458789 ACU458789 AMQ458789 AWM458789 BGI458789 BQE458789 CAA458789 CJW458789 CTS458789 DDO458789 DNK458789 DXG458789 EHC458789 EQY458789 FAU458789 FKQ458789 FUM458789 GEI458789 GOE458789 GYA458789 HHW458789 HRS458789 IBO458789 ILK458789 IVG458789 JFC458789 JOY458789 JYU458789 KIQ458789 KSM458789 LCI458789 LME458789 LWA458789 MFW458789 MPS458789 MZO458789 NJK458789 NTG458789 ODC458789 OMY458789 OWU458789 PGQ458789 PQM458789 QAI458789 QKE458789 QUA458789 RDW458789 RNS458789 RXO458789 SHK458789 SRG458789 TBC458789 TKY458789 TUU458789 UEQ458789 UOM458789 UYI458789 VIE458789 VSA458789 WBW458789 WLS458789 WVO458789 G524331 JC524325 SY524325 ACU524325 AMQ524325 AWM524325 BGI524325 BQE524325 CAA524325 CJW524325 CTS524325 DDO524325 DNK524325 DXG524325 EHC524325 EQY524325 FAU524325 FKQ524325 FUM524325 GEI524325 GOE524325 GYA524325 HHW524325 HRS524325 IBO524325 ILK524325 IVG524325 JFC524325 JOY524325 JYU524325 KIQ524325 KSM524325 LCI524325 LME524325 LWA524325 MFW524325 MPS524325 MZO524325 NJK524325 NTG524325 ODC524325 OMY524325 OWU524325 PGQ524325 PQM524325 QAI524325 QKE524325 QUA524325 RDW524325 RNS524325 RXO524325 SHK524325 SRG524325 TBC524325 TKY524325 TUU524325 UEQ524325 UOM524325 UYI524325 VIE524325 VSA524325 WBW524325 WLS524325 WVO524325 G589867 JC589861 SY589861 ACU589861 AMQ589861 AWM589861 BGI589861 BQE589861 CAA589861 CJW589861 CTS589861 DDO589861 DNK589861 DXG589861 EHC589861 EQY589861 FAU589861 FKQ589861 FUM589861 GEI589861 GOE589861 GYA589861 HHW589861 HRS589861 IBO589861 ILK589861 IVG589861 JFC589861 JOY589861 JYU589861 KIQ589861 KSM589861 LCI589861 LME589861 LWA589861 MFW589861 MPS589861 MZO589861 NJK589861 NTG589861 ODC589861 OMY589861 OWU589861 PGQ589861 PQM589861 QAI589861 QKE589861 QUA589861 RDW589861 RNS589861 RXO589861 SHK589861 SRG589861 TBC589861 TKY589861 TUU589861 UEQ589861 UOM589861 UYI589861 VIE589861 VSA589861 WBW589861 WLS589861 WVO589861 G655403 JC655397 SY655397 ACU655397 AMQ655397 AWM655397 BGI655397 BQE655397 CAA655397 CJW655397 CTS655397 DDO655397 DNK655397 DXG655397 EHC655397 EQY655397 FAU655397 FKQ655397 FUM655397 GEI655397 GOE655397 GYA655397 HHW655397 HRS655397 IBO655397 ILK655397 IVG655397 JFC655397 JOY655397 JYU655397 KIQ655397 KSM655397 LCI655397 LME655397 LWA655397 MFW655397 MPS655397 MZO655397 NJK655397 NTG655397 ODC655397 OMY655397 OWU655397 PGQ655397 PQM655397 QAI655397 QKE655397 QUA655397 RDW655397 RNS655397 RXO655397 SHK655397 SRG655397 TBC655397 TKY655397 TUU655397 UEQ655397 UOM655397 UYI655397 VIE655397 VSA655397 WBW655397 WLS655397 WVO655397 G720939 JC720933 SY720933 ACU720933 AMQ720933 AWM720933 BGI720933 BQE720933 CAA720933 CJW720933 CTS720933 DDO720933 DNK720933 DXG720933 EHC720933 EQY720933 FAU720933 FKQ720933 FUM720933 GEI720933 GOE720933 GYA720933 HHW720933 HRS720933 IBO720933 ILK720933 IVG720933 JFC720933 JOY720933 JYU720933 KIQ720933 KSM720933 LCI720933 LME720933 LWA720933 MFW720933 MPS720933 MZO720933 NJK720933 NTG720933 ODC720933 OMY720933 OWU720933 PGQ720933 PQM720933 QAI720933 QKE720933 QUA720933 RDW720933 RNS720933 RXO720933 SHK720933 SRG720933 TBC720933 TKY720933 TUU720933 UEQ720933 UOM720933 UYI720933 VIE720933 VSA720933 WBW720933 WLS720933 WVO720933 G786475 JC786469 SY786469 ACU786469 AMQ786469 AWM786469 BGI786469 BQE786469 CAA786469 CJW786469 CTS786469 DDO786469 DNK786469 DXG786469 EHC786469 EQY786469 FAU786469 FKQ786469 FUM786469 GEI786469 GOE786469 GYA786469 HHW786469 HRS786469 IBO786469 ILK786469 IVG786469 JFC786469 JOY786469 JYU786469 KIQ786469 KSM786469 LCI786469 LME786469 LWA786469 MFW786469 MPS786469 MZO786469 NJK786469 NTG786469 ODC786469 OMY786469 OWU786469 PGQ786469 PQM786469 QAI786469 QKE786469 QUA786469 RDW786469 RNS786469 RXO786469 SHK786469 SRG786469 TBC786469 TKY786469 TUU786469 UEQ786469 UOM786469 UYI786469 VIE786469 VSA786469 WBW786469 WLS786469 WVO786469 G852011 JC852005 SY852005 ACU852005 AMQ852005 AWM852005 BGI852005 BQE852005 CAA852005 CJW852005 CTS852005 DDO852005 DNK852005 DXG852005 EHC852005 EQY852005 FAU852005 FKQ852005 FUM852005 GEI852005 GOE852005 GYA852005 HHW852005 HRS852005 IBO852005 ILK852005 IVG852005 JFC852005 JOY852005 JYU852005 KIQ852005 KSM852005 LCI852005 LME852005 LWA852005 MFW852005 MPS852005 MZO852005 NJK852005 NTG852005 ODC852005 OMY852005 OWU852005 PGQ852005 PQM852005 QAI852005 QKE852005 QUA852005 RDW852005 RNS852005 RXO852005 SHK852005 SRG852005 TBC852005 TKY852005 TUU852005 UEQ852005 UOM852005 UYI852005 VIE852005 VSA852005 WBW852005 WLS852005 WVO852005 G917547 JC917541 SY917541 ACU917541 AMQ917541 AWM917541 BGI917541 BQE917541 CAA917541 CJW917541 CTS917541 DDO917541 DNK917541 DXG917541 EHC917541 EQY917541 FAU917541 FKQ917541 FUM917541 GEI917541 GOE917541 GYA917541 HHW917541 HRS917541 IBO917541 ILK917541 IVG917541 JFC917541 JOY917541 JYU917541 KIQ917541 KSM917541 LCI917541 LME917541 LWA917541 MFW917541 MPS917541 MZO917541 NJK917541 NTG917541 ODC917541 OMY917541 OWU917541 PGQ917541 PQM917541 QAI917541 QKE917541 QUA917541 RDW917541 RNS917541 RXO917541 SHK917541 SRG917541 TBC917541 TKY917541 TUU917541 UEQ917541 UOM917541 UYI917541 VIE917541 VSA917541 WBW917541 WLS917541 WVO917541 G983083 JC983077 SY983077 ACU983077 AMQ983077 AWM983077 BGI983077 BQE983077 CAA983077 CJW983077 CTS983077 DDO983077 DNK983077 DXG983077 EHC983077 EQY983077 FAU983077 FKQ983077 FUM983077 GEI983077 GOE983077 GYA983077 HHW983077 HRS983077 IBO983077 ILK983077 IVG983077 JFC983077 JOY983077 JYU983077 KIQ983077 KSM983077 LCI983077 LME983077 LWA983077 MFW983077 MPS983077 MZO983077 NJK983077 NTG983077 ODC983077 OMY983077 OWU983077 PGQ983077 PQM983077 QAI983077 QKE983077 QUA983077 RDW983077 RNS983077 RXO983077 SHK983077 SRG983077 TBC983077 TKY983077 TUU983077 UEQ983077 UOM983077 UYI983077 VIE983077 VSA983077 WBW983077 WLS983077 WVO983077 G43 JC40 SY40 ACU40 AMQ40 AWM40 BGI40 BQE40 CAA40 CJW40 CTS40 DDO40 DNK40 DXG40 EHC40 EQY40 FAU40 FKQ40 FUM40 GEI40 GOE40 GYA40 HHW40 HRS40 IBO40 ILK40 IVG40 JFC40 JOY40 JYU40 KIQ40 KSM40 LCI40 LME40 LWA40 MFW40 MPS40 MZO40 NJK40 NTG40 ODC40 OMY40 OWU40 PGQ40 PQM40 QAI40 QKE40 QUA40 RDW40 RNS40 RXO40 SHK40 SRG40 TBC40 TKY40 TUU40 UEQ40 UOM40 UYI40 VIE40 VSA40 WBW40 WLS40 WVO40 G65581 JC65575 SY65575 ACU65575 AMQ65575 AWM65575 BGI65575 BQE65575 CAA65575 CJW65575 CTS65575 DDO65575 DNK65575 DXG65575 EHC65575 EQY65575 FAU65575 FKQ65575 FUM65575 GEI65575 GOE65575 GYA65575 HHW65575 HRS65575 IBO65575 ILK65575 IVG65575 JFC65575 JOY65575 JYU65575 KIQ65575 KSM65575 LCI65575 LME65575 LWA65575 MFW65575 MPS65575 MZO65575 NJK65575 NTG65575 ODC65575 OMY65575 OWU65575 PGQ65575 PQM65575 QAI65575 QKE65575 QUA65575 RDW65575 RNS65575 RXO65575 SHK65575 SRG65575 TBC65575 TKY65575 TUU65575 UEQ65575 UOM65575 UYI65575 VIE65575 VSA65575 WBW65575 WLS65575 WVO65575 G131117 JC131111 SY131111 ACU131111 AMQ131111 AWM131111 BGI131111 BQE131111 CAA131111 CJW131111 CTS131111 DDO131111 DNK131111 DXG131111 EHC131111 EQY131111 FAU131111 FKQ131111 FUM131111 GEI131111 GOE131111 GYA131111 HHW131111 HRS131111 IBO131111 ILK131111 IVG131111 JFC131111 JOY131111 JYU131111 KIQ131111 KSM131111 LCI131111 LME131111 LWA131111 MFW131111 MPS131111 MZO131111 NJK131111 NTG131111 ODC131111 OMY131111 OWU131111 PGQ131111 PQM131111 QAI131111 QKE131111 QUA131111 RDW131111 RNS131111 RXO131111 SHK131111 SRG131111 TBC131111 TKY131111 TUU131111 UEQ131111 UOM131111 UYI131111 VIE131111 VSA131111 WBW131111 WLS131111 WVO131111 G196653 JC196647 SY196647 ACU196647 AMQ196647 AWM196647 BGI196647 BQE196647 CAA196647 CJW196647 CTS196647 DDO196647 DNK196647 DXG196647 EHC196647 EQY196647 FAU196647 FKQ196647 FUM196647 GEI196647 GOE196647 GYA196647 HHW196647 HRS196647 IBO196647 ILK196647 IVG196647 JFC196647 JOY196647 JYU196647 KIQ196647 KSM196647 LCI196647 LME196647 LWA196647 MFW196647 MPS196647 MZO196647 NJK196647 NTG196647 ODC196647 OMY196647 OWU196647 PGQ196647 PQM196647 QAI196647 QKE196647 QUA196647 RDW196647 RNS196647 RXO196647 SHK196647 SRG196647 TBC196647 TKY196647 TUU196647 UEQ196647 UOM196647 UYI196647 VIE196647 VSA196647 WBW196647 WLS196647 WVO196647 G262189 JC262183 SY262183 ACU262183 AMQ262183 AWM262183 BGI262183 BQE262183 CAA262183 CJW262183 CTS262183 DDO262183 DNK262183 DXG262183 EHC262183 EQY262183 FAU262183 FKQ262183 FUM262183 GEI262183 GOE262183 GYA262183 HHW262183 HRS262183 IBO262183 ILK262183 IVG262183 JFC262183 JOY262183 JYU262183 KIQ262183 KSM262183 LCI262183 LME262183 LWA262183 MFW262183 MPS262183 MZO262183 NJK262183 NTG262183 ODC262183 OMY262183 OWU262183 PGQ262183 PQM262183 QAI262183 QKE262183 QUA262183 RDW262183 RNS262183 RXO262183 SHK262183 SRG262183 TBC262183 TKY262183 TUU262183 UEQ262183 UOM262183 UYI262183 VIE262183 VSA262183 WBW262183 WLS262183 WVO262183 G327725 JC327719 SY327719 ACU327719 AMQ327719 AWM327719 BGI327719 BQE327719 CAA327719 CJW327719 CTS327719 DDO327719 DNK327719 DXG327719 EHC327719 EQY327719 FAU327719 FKQ327719 FUM327719 GEI327719 GOE327719 GYA327719 HHW327719 HRS327719 IBO327719 ILK327719 IVG327719 JFC327719 JOY327719 JYU327719 KIQ327719 KSM327719 LCI327719 LME327719 LWA327719 MFW327719 MPS327719 MZO327719 NJK327719 NTG327719 ODC327719 OMY327719 OWU327719 PGQ327719 PQM327719 QAI327719 QKE327719 QUA327719 RDW327719 RNS327719 RXO327719 SHK327719 SRG327719 TBC327719 TKY327719 TUU327719 UEQ327719 UOM327719 UYI327719 VIE327719 VSA327719 WBW327719 WLS327719 WVO327719 G393261 JC393255 SY393255 ACU393255 AMQ393255 AWM393255 BGI393255 BQE393255 CAA393255 CJW393255 CTS393255 DDO393255 DNK393255 DXG393255 EHC393255 EQY393255 FAU393255 FKQ393255 FUM393255 GEI393255 GOE393255 GYA393255 HHW393255 HRS393255 IBO393255 ILK393255 IVG393255 JFC393255 JOY393255 JYU393255 KIQ393255 KSM393255 LCI393255 LME393255 LWA393255 MFW393255 MPS393255 MZO393255 NJK393255 NTG393255 ODC393255 OMY393255 OWU393255 PGQ393255 PQM393255 QAI393255 QKE393255 QUA393255 RDW393255 RNS393255 RXO393255 SHK393255 SRG393255 TBC393255 TKY393255 TUU393255 UEQ393255 UOM393255 UYI393255 VIE393255 VSA393255 WBW393255 WLS393255 WVO393255 G458797 JC458791 SY458791 ACU458791 AMQ458791 AWM458791 BGI458791 BQE458791 CAA458791 CJW458791 CTS458791 DDO458791 DNK458791 DXG458791 EHC458791 EQY458791 FAU458791 FKQ458791 FUM458791 GEI458791 GOE458791 GYA458791 HHW458791 HRS458791 IBO458791 ILK458791 IVG458791 JFC458791 JOY458791 JYU458791 KIQ458791 KSM458791 LCI458791 LME458791 LWA458791 MFW458791 MPS458791 MZO458791 NJK458791 NTG458791 ODC458791 OMY458791 OWU458791 PGQ458791 PQM458791 QAI458791 QKE458791 QUA458791 RDW458791 RNS458791 RXO458791 SHK458791 SRG458791 TBC458791 TKY458791 TUU458791 UEQ458791 UOM458791 UYI458791 VIE458791 VSA458791 WBW458791 WLS458791 WVO458791 G524333 JC524327 SY524327 ACU524327 AMQ524327 AWM524327 BGI524327 BQE524327 CAA524327 CJW524327 CTS524327 DDO524327 DNK524327 DXG524327 EHC524327 EQY524327 FAU524327 FKQ524327 FUM524327 GEI524327 GOE524327 GYA524327 HHW524327 HRS524327 IBO524327 ILK524327 IVG524327 JFC524327 JOY524327 JYU524327 KIQ524327 KSM524327 LCI524327 LME524327 LWA524327 MFW524327 MPS524327 MZO524327 NJK524327 NTG524327 ODC524327 OMY524327 OWU524327 PGQ524327 PQM524327 QAI524327 QKE524327 QUA524327 RDW524327 RNS524327 RXO524327 SHK524327 SRG524327 TBC524327 TKY524327 TUU524327 UEQ524327 UOM524327 UYI524327 VIE524327 VSA524327 WBW524327 WLS524327 WVO524327 G589869 JC589863 SY589863 ACU589863 AMQ589863 AWM589863 BGI589863 BQE589863 CAA589863 CJW589863 CTS589863 DDO589863 DNK589863 DXG589863 EHC589863 EQY589863 FAU589863 FKQ589863 FUM589863 GEI589863 GOE589863 GYA589863 HHW589863 HRS589863 IBO589863 ILK589863 IVG589863 JFC589863 JOY589863 JYU589863 KIQ589863 KSM589863 LCI589863 LME589863 LWA589863 MFW589863 MPS589863 MZO589863 NJK589863 NTG589863 ODC589863 OMY589863 OWU589863 PGQ589863 PQM589863 QAI589863 QKE589863 QUA589863 RDW589863 RNS589863 RXO589863 SHK589863 SRG589863 TBC589863 TKY589863 TUU589863 UEQ589863 UOM589863 UYI589863 VIE589863 VSA589863 WBW589863 WLS589863 WVO589863 G655405 JC655399 SY655399 ACU655399 AMQ655399 AWM655399 BGI655399 BQE655399 CAA655399 CJW655399 CTS655399 DDO655399 DNK655399 DXG655399 EHC655399 EQY655399 FAU655399 FKQ655399 FUM655399 GEI655399 GOE655399 GYA655399 HHW655399 HRS655399 IBO655399 ILK655399 IVG655399 JFC655399 JOY655399 JYU655399 KIQ655399 KSM655399 LCI655399 LME655399 LWA655399 MFW655399 MPS655399 MZO655399 NJK655399 NTG655399 ODC655399 OMY655399 OWU655399 PGQ655399 PQM655399 QAI655399 QKE655399 QUA655399 RDW655399 RNS655399 RXO655399 SHK655399 SRG655399 TBC655399 TKY655399 TUU655399 UEQ655399 UOM655399 UYI655399 VIE655399 VSA655399 WBW655399 WLS655399 WVO655399 G720941 JC720935 SY720935 ACU720935 AMQ720935 AWM720935 BGI720935 BQE720935 CAA720935 CJW720935 CTS720935 DDO720935 DNK720935 DXG720935 EHC720935 EQY720935 FAU720935 FKQ720935 FUM720935 GEI720935 GOE720935 GYA720935 HHW720935 HRS720935 IBO720935 ILK720935 IVG720935 JFC720935 JOY720935 JYU720935 KIQ720935 KSM720935 LCI720935 LME720935 LWA720935 MFW720935 MPS720935 MZO720935 NJK720935 NTG720935 ODC720935 OMY720935 OWU720935 PGQ720935 PQM720935 QAI720935 QKE720935 QUA720935 RDW720935 RNS720935 RXO720935 SHK720935 SRG720935 TBC720935 TKY720935 TUU720935 UEQ720935 UOM720935 UYI720935 VIE720935 VSA720935 WBW720935 WLS720935 WVO720935 G786477 JC786471 SY786471 ACU786471 AMQ786471 AWM786471 BGI786471 BQE786471 CAA786471 CJW786471 CTS786471 DDO786471 DNK786471 DXG786471 EHC786471 EQY786471 FAU786471 FKQ786471 FUM786471 GEI786471 GOE786471 GYA786471 HHW786471 HRS786471 IBO786471 ILK786471 IVG786471 JFC786471 JOY786471 JYU786471 KIQ786471 KSM786471 LCI786471 LME786471 LWA786471 MFW786471 MPS786471 MZO786471 NJK786471 NTG786471 ODC786471 OMY786471 OWU786471 PGQ786471 PQM786471 QAI786471 QKE786471 QUA786471 RDW786471 RNS786471 RXO786471 SHK786471 SRG786471 TBC786471 TKY786471 TUU786471 UEQ786471 UOM786471 UYI786471 VIE786471 VSA786471 WBW786471 WLS786471 WVO786471 G852013 JC852007 SY852007 ACU852007 AMQ852007 AWM852007 BGI852007 BQE852007 CAA852007 CJW852007 CTS852007 DDO852007 DNK852007 DXG852007 EHC852007 EQY852007 FAU852007 FKQ852007 FUM852007 GEI852007 GOE852007 GYA852007 HHW852007 HRS852007 IBO852007 ILK852007 IVG852007 JFC852007 JOY852007 JYU852007 KIQ852007 KSM852007 LCI852007 LME852007 LWA852007 MFW852007 MPS852007 MZO852007 NJK852007 NTG852007 ODC852007 OMY852007 OWU852007 PGQ852007 PQM852007 QAI852007 QKE852007 QUA852007 RDW852007 RNS852007 RXO852007 SHK852007 SRG852007 TBC852007 TKY852007 TUU852007 UEQ852007 UOM852007 UYI852007 VIE852007 VSA852007 WBW852007 WLS852007 WVO852007 G917549 JC917543 SY917543 ACU917543 AMQ917543 AWM917543 BGI917543 BQE917543 CAA917543 CJW917543 CTS917543 DDO917543 DNK917543 DXG917543 EHC917543 EQY917543 FAU917543 FKQ917543 FUM917543 GEI917543 GOE917543 GYA917543 HHW917543 HRS917543 IBO917543 ILK917543 IVG917543 JFC917543 JOY917543 JYU917543 KIQ917543 KSM917543 LCI917543 LME917543 LWA917543 MFW917543 MPS917543 MZO917543 NJK917543 NTG917543 ODC917543 OMY917543 OWU917543 PGQ917543 PQM917543 QAI917543 QKE917543 QUA917543 RDW917543 RNS917543 RXO917543 SHK917543 SRG917543 TBC917543 TKY917543 TUU917543 UEQ917543 UOM917543 UYI917543 VIE917543 VSA917543 WBW917543 WLS917543 WVO917543 G983085 JC983079 SY983079 ACU983079 AMQ983079 AWM983079 BGI983079 BQE983079 CAA983079 CJW983079 CTS983079 DDO983079 DNK983079 DXG983079 EHC983079 EQY983079 FAU983079 FKQ983079 FUM983079 GEI983079 GOE983079 GYA983079 HHW983079 HRS983079 IBO983079 ILK983079 IVG983079 JFC983079 JOY983079 JYU983079 KIQ983079 KSM983079 LCI983079 LME983079 LWA983079 MFW983079 MPS983079 MZO983079 NJK983079 NTG983079 ODC983079 OMY983079 OWU983079 PGQ983079 PQM983079 QAI983079 QKE983079 QUA983079 RDW983079 RNS983079 RXO983079 SHK983079 SRG983079 TBC983079 TKY983079 TUU983079 UEQ983079 UOM983079 UYI983079 VIE983079 VSA983079 WBW983079 WLS983079 WVO983079" xr:uid="{18F2880F-5770-41B3-8045-38FA19CCC02D}">
      <formula1>0</formula1>
    </dataValidation>
    <dataValidation type="whole" operator="greaterThan" allowBlank="1" sqref="F29:F30 JB26:JB27 SX26:SX27 ACT26:ACT27 AMP26:AMP27 AWL26:AWL27 BGH26:BGH27 BQD26:BQD27 BZZ26:BZZ27 CJV26:CJV27 CTR26:CTR27 DDN26:DDN27 DNJ26:DNJ27 DXF26:DXF27 EHB26:EHB27 EQX26:EQX27 FAT26:FAT27 FKP26:FKP27 FUL26:FUL27 GEH26:GEH27 GOD26:GOD27 GXZ26:GXZ27 HHV26:HHV27 HRR26:HRR27 IBN26:IBN27 ILJ26:ILJ27 IVF26:IVF27 JFB26:JFB27 JOX26:JOX27 JYT26:JYT27 KIP26:KIP27 KSL26:KSL27 LCH26:LCH27 LMD26:LMD27 LVZ26:LVZ27 MFV26:MFV27 MPR26:MPR27 MZN26:MZN27 NJJ26:NJJ27 NTF26:NTF27 ODB26:ODB27 OMX26:OMX27 OWT26:OWT27 PGP26:PGP27 PQL26:PQL27 QAH26:QAH27 QKD26:QKD27 QTZ26:QTZ27 RDV26:RDV27 RNR26:RNR27 RXN26:RXN27 SHJ26:SHJ27 SRF26:SRF27 TBB26:TBB27 TKX26:TKX27 TUT26:TUT27 UEP26:UEP27 UOL26:UOL27 UYH26:UYH27 VID26:VID27 VRZ26:VRZ27 WBV26:WBV27 WLR26:WLR27 WVN26:WVN27 F65567:F65568 JB65561:JB65562 SX65561:SX65562 ACT65561:ACT65562 AMP65561:AMP65562 AWL65561:AWL65562 BGH65561:BGH65562 BQD65561:BQD65562 BZZ65561:BZZ65562 CJV65561:CJV65562 CTR65561:CTR65562 DDN65561:DDN65562 DNJ65561:DNJ65562 DXF65561:DXF65562 EHB65561:EHB65562 EQX65561:EQX65562 FAT65561:FAT65562 FKP65561:FKP65562 FUL65561:FUL65562 GEH65561:GEH65562 GOD65561:GOD65562 GXZ65561:GXZ65562 HHV65561:HHV65562 HRR65561:HRR65562 IBN65561:IBN65562 ILJ65561:ILJ65562 IVF65561:IVF65562 JFB65561:JFB65562 JOX65561:JOX65562 JYT65561:JYT65562 KIP65561:KIP65562 KSL65561:KSL65562 LCH65561:LCH65562 LMD65561:LMD65562 LVZ65561:LVZ65562 MFV65561:MFV65562 MPR65561:MPR65562 MZN65561:MZN65562 NJJ65561:NJJ65562 NTF65561:NTF65562 ODB65561:ODB65562 OMX65561:OMX65562 OWT65561:OWT65562 PGP65561:PGP65562 PQL65561:PQL65562 QAH65561:QAH65562 QKD65561:QKD65562 QTZ65561:QTZ65562 RDV65561:RDV65562 RNR65561:RNR65562 RXN65561:RXN65562 SHJ65561:SHJ65562 SRF65561:SRF65562 TBB65561:TBB65562 TKX65561:TKX65562 TUT65561:TUT65562 UEP65561:UEP65562 UOL65561:UOL65562 UYH65561:UYH65562 VID65561:VID65562 VRZ65561:VRZ65562 WBV65561:WBV65562 WLR65561:WLR65562 WVN65561:WVN65562 F131103:F131104 JB131097:JB131098 SX131097:SX131098 ACT131097:ACT131098 AMP131097:AMP131098 AWL131097:AWL131098 BGH131097:BGH131098 BQD131097:BQD131098 BZZ131097:BZZ131098 CJV131097:CJV131098 CTR131097:CTR131098 DDN131097:DDN131098 DNJ131097:DNJ131098 DXF131097:DXF131098 EHB131097:EHB131098 EQX131097:EQX131098 FAT131097:FAT131098 FKP131097:FKP131098 FUL131097:FUL131098 GEH131097:GEH131098 GOD131097:GOD131098 GXZ131097:GXZ131098 HHV131097:HHV131098 HRR131097:HRR131098 IBN131097:IBN131098 ILJ131097:ILJ131098 IVF131097:IVF131098 JFB131097:JFB131098 JOX131097:JOX131098 JYT131097:JYT131098 KIP131097:KIP131098 KSL131097:KSL131098 LCH131097:LCH131098 LMD131097:LMD131098 LVZ131097:LVZ131098 MFV131097:MFV131098 MPR131097:MPR131098 MZN131097:MZN131098 NJJ131097:NJJ131098 NTF131097:NTF131098 ODB131097:ODB131098 OMX131097:OMX131098 OWT131097:OWT131098 PGP131097:PGP131098 PQL131097:PQL131098 QAH131097:QAH131098 QKD131097:QKD131098 QTZ131097:QTZ131098 RDV131097:RDV131098 RNR131097:RNR131098 RXN131097:RXN131098 SHJ131097:SHJ131098 SRF131097:SRF131098 TBB131097:TBB131098 TKX131097:TKX131098 TUT131097:TUT131098 UEP131097:UEP131098 UOL131097:UOL131098 UYH131097:UYH131098 VID131097:VID131098 VRZ131097:VRZ131098 WBV131097:WBV131098 WLR131097:WLR131098 WVN131097:WVN131098 F196639:F196640 JB196633:JB196634 SX196633:SX196634 ACT196633:ACT196634 AMP196633:AMP196634 AWL196633:AWL196634 BGH196633:BGH196634 BQD196633:BQD196634 BZZ196633:BZZ196634 CJV196633:CJV196634 CTR196633:CTR196634 DDN196633:DDN196634 DNJ196633:DNJ196634 DXF196633:DXF196634 EHB196633:EHB196634 EQX196633:EQX196634 FAT196633:FAT196634 FKP196633:FKP196634 FUL196633:FUL196634 GEH196633:GEH196634 GOD196633:GOD196634 GXZ196633:GXZ196634 HHV196633:HHV196634 HRR196633:HRR196634 IBN196633:IBN196634 ILJ196633:ILJ196634 IVF196633:IVF196634 JFB196633:JFB196634 JOX196633:JOX196634 JYT196633:JYT196634 KIP196633:KIP196634 KSL196633:KSL196634 LCH196633:LCH196634 LMD196633:LMD196634 LVZ196633:LVZ196634 MFV196633:MFV196634 MPR196633:MPR196634 MZN196633:MZN196634 NJJ196633:NJJ196634 NTF196633:NTF196634 ODB196633:ODB196634 OMX196633:OMX196634 OWT196633:OWT196634 PGP196633:PGP196634 PQL196633:PQL196634 QAH196633:QAH196634 QKD196633:QKD196634 QTZ196633:QTZ196634 RDV196633:RDV196634 RNR196633:RNR196634 RXN196633:RXN196634 SHJ196633:SHJ196634 SRF196633:SRF196634 TBB196633:TBB196634 TKX196633:TKX196634 TUT196633:TUT196634 UEP196633:UEP196634 UOL196633:UOL196634 UYH196633:UYH196634 VID196633:VID196634 VRZ196633:VRZ196634 WBV196633:WBV196634 WLR196633:WLR196634 WVN196633:WVN196634 F262175:F262176 JB262169:JB262170 SX262169:SX262170 ACT262169:ACT262170 AMP262169:AMP262170 AWL262169:AWL262170 BGH262169:BGH262170 BQD262169:BQD262170 BZZ262169:BZZ262170 CJV262169:CJV262170 CTR262169:CTR262170 DDN262169:DDN262170 DNJ262169:DNJ262170 DXF262169:DXF262170 EHB262169:EHB262170 EQX262169:EQX262170 FAT262169:FAT262170 FKP262169:FKP262170 FUL262169:FUL262170 GEH262169:GEH262170 GOD262169:GOD262170 GXZ262169:GXZ262170 HHV262169:HHV262170 HRR262169:HRR262170 IBN262169:IBN262170 ILJ262169:ILJ262170 IVF262169:IVF262170 JFB262169:JFB262170 JOX262169:JOX262170 JYT262169:JYT262170 KIP262169:KIP262170 KSL262169:KSL262170 LCH262169:LCH262170 LMD262169:LMD262170 LVZ262169:LVZ262170 MFV262169:MFV262170 MPR262169:MPR262170 MZN262169:MZN262170 NJJ262169:NJJ262170 NTF262169:NTF262170 ODB262169:ODB262170 OMX262169:OMX262170 OWT262169:OWT262170 PGP262169:PGP262170 PQL262169:PQL262170 QAH262169:QAH262170 QKD262169:QKD262170 QTZ262169:QTZ262170 RDV262169:RDV262170 RNR262169:RNR262170 RXN262169:RXN262170 SHJ262169:SHJ262170 SRF262169:SRF262170 TBB262169:TBB262170 TKX262169:TKX262170 TUT262169:TUT262170 UEP262169:UEP262170 UOL262169:UOL262170 UYH262169:UYH262170 VID262169:VID262170 VRZ262169:VRZ262170 WBV262169:WBV262170 WLR262169:WLR262170 WVN262169:WVN262170 F327711:F327712 JB327705:JB327706 SX327705:SX327706 ACT327705:ACT327706 AMP327705:AMP327706 AWL327705:AWL327706 BGH327705:BGH327706 BQD327705:BQD327706 BZZ327705:BZZ327706 CJV327705:CJV327706 CTR327705:CTR327706 DDN327705:DDN327706 DNJ327705:DNJ327706 DXF327705:DXF327706 EHB327705:EHB327706 EQX327705:EQX327706 FAT327705:FAT327706 FKP327705:FKP327706 FUL327705:FUL327706 GEH327705:GEH327706 GOD327705:GOD327706 GXZ327705:GXZ327706 HHV327705:HHV327706 HRR327705:HRR327706 IBN327705:IBN327706 ILJ327705:ILJ327706 IVF327705:IVF327706 JFB327705:JFB327706 JOX327705:JOX327706 JYT327705:JYT327706 KIP327705:KIP327706 KSL327705:KSL327706 LCH327705:LCH327706 LMD327705:LMD327706 LVZ327705:LVZ327706 MFV327705:MFV327706 MPR327705:MPR327706 MZN327705:MZN327706 NJJ327705:NJJ327706 NTF327705:NTF327706 ODB327705:ODB327706 OMX327705:OMX327706 OWT327705:OWT327706 PGP327705:PGP327706 PQL327705:PQL327706 QAH327705:QAH327706 QKD327705:QKD327706 QTZ327705:QTZ327706 RDV327705:RDV327706 RNR327705:RNR327706 RXN327705:RXN327706 SHJ327705:SHJ327706 SRF327705:SRF327706 TBB327705:TBB327706 TKX327705:TKX327706 TUT327705:TUT327706 UEP327705:UEP327706 UOL327705:UOL327706 UYH327705:UYH327706 VID327705:VID327706 VRZ327705:VRZ327706 WBV327705:WBV327706 WLR327705:WLR327706 WVN327705:WVN327706 F393247:F393248 JB393241:JB393242 SX393241:SX393242 ACT393241:ACT393242 AMP393241:AMP393242 AWL393241:AWL393242 BGH393241:BGH393242 BQD393241:BQD393242 BZZ393241:BZZ393242 CJV393241:CJV393242 CTR393241:CTR393242 DDN393241:DDN393242 DNJ393241:DNJ393242 DXF393241:DXF393242 EHB393241:EHB393242 EQX393241:EQX393242 FAT393241:FAT393242 FKP393241:FKP393242 FUL393241:FUL393242 GEH393241:GEH393242 GOD393241:GOD393242 GXZ393241:GXZ393242 HHV393241:HHV393242 HRR393241:HRR393242 IBN393241:IBN393242 ILJ393241:ILJ393242 IVF393241:IVF393242 JFB393241:JFB393242 JOX393241:JOX393242 JYT393241:JYT393242 KIP393241:KIP393242 KSL393241:KSL393242 LCH393241:LCH393242 LMD393241:LMD393242 LVZ393241:LVZ393242 MFV393241:MFV393242 MPR393241:MPR393242 MZN393241:MZN393242 NJJ393241:NJJ393242 NTF393241:NTF393242 ODB393241:ODB393242 OMX393241:OMX393242 OWT393241:OWT393242 PGP393241:PGP393242 PQL393241:PQL393242 QAH393241:QAH393242 QKD393241:QKD393242 QTZ393241:QTZ393242 RDV393241:RDV393242 RNR393241:RNR393242 RXN393241:RXN393242 SHJ393241:SHJ393242 SRF393241:SRF393242 TBB393241:TBB393242 TKX393241:TKX393242 TUT393241:TUT393242 UEP393241:UEP393242 UOL393241:UOL393242 UYH393241:UYH393242 VID393241:VID393242 VRZ393241:VRZ393242 WBV393241:WBV393242 WLR393241:WLR393242 WVN393241:WVN393242 F458783:F458784 JB458777:JB458778 SX458777:SX458778 ACT458777:ACT458778 AMP458777:AMP458778 AWL458777:AWL458778 BGH458777:BGH458778 BQD458777:BQD458778 BZZ458777:BZZ458778 CJV458777:CJV458778 CTR458777:CTR458778 DDN458777:DDN458778 DNJ458777:DNJ458778 DXF458777:DXF458778 EHB458777:EHB458778 EQX458777:EQX458778 FAT458777:FAT458778 FKP458777:FKP458778 FUL458777:FUL458778 GEH458777:GEH458778 GOD458777:GOD458778 GXZ458777:GXZ458778 HHV458777:HHV458778 HRR458777:HRR458778 IBN458777:IBN458778 ILJ458777:ILJ458778 IVF458777:IVF458778 JFB458777:JFB458778 JOX458777:JOX458778 JYT458777:JYT458778 KIP458777:KIP458778 KSL458777:KSL458778 LCH458777:LCH458778 LMD458777:LMD458778 LVZ458777:LVZ458778 MFV458777:MFV458778 MPR458777:MPR458778 MZN458777:MZN458778 NJJ458777:NJJ458778 NTF458777:NTF458778 ODB458777:ODB458778 OMX458777:OMX458778 OWT458777:OWT458778 PGP458777:PGP458778 PQL458777:PQL458778 QAH458777:QAH458778 QKD458777:QKD458778 QTZ458777:QTZ458778 RDV458777:RDV458778 RNR458777:RNR458778 RXN458777:RXN458778 SHJ458777:SHJ458778 SRF458777:SRF458778 TBB458777:TBB458778 TKX458777:TKX458778 TUT458777:TUT458778 UEP458777:UEP458778 UOL458777:UOL458778 UYH458777:UYH458778 VID458777:VID458778 VRZ458777:VRZ458778 WBV458777:WBV458778 WLR458777:WLR458778 WVN458777:WVN458778 F524319:F524320 JB524313:JB524314 SX524313:SX524314 ACT524313:ACT524314 AMP524313:AMP524314 AWL524313:AWL524314 BGH524313:BGH524314 BQD524313:BQD524314 BZZ524313:BZZ524314 CJV524313:CJV524314 CTR524313:CTR524314 DDN524313:DDN524314 DNJ524313:DNJ524314 DXF524313:DXF524314 EHB524313:EHB524314 EQX524313:EQX524314 FAT524313:FAT524314 FKP524313:FKP524314 FUL524313:FUL524314 GEH524313:GEH524314 GOD524313:GOD524314 GXZ524313:GXZ524314 HHV524313:HHV524314 HRR524313:HRR524314 IBN524313:IBN524314 ILJ524313:ILJ524314 IVF524313:IVF524314 JFB524313:JFB524314 JOX524313:JOX524314 JYT524313:JYT524314 KIP524313:KIP524314 KSL524313:KSL524314 LCH524313:LCH524314 LMD524313:LMD524314 LVZ524313:LVZ524314 MFV524313:MFV524314 MPR524313:MPR524314 MZN524313:MZN524314 NJJ524313:NJJ524314 NTF524313:NTF524314 ODB524313:ODB524314 OMX524313:OMX524314 OWT524313:OWT524314 PGP524313:PGP524314 PQL524313:PQL524314 QAH524313:QAH524314 QKD524313:QKD524314 QTZ524313:QTZ524314 RDV524313:RDV524314 RNR524313:RNR524314 RXN524313:RXN524314 SHJ524313:SHJ524314 SRF524313:SRF524314 TBB524313:TBB524314 TKX524313:TKX524314 TUT524313:TUT524314 UEP524313:UEP524314 UOL524313:UOL524314 UYH524313:UYH524314 VID524313:VID524314 VRZ524313:VRZ524314 WBV524313:WBV524314 WLR524313:WLR524314 WVN524313:WVN524314 F589855:F589856 JB589849:JB589850 SX589849:SX589850 ACT589849:ACT589850 AMP589849:AMP589850 AWL589849:AWL589850 BGH589849:BGH589850 BQD589849:BQD589850 BZZ589849:BZZ589850 CJV589849:CJV589850 CTR589849:CTR589850 DDN589849:DDN589850 DNJ589849:DNJ589850 DXF589849:DXF589850 EHB589849:EHB589850 EQX589849:EQX589850 FAT589849:FAT589850 FKP589849:FKP589850 FUL589849:FUL589850 GEH589849:GEH589850 GOD589849:GOD589850 GXZ589849:GXZ589850 HHV589849:HHV589850 HRR589849:HRR589850 IBN589849:IBN589850 ILJ589849:ILJ589850 IVF589849:IVF589850 JFB589849:JFB589850 JOX589849:JOX589850 JYT589849:JYT589850 KIP589849:KIP589850 KSL589849:KSL589850 LCH589849:LCH589850 LMD589849:LMD589850 LVZ589849:LVZ589850 MFV589849:MFV589850 MPR589849:MPR589850 MZN589849:MZN589850 NJJ589849:NJJ589850 NTF589849:NTF589850 ODB589849:ODB589850 OMX589849:OMX589850 OWT589849:OWT589850 PGP589849:PGP589850 PQL589849:PQL589850 QAH589849:QAH589850 QKD589849:QKD589850 QTZ589849:QTZ589850 RDV589849:RDV589850 RNR589849:RNR589850 RXN589849:RXN589850 SHJ589849:SHJ589850 SRF589849:SRF589850 TBB589849:TBB589850 TKX589849:TKX589850 TUT589849:TUT589850 UEP589849:UEP589850 UOL589849:UOL589850 UYH589849:UYH589850 VID589849:VID589850 VRZ589849:VRZ589850 WBV589849:WBV589850 WLR589849:WLR589850 WVN589849:WVN589850 F655391:F655392 JB655385:JB655386 SX655385:SX655386 ACT655385:ACT655386 AMP655385:AMP655386 AWL655385:AWL655386 BGH655385:BGH655386 BQD655385:BQD655386 BZZ655385:BZZ655386 CJV655385:CJV655386 CTR655385:CTR655386 DDN655385:DDN655386 DNJ655385:DNJ655386 DXF655385:DXF655386 EHB655385:EHB655386 EQX655385:EQX655386 FAT655385:FAT655386 FKP655385:FKP655386 FUL655385:FUL655386 GEH655385:GEH655386 GOD655385:GOD655386 GXZ655385:GXZ655386 HHV655385:HHV655386 HRR655385:HRR655386 IBN655385:IBN655386 ILJ655385:ILJ655386 IVF655385:IVF655386 JFB655385:JFB655386 JOX655385:JOX655386 JYT655385:JYT655386 KIP655385:KIP655386 KSL655385:KSL655386 LCH655385:LCH655386 LMD655385:LMD655386 LVZ655385:LVZ655386 MFV655385:MFV655386 MPR655385:MPR655386 MZN655385:MZN655386 NJJ655385:NJJ655386 NTF655385:NTF655386 ODB655385:ODB655386 OMX655385:OMX655386 OWT655385:OWT655386 PGP655385:PGP655386 PQL655385:PQL655386 QAH655385:QAH655386 QKD655385:QKD655386 QTZ655385:QTZ655386 RDV655385:RDV655386 RNR655385:RNR655386 RXN655385:RXN655386 SHJ655385:SHJ655386 SRF655385:SRF655386 TBB655385:TBB655386 TKX655385:TKX655386 TUT655385:TUT655386 UEP655385:UEP655386 UOL655385:UOL655386 UYH655385:UYH655386 VID655385:VID655386 VRZ655385:VRZ655386 WBV655385:WBV655386 WLR655385:WLR655386 WVN655385:WVN655386 F720927:F720928 JB720921:JB720922 SX720921:SX720922 ACT720921:ACT720922 AMP720921:AMP720922 AWL720921:AWL720922 BGH720921:BGH720922 BQD720921:BQD720922 BZZ720921:BZZ720922 CJV720921:CJV720922 CTR720921:CTR720922 DDN720921:DDN720922 DNJ720921:DNJ720922 DXF720921:DXF720922 EHB720921:EHB720922 EQX720921:EQX720922 FAT720921:FAT720922 FKP720921:FKP720922 FUL720921:FUL720922 GEH720921:GEH720922 GOD720921:GOD720922 GXZ720921:GXZ720922 HHV720921:HHV720922 HRR720921:HRR720922 IBN720921:IBN720922 ILJ720921:ILJ720922 IVF720921:IVF720922 JFB720921:JFB720922 JOX720921:JOX720922 JYT720921:JYT720922 KIP720921:KIP720922 KSL720921:KSL720922 LCH720921:LCH720922 LMD720921:LMD720922 LVZ720921:LVZ720922 MFV720921:MFV720922 MPR720921:MPR720922 MZN720921:MZN720922 NJJ720921:NJJ720922 NTF720921:NTF720922 ODB720921:ODB720922 OMX720921:OMX720922 OWT720921:OWT720922 PGP720921:PGP720922 PQL720921:PQL720922 QAH720921:QAH720922 QKD720921:QKD720922 QTZ720921:QTZ720922 RDV720921:RDV720922 RNR720921:RNR720922 RXN720921:RXN720922 SHJ720921:SHJ720922 SRF720921:SRF720922 TBB720921:TBB720922 TKX720921:TKX720922 TUT720921:TUT720922 UEP720921:UEP720922 UOL720921:UOL720922 UYH720921:UYH720922 VID720921:VID720922 VRZ720921:VRZ720922 WBV720921:WBV720922 WLR720921:WLR720922 WVN720921:WVN720922 F786463:F786464 JB786457:JB786458 SX786457:SX786458 ACT786457:ACT786458 AMP786457:AMP786458 AWL786457:AWL786458 BGH786457:BGH786458 BQD786457:BQD786458 BZZ786457:BZZ786458 CJV786457:CJV786458 CTR786457:CTR786458 DDN786457:DDN786458 DNJ786457:DNJ786458 DXF786457:DXF786458 EHB786457:EHB786458 EQX786457:EQX786458 FAT786457:FAT786458 FKP786457:FKP786458 FUL786457:FUL786458 GEH786457:GEH786458 GOD786457:GOD786458 GXZ786457:GXZ786458 HHV786457:HHV786458 HRR786457:HRR786458 IBN786457:IBN786458 ILJ786457:ILJ786458 IVF786457:IVF786458 JFB786457:JFB786458 JOX786457:JOX786458 JYT786457:JYT786458 KIP786457:KIP786458 KSL786457:KSL786458 LCH786457:LCH786458 LMD786457:LMD786458 LVZ786457:LVZ786458 MFV786457:MFV786458 MPR786457:MPR786458 MZN786457:MZN786458 NJJ786457:NJJ786458 NTF786457:NTF786458 ODB786457:ODB786458 OMX786457:OMX786458 OWT786457:OWT786458 PGP786457:PGP786458 PQL786457:PQL786458 QAH786457:QAH786458 QKD786457:QKD786458 QTZ786457:QTZ786458 RDV786457:RDV786458 RNR786457:RNR786458 RXN786457:RXN786458 SHJ786457:SHJ786458 SRF786457:SRF786458 TBB786457:TBB786458 TKX786457:TKX786458 TUT786457:TUT786458 UEP786457:UEP786458 UOL786457:UOL786458 UYH786457:UYH786458 VID786457:VID786458 VRZ786457:VRZ786458 WBV786457:WBV786458 WLR786457:WLR786458 WVN786457:WVN786458 F851999:F852000 JB851993:JB851994 SX851993:SX851994 ACT851993:ACT851994 AMP851993:AMP851994 AWL851993:AWL851994 BGH851993:BGH851994 BQD851993:BQD851994 BZZ851993:BZZ851994 CJV851993:CJV851994 CTR851993:CTR851994 DDN851993:DDN851994 DNJ851993:DNJ851994 DXF851993:DXF851994 EHB851993:EHB851994 EQX851993:EQX851994 FAT851993:FAT851994 FKP851993:FKP851994 FUL851993:FUL851994 GEH851993:GEH851994 GOD851993:GOD851994 GXZ851993:GXZ851994 HHV851993:HHV851994 HRR851993:HRR851994 IBN851993:IBN851994 ILJ851993:ILJ851994 IVF851993:IVF851994 JFB851993:JFB851994 JOX851993:JOX851994 JYT851993:JYT851994 KIP851993:KIP851994 KSL851993:KSL851994 LCH851993:LCH851994 LMD851993:LMD851994 LVZ851993:LVZ851994 MFV851993:MFV851994 MPR851993:MPR851994 MZN851993:MZN851994 NJJ851993:NJJ851994 NTF851993:NTF851994 ODB851993:ODB851994 OMX851993:OMX851994 OWT851993:OWT851994 PGP851993:PGP851994 PQL851993:PQL851994 QAH851993:QAH851994 QKD851993:QKD851994 QTZ851993:QTZ851994 RDV851993:RDV851994 RNR851993:RNR851994 RXN851993:RXN851994 SHJ851993:SHJ851994 SRF851993:SRF851994 TBB851993:TBB851994 TKX851993:TKX851994 TUT851993:TUT851994 UEP851993:UEP851994 UOL851993:UOL851994 UYH851993:UYH851994 VID851993:VID851994 VRZ851993:VRZ851994 WBV851993:WBV851994 WLR851993:WLR851994 WVN851993:WVN851994 F917535:F917536 JB917529:JB917530 SX917529:SX917530 ACT917529:ACT917530 AMP917529:AMP917530 AWL917529:AWL917530 BGH917529:BGH917530 BQD917529:BQD917530 BZZ917529:BZZ917530 CJV917529:CJV917530 CTR917529:CTR917530 DDN917529:DDN917530 DNJ917529:DNJ917530 DXF917529:DXF917530 EHB917529:EHB917530 EQX917529:EQX917530 FAT917529:FAT917530 FKP917529:FKP917530 FUL917529:FUL917530 GEH917529:GEH917530 GOD917529:GOD917530 GXZ917529:GXZ917530 HHV917529:HHV917530 HRR917529:HRR917530 IBN917529:IBN917530 ILJ917529:ILJ917530 IVF917529:IVF917530 JFB917529:JFB917530 JOX917529:JOX917530 JYT917529:JYT917530 KIP917529:KIP917530 KSL917529:KSL917530 LCH917529:LCH917530 LMD917529:LMD917530 LVZ917529:LVZ917530 MFV917529:MFV917530 MPR917529:MPR917530 MZN917529:MZN917530 NJJ917529:NJJ917530 NTF917529:NTF917530 ODB917529:ODB917530 OMX917529:OMX917530 OWT917529:OWT917530 PGP917529:PGP917530 PQL917529:PQL917530 QAH917529:QAH917530 QKD917529:QKD917530 QTZ917529:QTZ917530 RDV917529:RDV917530 RNR917529:RNR917530 RXN917529:RXN917530 SHJ917529:SHJ917530 SRF917529:SRF917530 TBB917529:TBB917530 TKX917529:TKX917530 TUT917529:TUT917530 UEP917529:UEP917530 UOL917529:UOL917530 UYH917529:UYH917530 VID917529:VID917530 VRZ917529:VRZ917530 WBV917529:WBV917530 WLR917529:WLR917530 WVN917529:WVN917530 F983071:F983072 JB983065:JB983066 SX983065:SX983066 ACT983065:ACT983066 AMP983065:AMP983066 AWL983065:AWL983066 BGH983065:BGH983066 BQD983065:BQD983066 BZZ983065:BZZ983066 CJV983065:CJV983066 CTR983065:CTR983066 DDN983065:DDN983066 DNJ983065:DNJ983066 DXF983065:DXF983066 EHB983065:EHB983066 EQX983065:EQX983066 FAT983065:FAT983066 FKP983065:FKP983066 FUL983065:FUL983066 GEH983065:GEH983066 GOD983065:GOD983066 GXZ983065:GXZ983066 HHV983065:HHV983066 HRR983065:HRR983066 IBN983065:IBN983066 ILJ983065:ILJ983066 IVF983065:IVF983066 JFB983065:JFB983066 JOX983065:JOX983066 JYT983065:JYT983066 KIP983065:KIP983066 KSL983065:KSL983066 LCH983065:LCH983066 LMD983065:LMD983066 LVZ983065:LVZ983066 MFV983065:MFV983066 MPR983065:MPR983066 MZN983065:MZN983066 NJJ983065:NJJ983066 NTF983065:NTF983066 ODB983065:ODB983066 OMX983065:OMX983066 OWT983065:OWT983066 PGP983065:PGP983066 PQL983065:PQL983066 QAH983065:QAH983066 QKD983065:QKD983066 QTZ983065:QTZ983066 RDV983065:RDV983066 RNR983065:RNR983066 RXN983065:RXN983066 SHJ983065:SHJ983066 SRF983065:SRF983066 TBB983065:TBB983066 TKX983065:TKX983066 TUT983065:TUT983066 UEP983065:UEP983066 UOL983065:UOL983066 UYH983065:UYH983066 VID983065:VID983066 VRZ983065:VRZ983066 WBV983065:WBV983066 WLR983065:WLR983066 WVN983065:WVN983066 F36 JB33 SX33 ACT33 AMP33 AWL33 BGH33 BQD33 BZZ33 CJV33 CTR33 DDN33 DNJ33 DXF33 EHB33 EQX33 FAT33 FKP33 FUL33 GEH33 GOD33 GXZ33 HHV33 HRR33 IBN33 ILJ33 IVF33 JFB33 JOX33 JYT33 KIP33 KSL33 LCH33 LMD33 LVZ33 MFV33 MPR33 MZN33 NJJ33 NTF33 ODB33 OMX33 OWT33 PGP33 PQL33 QAH33 QKD33 QTZ33 RDV33 RNR33 RXN33 SHJ33 SRF33 TBB33 TKX33 TUT33 UEP33 UOL33 UYH33 VID33 VRZ33 WBV33 WLR33 WVN33 F65574 JB65568 SX65568 ACT65568 AMP65568 AWL65568 BGH65568 BQD65568 BZZ65568 CJV65568 CTR65568 DDN65568 DNJ65568 DXF65568 EHB65568 EQX65568 FAT65568 FKP65568 FUL65568 GEH65568 GOD65568 GXZ65568 HHV65568 HRR65568 IBN65568 ILJ65568 IVF65568 JFB65568 JOX65568 JYT65568 KIP65568 KSL65568 LCH65568 LMD65568 LVZ65568 MFV65568 MPR65568 MZN65568 NJJ65568 NTF65568 ODB65568 OMX65568 OWT65568 PGP65568 PQL65568 QAH65568 QKD65568 QTZ65568 RDV65568 RNR65568 RXN65568 SHJ65568 SRF65568 TBB65568 TKX65568 TUT65568 UEP65568 UOL65568 UYH65568 VID65568 VRZ65568 WBV65568 WLR65568 WVN65568 F131110 JB131104 SX131104 ACT131104 AMP131104 AWL131104 BGH131104 BQD131104 BZZ131104 CJV131104 CTR131104 DDN131104 DNJ131104 DXF131104 EHB131104 EQX131104 FAT131104 FKP131104 FUL131104 GEH131104 GOD131104 GXZ131104 HHV131104 HRR131104 IBN131104 ILJ131104 IVF131104 JFB131104 JOX131104 JYT131104 KIP131104 KSL131104 LCH131104 LMD131104 LVZ131104 MFV131104 MPR131104 MZN131104 NJJ131104 NTF131104 ODB131104 OMX131104 OWT131104 PGP131104 PQL131104 QAH131104 QKD131104 QTZ131104 RDV131104 RNR131104 RXN131104 SHJ131104 SRF131104 TBB131104 TKX131104 TUT131104 UEP131104 UOL131104 UYH131104 VID131104 VRZ131104 WBV131104 WLR131104 WVN131104 F196646 JB196640 SX196640 ACT196640 AMP196640 AWL196640 BGH196640 BQD196640 BZZ196640 CJV196640 CTR196640 DDN196640 DNJ196640 DXF196640 EHB196640 EQX196640 FAT196640 FKP196640 FUL196640 GEH196640 GOD196640 GXZ196640 HHV196640 HRR196640 IBN196640 ILJ196640 IVF196640 JFB196640 JOX196640 JYT196640 KIP196640 KSL196640 LCH196640 LMD196640 LVZ196640 MFV196640 MPR196640 MZN196640 NJJ196640 NTF196640 ODB196640 OMX196640 OWT196640 PGP196640 PQL196640 QAH196640 QKD196640 QTZ196640 RDV196640 RNR196640 RXN196640 SHJ196640 SRF196640 TBB196640 TKX196640 TUT196640 UEP196640 UOL196640 UYH196640 VID196640 VRZ196640 WBV196640 WLR196640 WVN196640 F262182 JB262176 SX262176 ACT262176 AMP262176 AWL262176 BGH262176 BQD262176 BZZ262176 CJV262176 CTR262176 DDN262176 DNJ262176 DXF262176 EHB262176 EQX262176 FAT262176 FKP262176 FUL262176 GEH262176 GOD262176 GXZ262176 HHV262176 HRR262176 IBN262176 ILJ262176 IVF262176 JFB262176 JOX262176 JYT262176 KIP262176 KSL262176 LCH262176 LMD262176 LVZ262176 MFV262176 MPR262176 MZN262176 NJJ262176 NTF262176 ODB262176 OMX262176 OWT262176 PGP262176 PQL262176 QAH262176 QKD262176 QTZ262176 RDV262176 RNR262176 RXN262176 SHJ262176 SRF262176 TBB262176 TKX262176 TUT262176 UEP262176 UOL262176 UYH262176 VID262176 VRZ262176 WBV262176 WLR262176 WVN262176 F327718 JB327712 SX327712 ACT327712 AMP327712 AWL327712 BGH327712 BQD327712 BZZ327712 CJV327712 CTR327712 DDN327712 DNJ327712 DXF327712 EHB327712 EQX327712 FAT327712 FKP327712 FUL327712 GEH327712 GOD327712 GXZ327712 HHV327712 HRR327712 IBN327712 ILJ327712 IVF327712 JFB327712 JOX327712 JYT327712 KIP327712 KSL327712 LCH327712 LMD327712 LVZ327712 MFV327712 MPR327712 MZN327712 NJJ327712 NTF327712 ODB327712 OMX327712 OWT327712 PGP327712 PQL327712 QAH327712 QKD327712 QTZ327712 RDV327712 RNR327712 RXN327712 SHJ327712 SRF327712 TBB327712 TKX327712 TUT327712 UEP327712 UOL327712 UYH327712 VID327712 VRZ327712 WBV327712 WLR327712 WVN327712 F393254 JB393248 SX393248 ACT393248 AMP393248 AWL393248 BGH393248 BQD393248 BZZ393248 CJV393248 CTR393248 DDN393248 DNJ393248 DXF393248 EHB393248 EQX393248 FAT393248 FKP393248 FUL393248 GEH393248 GOD393248 GXZ393248 HHV393248 HRR393248 IBN393248 ILJ393248 IVF393248 JFB393248 JOX393248 JYT393248 KIP393248 KSL393248 LCH393248 LMD393248 LVZ393248 MFV393248 MPR393248 MZN393248 NJJ393248 NTF393248 ODB393248 OMX393248 OWT393248 PGP393248 PQL393248 QAH393248 QKD393248 QTZ393248 RDV393248 RNR393248 RXN393248 SHJ393248 SRF393248 TBB393248 TKX393248 TUT393248 UEP393248 UOL393248 UYH393248 VID393248 VRZ393248 WBV393248 WLR393248 WVN393248 F458790 JB458784 SX458784 ACT458784 AMP458784 AWL458784 BGH458784 BQD458784 BZZ458784 CJV458784 CTR458784 DDN458784 DNJ458784 DXF458784 EHB458784 EQX458784 FAT458784 FKP458784 FUL458784 GEH458784 GOD458784 GXZ458784 HHV458784 HRR458784 IBN458784 ILJ458784 IVF458784 JFB458784 JOX458784 JYT458784 KIP458784 KSL458784 LCH458784 LMD458784 LVZ458784 MFV458784 MPR458784 MZN458784 NJJ458784 NTF458784 ODB458784 OMX458784 OWT458784 PGP458784 PQL458784 QAH458784 QKD458784 QTZ458784 RDV458784 RNR458784 RXN458784 SHJ458784 SRF458784 TBB458784 TKX458784 TUT458784 UEP458784 UOL458784 UYH458784 VID458784 VRZ458784 WBV458784 WLR458784 WVN458784 F524326 JB524320 SX524320 ACT524320 AMP524320 AWL524320 BGH524320 BQD524320 BZZ524320 CJV524320 CTR524320 DDN524320 DNJ524320 DXF524320 EHB524320 EQX524320 FAT524320 FKP524320 FUL524320 GEH524320 GOD524320 GXZ524320 HHV524320 HRR524320 IBN524320 ILJ524320 IVF524320 JFB524320 JOX524320 JYT524320 KIP524320 KSL524320 LCH524320 LMD524320 LVZ524320 MFV524320 MPR524320 MZN524320 NJJ524320 NTF524320 ODB524320 OMX524320 OWT524320 PGP524320 PQL524320 QAH524320 QKD524320 QTZ524320 RDV524320 RNR524320 RXN524320 SHJ524320 SRF524320 TBB524320 TKX524320 TUT524320 UEP524320 UOL524320 UYH524320 VID524320 VRZ524320 WBV524320 WLR524320 WVN524320 F589862 JB589856 SX589856 ACT589856 AMP589856 AWL589856 BGH589856 BQD589856 BZZ589856 CJV589856 CTR589856 DDN589856 DNJ589856 DXF589856 EHB589856 EQX589856 FAT589856 FKP589856 FUL589856 GEH589856 GOD589856 GXZ589856 HHV589856 HRR589856 IBN589856 ILJ589856 IVF589856 JFB589856 JOX589856 JYT589856 KIP589856 KSL589856 LCH589856 LMD589856 LVZ589856 MFV589856 MPR589856 MZN589856 NJJ589856 NTF589856 ODB589856 OMX589856 OWT589856 PGP589856 PQL589856 QAH589856 QKD589856 QTZ589856 RDV589856 RNR589856 RXN589856 SHJ589856 SRF589856 TBB589856 TKX589856 TUT589856 UEP589856 UOL589856 UYH589856 VID589856 VRZ589856 WBV589856 WLR589856 WVN589856 F655398 JB655392 SX655392 ACT655392 AMP655392 AWL655392 BGH655392 BQD655392 BZZ655392 CJV655392 CTR655392 DDN655392 DNJ655392 DXF655392 EHB655392 EQX655392 FAT655392 FKP655392 FUL655392 GEH655392 GOD655392 GXZ655392 HHV655392 HRR655392 IBN655392 ILJ655392 IVF655392 JFB655392 JOX655392 JYT655392 KIP655392 KSL655392 LCH655392 LMD655392 LVZ655392 MFV655392 MPR655392 MZN655392 NJJ655392 NTF655392 ODB655392 OMX655392 OWT655392 PGP655392 PQL655392 QAH655392 QKD655392 QTZ655392 RDV655392 RNR655392 RXN655392 SHJ655392 SRF655392 TBB655392 TKX655392 TUT655392 UEP655392 UOL655392 UYH655392 VID655392 VRZ655392 WBV655392 WLR655392 WVN655392 F720934 JB720928 SX720928 ACT720928 AMP720928 AWL720928 BGH720928 BQD720928 BZZ720928 CJV720928 CTR720928 DDN720928 DNJ720928 DXF720928 EHB720928 EQX720928 FAT720928 FKP720928 FUL720928 GEH720928 GOD720928 GXZ720928 HHV720928 HRR720928 IBN720928 ILJ720928 IVF720928 JFB720928 JOX720928 JYT720928 KIP720928 KSL720928 LCH720928 LMD720928 LVZ720928 MFV720928 MPR720928 MZN720928 NJJ720928 NTF720928 ODB720928 OMX720928 OWT720928 PGP720928 PQL720928 QAH720928 QKD720928 QTZ720928 RDV720928 RNR720928 RXN720928 SHJ720928 SRF720928 TBB720928 TKX720928 TUT720928 UEP720928 UOL720928 UYH720928 VID720928 VRZ720928 WBV720928 WLR720928 WVN720928 F786470 JB786464 SX786464 ACT786464 AMP786464 AWL786464 BGH786464 BQD786464 BZZ786464 CJV786464 CTR786464 DDN786464 DNJ786464 DXF786464 EHB786464 EQX786464 FAT786464 FKP786464 FUL786464 GEH786464 GOD786464 GXZ786464 HHV786464 HRR786464 IBN786464 ILJ786464 IVF786464 JFB786464 JOX786464 JYT786464 KIP786464 KSL786464 LCH786464 LMD786464 LVZ786464 MFV786464 MPR786464 MZN786464 NJJ786464 NTF786464 ODB786464 OMX786464 OWT786464 PGP786464 PQL786464 QAH786464 QKD786464 QTZ786464 RDV786464 RNR786464 RXN786464 SHJ786464 SRF786464 TBB786464 TKX786464 TUT786464 UEP786464 UOL786464 UYH786464 VID786464 VRZ786464 WBV786464 WLR786464 WVN786464 F852006 JB852000 SX852000 ACT852000 AMP852000 AWL852000 BGH852000 BQD852000 BZZ852000 CJV852000 CTR852000 DDN852000 DNJ852000 DXF852000 EHB852000 EQX852000 FAT852000 FKP852000 FUL852000 GEH852000 GOD852000 GXZ852000 HHV852000 HRR852000 IBN852000 ILJ852000 IVF852000 JFB852000 JOX852000 JYT852000 KIP852000 KSL852000 LCH852000 LMD852000 LVZ852000 MFV852000 MPR852000 MZN852000 NJJ852000 NTF852000 ODB852000 OMX852000 OWT852000 PGP852000 PQL852000 QAH852000 QKD852000 QTZ852000 RDV852000 RNR852000 RXN852000 SHJ852000 SRF852000 TBB852000 TKX852000 TUT852000 UEP852000 UOL852000 UYH852000 VID852000 VRZ852000 WBV852000 WLR852000 WVN852000 F917542 JB917536 SX917536 ACT917536 AMP917536 AWL917536 BGH917536 BQD917536 BZZ917536 CJV917536 CTR917536 DDN917536 DNJ917536 DXF917536 EHB917536 EQX917536 FAT917536 FKP917536 FUL917536 GEH917536 GOD917536 GXZ917536 HHV917536 HRR917536 IBN917536 ILJ917536 IVF917536 JFB917536 JOX917536 JYT917536 KIP917536 KSL917536 LCH917536 LMD917536 LVZ917536 MFV917536 MPR917536 MZN917536 NJJ917536 NTF917536 ODB917536 OMX917536 OWT917536 PGP917536 PQL917536 QAH917536 QKD917536 QTZ917536 RDV917536 RNR917536 RXN917536 SHJ917536 SRF917536 TBB917536 TKX917536 TUT917536 UEP917536 UOL917536 UYH917536 VID917536 VRZ917536 WBV917536 WLR917536 WVN917536 F983078 JB983072 SX983072 ACT983072 AMP983072 AWL983072 BGH983072 BQD983072 BZZ983072 CJV983072 CTR983072 DDN983072 DNJ983072 DXF983072 EHB983072 EQX983072 FAT983072 FKP983072 FUL983072 GEH983072 GOD983072 GXZ983072 HHV983072 HRR983072 IBN983072 ILJ983072 IVF983072 JFB983072 JOX983072 JYT983072 KIP983072 KSL983072 LCH983072 LMD983072 LVZ983072 MFV983072 MPR983072 MZN983072 NJJ983072 NTF983072 ODB983072 OMX983072 OWT983072 PGP983072 PQL983072 QAH983072 QKD983072 QTZ983072 RDV983072 RNR983072 RXN983072 SHJ983072 SRF983072 TBB983072 TKX983072 TUT983072 UEP983072 UOL983072 UYH983072 VID983072 VRZ983072 WBV983072 WLR983072 WVN983072 F34 JB31 SX31 ACT31 AMP31 AWL31 BGH31 BQD31 BZZ31 CJV31 CTR31 DDN31 DNJ31 DXF31 EHB31 EQX31 FAT31 FKP31 FUL31 GEH31 GOD31 GXZ31 HHV31 HRR31 IBN31 ILJ31 IVF31 JFB31 JOX31 JYT31 KIP31 KSL31 LCH31 LMD31 LVZ31 MFV31 MPR31 MZN31 NJJ31 NTF31 ODB31 OMX31 OWT31 PGP31 PQL31 QAH31 QKD31 QTZ31 RDV31 RNR31 RXN31 SHJ31 SRF31 TBB31 TKX31 TUT31 UEP31 UOL31 UYH31 VID31 VRZ31 WBV31 WLR31 WVN31 F65572 JB65566 SX65566 ACT65566 AMP65566 AWL65566 BGH65566 BQD65566 BZZ65566 CJV65566 CTR65566 DDN65566 DNJ65566 DXF65566 EHB65566 EQX65566 FAT65566 FKP65566 FUL65566 GEH65566 GOD65566 GXZ65566 HHV65566 HRR65566 IBN65566 ILJ65566 IVF65566 JFB65566 JOX65566 JYT65566 KIP65566 KSL65566 LCH65566 LMD65566 LVZ65566 MFV65566 MPR65566 MZN65566 NJJ65566 NTF65566 ODB65566 OMX65566 OWT65566 PGP65566 PQL65566 QAH65566 QKD65566 QTZ65566 RDV65566 RNR65566 RXN65566 SHJ65566 SRF65566 TBB65566 TKX65566 TUT65566 UEP65566 UOL65566 UYH65566 VID65566 VRZ65566 WBV65566 WLR65566 WVN65566 F131108 JB131102 SX131102 ACT131102 AMP131102 AWL131102 BGH131102 BQD131102 BZZ131102 CJV131102 CTR131102 DDN131102 DNJ131102 DXF131102 EHB131102 EQX131102 FAT131102 FKP131102 FUL131102 GEH131102 GOD131102 GXZ131102 HHV131102 HRR131102 IBN131102 ILJ131102 IVF131102 JFB131102 JOX131102 JYT131102 KIP131102 KSL131102 LCH131102 LMD131102 LVZ131102 MFV131102 MPR131102 MZN131102 NJJ131102 NTF131102 ODB131102 OMX131102 OWT131102 PGP131102 PQL131102 QAH131102 QKD131102 QTZ131102 RDV131102 RNR131102 RXN131102 SHJ131102 SRF131102 TBB131102 TKX131102 TUT131102 UEP131102 UOL131102 UYH131102 VID131102 VRZ131102 WBV131102 WLR131102 WVN131102 F196644 JB196638 SX196638 ACT196638 AMP196638 AWL196638 BGH196638 BQD196638 BZZ196638 CJV196638 CTR196638 DDN196638 DNJ196638 DXF196638 EHB196638 EQX196638 FAT196638 FKP196638 FUL196638 GEH196638 GOD196638 GXZ196638 HHV196638 HRR196638 IBN196638 ILJ196638 IVF196638 JFB196638 JOX196638 JYT196638 KIP196638 KSL196638 LCH196638 LMD196638 LVZ196638 MFV196638 MPR196638 MZN196638 NJJ196638 NTF196638 ODB196638 OMX196638 OWT196638 PGP196638 PQL196638 QAH196638 QKD196638 QTZ196638 RDV196638 RNR196638 RXN196638 SHJ196638 SRF196638 TBB196638 TKX196638 TUT196638 UEP196638 UOL196638 UYH196638 VID196638 VRZ196638 WBV196638 WLR196638 WVN196638 F262180 JB262174 SX262174 ACT262174 AMP262174 AWL262174 BGH262174 BQD262174 BZZ262174 CJV262174 CTR262174 DDN262174 DNJ262174 DXF262174 EHB262174 EQX262174 FAT262174 FKP262174 FUL262174 GEH262174 GOD262174 GXZ262174 HHV262174 HRR262174 IBN262174 ILJ262174 IVF262174 JFB262174 JOX262174 JYT262174 KIP262174 KSL262174 LCH262174 LMD262174 LVZ262174 MFV262174 MPR262174 MZN262174 NJJ262174 NTF262174 ODB262174 OMX262174 OWT262174 PGP262174 PQL262174 QAH262174 QKD262174 QTZ262174 RDV262174 RNR262174 RXN262174 SHJ262174 SRF262174 TBB262174 TKX262174 TUT262174 UEP262174 UOL262174 UYH262174 VID262174 VRZ262174 WBV262174 WLR262174 WVN262174 F327716 JB327710 SX327710 ACT327710 AMP327710 AWL327710 BGH327710 BQD327710 BZZ327710 CJV327710 CTR327710 DDN327710 DNJ327710 DXF327710 EHB327710 EQX327710 FAT327710 FKP327710 FUL327710 GEH327710 GOD327710 GXZ327710 HHV327710 HRR327710 IBN327710 ILJ327710 IVF327710 JFB327710 JOX327710 JYT327710 KIP327710 KSL327710 LCH327710 LMD327710 LVZ327710 MFV327710 MPR327710 MZN327710 NJJ327710 NTF327710 ODB327710 OMX327710 OWT327710 PGP327710 PQL327710 QAH327710 QKD327710 QTZ327710 RDV327710 RNR327710 RXN327710 SHJ327710 SRF327710 TBB327710 TKX327710 TUT327710 UEP327710 UOL327710 UYH327710 VID327710 VRZ327710 WBV327710 WLR327710 WVN327710 F393252 JB393246 SX393246 ACT393246 AMP393246 AWL393246 BGH393246 BQD393246 BZZ393246 CJV393246 CTR393246 DDN393246 DNJ393246 DXF393246 EHB393246 EQX393246 FAT393246 FKP393246 FUL393246 GEH393246 GOD393246 GXZ393246 HHV393246 HRR393246 IBN393246 ILJ393246 IVF393246 JFB393246 JOX393246 JYT393246 KIP393246 KSL393246 LCH393246 LMD393246 LVZ393246 MFV393246 MPR393246 MZN393246 NJJ393246 NTF393246 ODB393246 OMX393246 OWT393246 PGP393246 PQL393246 QAH393246 QKD393246 QTZ393246 RDV393246 RNR393246 RXN393246 SHJ393246 SRF393246 TBB393246 TKX393246 TUT393246 UEP393246 UOL393246 UYH393246 VID393246 VRZ393246 WBV393246 WLR393246 WVN393246 F458788 JB458782 SX458782 ACT458782 AMP458782 AWL458782 BGH458782 BQD458782 BZZ458782 CJV458782 CTR458782 DDN458782 DNJ458782 DXF458782 EHB458782 EQX458782 FAT458782 FKP458782 FUL458782 GEH458782 GOD458782 GXZ458782 HHV458782 HRR458782 IBN458782 ILJ458782 IVF458782 JFB458782 JOX458782 JYT458782 KIP458782 KSL458782 LCH458782 LMD458782 LVZ458782 MFV458782 MPR458782 MZN458782 NJJ458782 NTF458782 ODB458782 OMX458782 OWT458782 PGP458782 PQL458782 QAH458782 QKD458782 QTZ458782 RDV458782 RNR458782 RXN458782 SHJ458782 SRF458782 TBB458782 TKX458782 TUT458782 UEP458782 UOL458782 UYH458782 VID458782 VRZ458782 WBV458782 WLR458782 WVN458782 F524324 JB524318 SX524318 ACT524318 AMP524318 AWL524318 BGH524318 BQD524318 BZZ524318 CJV524318 CTR524318 DDN524318 DNJ524318 DXF524318 EHB524318 EQX524318 FAT524318 FKP524318 FUL524318 GEH524318 GOD524318 GXZ524318 HHV524318 HRR524318 IBN524318 ILJ524318 IVF524318 JFB524318 JOX524318 JYT524318 KIP524318 KSL524318 LCH524318 LMD524318 LVZ524318 MFV524318 MPR524318 MZN524318 NJJ524318 NTF524318 ODB524318 OMX524318 OWT524318 PGP524318 PQL524318 QAH524318 QKD524318 QTZ524318 RDV524318 RNR524318 RXN524318 SHJ524318 SRF524318 TBB524318 TKX524318 TUT524318 UEP524318 UOL524318 UYH524318 VID524318 VRZ524318 WBV524318 WLR524318 WVN524318 F589860 JB589854 SX589854 ACT589854 AMP589854 AWL589854 BGH589854 BQD589854 BZZ589854 CJV589854 CTR589854 DDN589854 DNJ589854 DXF589854 EHB589854 EQX589854 FAT589854 FKP589854 FUL589854 GEH589854 GOD589854 GXZ589854 HHV589854 HRR589854 IBN589854 ILJ589854 IVF589854 JFB589854 JOX589854 JYT589854 KIP589854 KSL589854 LCH589854 LMD589854 LVZ589854 MFV589854 MPR589854 MZN589854 NJJ589854 NTF589854 ODB589854 OMX589854 OWT589854 PGP589854 PQL589854 QAH589854 QKD589854 QTZ589854 RDV589854 RNR589854 RXN589854 SHJ589854 SRF589854 TBB589854 TKX589854 TUT589854 UEP589854 UOL589854 UYH589854 VID589854 VRZ589854 WBV589854 WLR589854 WVN589854 F655396 JB655390 SX655390 ACT655390 AMP655390 AWL655390 BGH655390 BQD655390 BZZ655390 CJV655390 CTR655390 DDN655390 DNJ655390 DXF655390 EHB655390 EQX655390 FAT655390 FKP655390 FUL655390 GEH655390 GOD655390 GXZ655390 HHV655390 HRR655390 IBN655390 ILJ655390 IVF655390 JFB655390 JOX655390 JYT655390 KIP655390 KSL655390 LCH655390 LMD655390 LVZ655390 MFV655390 MPR655390 MZN655390 NJJ655390 NTF655390 ODB655390 OMX655390 OWT655390 PGP655390 PQL655390 QAH655390 QKD655390 QTZ655390 RDV655390 RNR655390 RXN655390 SHJ655390 SRF655390 TBB655390 TKX655390 TUT655390 UEP655390 UOL655390 UYH655390 VID655390 VRZ655390 WBV655390 WLR655390 WVN655390 F720932 JB720926 SX720926 ACT720926 AMP720926 AWL720926 BGH720926 BQD720926 BZZ720926 CJV720926 CTR720926 DDN720926 DNJ720926 DXF720926 EHB720926 EQX720926 FAT720926 FKP720926 FUL720926 GEH720926 GOD720926 GXZ720926 HHV720926 HRR720926 IBN720926 ILJ720926 IVF720926 JFB720926 JOX720926 JYT720926 KIP720926 KSL720926 LCH720926 LMD720926 LVZ720926 MFV720926 MPR720926 MZN720926 NJJ720926 NTF720926 ODB720926 OMX720926 OWT720926 PGP720926 PQL720926 QAH720926 QKD720926 QTZ720926 RDV720926 RNR720926 RXN720926 SHJ720926 SRF720926 TBB720926 TKX720926 TUT720926 UEP720926 UOL720926 UYH720926 VID720926 VRZ720926 WBV720926 WLR720926 WVN720926 F786468 JB786462 SX786462 ACT786462 AMP786462 AWL786462 BGH786462 BQD786462 BZZ786462 CJV786462 CTR786462 DDN786462 DNJ786462 DXF786462 EHB786462 EQX786462 FAT786462 FKP786462 FUL786462 GEH786462 GOD786462 GXZ786462 HHV786462 HRR786462 IBN786462 ILJ786462 IVF786462 JFB786462 JOX786462 JYT786462 KIP786462 KSL786462 LCH786462 LMD786462 LVZ786462 MFV786462 MPR786462 MZN786462 NJJ786462 NTF786462 ODB786462 OMX786462 OWT786462 PGP786462 PQL786462 QAH786462 QKD786462 QTZ786462 RDV786462 RNR786462 RXN786462 SHJ786462 SRF786462 TBB786462 TKX786462 TUT786462 UEP786462 UOL786462 UYH786462 VID786462 VRZ786462 WBV786462 WLR786462 WVN786462 F852004 JB851998 SX851998 ACT851998 AMP851998 AWL851998 BGH851998 BQD851998 BZZ851998 CJV851998 CTR851998 DDN851998 DNJ851998 DXF851998 EHB851998 EQX851998 FAT851998 FKP851998 FUL851998 GEH851998 GOD851998 GXZ851998 HHV851998 HRR851998 IBN851998 ILJ851998 IVF851998 JFB851998 JOX851998 JYT851998 KIP851998 KSL851998 LCH851998 LMD851998 LVZ851998 MFV851998 MPR851998 MZN851998 NJJ851998 NTF851998 ODB851998 OMX851998 OWT851998 PGP851998 PQL851998 QAH851998 QKD851998 QTZ851998 RDV851998 RNR851998 RXN851998 SHJ851998 SRF851998 TBB851998 TKX851998 TUT851998 UEP851998 UOL851998 UYH851998 VID851998 VRZ851998 WBV851998 WLR851998 WVN851998 F917540 JB917534 SX917534 ACT917534 AMP917534 AWL917534 BGH917534 BQD917534 BZZ917534 CJV917534 CTR917534 DDN917534 DNJ917534 DXF917534 EHB917534 EQX917534 FAT917534 FKP917534 FUL917534 GEH917534 GOD917534 GXZ917534 HHV917534 HRR917534 IBN917534 ILJ917534 IVF917534 JFB917534 JOX917534 JYT917534 KIP917534 KSL917534 LCH917534 LMD917534 LVZ917534 MFV917534 MPR917534 MZN917534 NJJ917534 NTF917534 ODB917534 OMX917534 OWT917534 PGP917534 PQL917534 QAH917534 QKD917534 QTZ917534 RDV917534 RNR917534 RXN917534 SHJ917534 SRF917534 TBB917534 TKX917534 TUT917534 UEP917534 UOL917534 UYH917534 VID917534 VRZ917534 WBV917534 WLR917534 WVN917534 F983076 JB983070 SX983070 ACT983070 AMP983070 AWL983070 BGH983070 BQD983070 BZZ983070 CJV983070 CTR983070 DDN983070 DNJ983070 DXF983070 EHB983070 EQX983070 FAT983070 FKP983070 FUL983070 GEH983070 GOD983070 GXZ983070 HHV983070 HRR983070 IBN983070 ILJ983070 IVF983070 JFB983070 JOX983070 JYT983070 KIP983070 KSL983070 LCH983070 LMD983070 LVZ983070 MFV983070 MPR983070 MZN983070 NJJ983070 NTF983070 ODB983070 OMX983070 OWT983070 PGP983070 PQL983070 QAH983070 QKD983070 QTZ983070 RDV983070 RNR983070 RXN983070 SHJ983070 SRF983070 TBB983070 TKX983070 TUT983070 UEP983070 UOL983070 UYH983070 VID983070 VRZ983070 WBV983070 WLR983070 WVN983070 F41 JB38 SX38 ACT38 AMP38 AWL38 BGH38 BQD38 BZZ38 CJV38 CTR38 DDN38 DNJ38 DXF38 EHB38 EQX38 FAT38 FKP38 FUL38 GEH38 GOD38 GXZ38 HHV38 HRR38 IBN38 ILJ38 IVF38 JFB38 JOX38 JYT38 KIP38 KSL38 LCH38 LMD38 LVZ38 MFV38 MPR38 MZN38 NJJ38 NTF38 ODB38 OMX38 OWT38 PGP38 PQL38 QAH38 QKD38 QTZ38 RDV38 RNR38 RXN38 SHJ38 SRF38 TBB38 TKX38 TUT38 UEP38 UOL38 UYH38 VID38 VRZ38 WBV38 WLR38 WVN38 F65579 JB65573 SX65573 ACT65573 AMP65573 AWL65573 BGH65573 BQD65573 BZZ65573 CJV65573 CTR65573 DDN65573 DNJ65573 DXF65573 EHB65573 EQX65573 FAT65573 FKP65573 FUL65573 GEH65573 GOD65573 GXZ65573 HHV65573 HRR65573 IBN65573 ILJ65573 IVF65573 JFB65573 JOX65573 JYT65573 KIP65573 KSL65573 LCH65573 LMD65573 LVZ65573 MFV65573 MPR65573 MZN65573 NJJ65573 NTF65573 ODB65573 OMX65573 OWT65573 PGP65573 PQL65573 QAH65573 QKD65573 QTZ65573 RDV65573 RNR65573 RXN65573 SHJ65573 SRF65573 TBB65573 TKX65573 TUT65573 UEP65573 UOL65573 UYH65573 VID65573 VRZ65573 WBV65573 WLR65573 WVN65573 F131115 JB131109 SX131109 ACT131109 AMP131109 AWL131109 BGH131109 BQD131109 BZZ131109 CJV131109 CTR131109 DDN131109 DNJ131109 DXF131109 EHB131109 EQX131109 FAT131109 FKP131109 FUL131109 GEH131109 GOD131109 GXZ131109 HHV131109 HRR131109 IBN131109 ILJ131109 IVF131109 JFB131109 JOX131109 JYT131109 KIP131109 KSL131109 LCH131109 LMD131109 LVZ131109 MFV131109 MPR131109 MZN131109 NJJ131109 NTF131109 ODB131109 OMX131109 OWT131109 PGP131109 PQL131109 QAH131109 QKD131109 QTZ131109 RDV131109 RNR131109 RXN131109 SHJ131109 SRF131109 TBB131109 TKX131109 TUT131109 UEP131109 UOL131109 UYH131109 VID131109 VRZ131109 WBV131109 WLR131109 WVN131109 F196651 JB196645 SX196645 ACT196645 AMP196645 AWL196645 BGH196645 BQD196645 BZZ196645 CJV196645 CTR196645 DDN196645 DNJ196645 DXF196645 EHB196645 EQX196645 FAT196645 FKP196645 FUL196645 GEH196645 GOD196645 GXZ196645 HHV196645 HRR196645 IBN196645 ILJ196645 IVF196645 JFB196645 JOX196645 JYT196645 KIP196645 KSL196645 LCH196645 LMD196645 LVZ196645 MFV196645 MPR196645 MZN196645 NJJ196645 NTF196645 ODB196645 OMX196645 OWT196645 PGP196645 PQL196645 QAH196645 QKD196645 QTZ196645 RDV196645 RNR196645 RXN196645 SHJ196645 SRF196645 TBB196645 TKX196645 TUT196645 UEP196645 UOL196645 UYH196645 VID196645 VRZ196645 WBV196645 WLR196645 WVN196645 F262187 JB262181 SX262181 ACT262181 AMP262181 AWL262181 BGH262181 BQD262181 BZZ262181 CJV262181 CTR262181 DDN262181 DNJ262181 DXF262181 EHB262181 EQX262181 FAT262181 FKP262181 FUL262181 GEH262181 GOD262181 GXZ262181 HHV262181 HRR262181 IBN262181 ILJ262181 IVF262181 JFB262181 JOX262181 JYT262181 KIP262181 KSL262181 LCH262181 LMD262181 LVZ262181 MFV262181 MPR262181 MZN262181 NJJ262181 NTF262181 ODB262181 OMX262181 OWT262181 PGP262181 PQL262181 QAH262181 QKD262181 QTZ262181 RDV262181 RNR262181 RXN262181 SHJ262181 SRF262181 TBB262181 TKX262181 TUT262181 UEP262181 UOL262181 UYH262181 VID262181 VRZ262181 WBV262181 WLR262181 WVN262181 F327723 JB327717 SX327717 ACT327717 AMP327717 AWL327717 BGH327717 BQD327717 BZZ327717 CJV327717 CTR327717 DDN327717 DNJ327717 DXF327717 EHB327717 EQX327717 FAT327717 FKP327717 FUL327717 GEH327717 GOD327717 GXZ327717 HHV327717 HRR327717 IBN327717 ILJ327717 IVF327717 JFB327717 JOX327717 JYT327717 KIP327717 KSL327717 LCH327717 LMD327717 LVZ327717 MFV327717 MPR327717 MZN327717 NJJ327717 NTF327717 ODB327717 OMX327717 OWT327717 PGP327717 PQL327717 QAH327717 QKD327717 QTZ327717 RDV327717 RNR327717 RXN327717 SHJ327717 SRF327717 TBB327717 TKX327717 TUT327717 UEP327717 UOL327717 UYH327717 VID327717 VRZ327717 WBV327717 WLR327717 WVN327717 F393259 JB393253 SX393253 ACT393253 AMP393253 AWL393253 BGH393253 BQD393253 BZZ393253 CJV393253 CTR393253 DDN393253 DNJ393253 DXF393253 EHB393253 EQX393253 FAT393253 FKP393253 FUL393253 GEH393253 GOD393253 GXZ393253 HHV393253 HRR393253 IBN393253 ILJ393253 IVF393253 JFB393253 JOX393253 JYT393253 KIP393253 KSL393253 LCH393253 LMD393253 LVZ393253 MFV393253 MPR393253 MZN393253 NJJ393253 NTF393253 ODB393253 OMX393253 OWT393253 PGP393253 PQL393253 QAH393253 QKD393253 QTZ393253 RDV393253 RNR393253 RXN393253 SHJ393253 SRF393253 TBB393253 TKX393253 TUT393253 UEP393253 UOL393253 UYH393253 VID393253 VRZ393253 WBV393253 WLR393253 WVN393253 F458795 JB458789 SX458789 ACT458789 AMP458789 AWL458789 BGH458789 BQD458789 BZZ458789 CJV458789 CTR458789 DDN458789 DNJ458789 DXF458789 EHB458789 EQX458789 FAT458789 FKP458789 FUL458789 GEH458789 GOD458789 GXZ458789 HHV458789 HRR458789 IBN458789 ILJ458789 IVF458789 JFB458789 JOX458789 JYT458789 KIP458789 KSL458789 LCH458789 LMD458789 LVZ458789 MFV458789 MPR458789 MZN458789 NJJ458789 NTF458789 ODB458789 OMX458789 OWT458789 PGP458789 PQL458789 QAH458789 QKD458789 QTZ458789 RDV458789 RNR458789 RXN458789 SHJ458789 SRF458789 TBB458789 TKX458789 TUT458789 UEP458789 UOL458789 UYH458789 VID458789 VRZ458789 WBV458789 WLR458789 WVN458789 F524331 JB524325 SX524325 ACT524325 AMP524325 AWL524325 BGH524325 BQD524325 BZZ524325 CJV524325 CTR524325 DDN524325 DNJ524325 DXF524325 EHB524325 EQX524325 FAT524325 FKP524325 FUL524325 GEH524325 GOD524325 GXZ524325 HHV524325 HRR524325 IBN524325 ILJ524325 IVF524325 JFB524325 JOX524325 JYT524325 KIP524325 KSL524325 LCH524325 LMD524325 LVZ524325 MFV524325 MPR524325 MZN524325 NJJ524325 NTF524325 ODB524325 OMX524325 OWT524325 PGP524325 PQL524325 QAH524325 QKD524325 QTZ524325 RDV524325 RNR524325 RXN524325 SHJ524325 SRF524325 TBB524325 TKX524325 TUT524325 UEP524325 UOL524325 UYH524325 VID524325 VRZ524325 WBV524325 WLR524325 WVN524325 F589867 JB589861 SX589861 ACT589861 AMP589861 AWL589861 BGH589861 BQD589861 BZZ589861 CJV589861 CTR589861 DDN589861 DNJ589861 DXF589861 EHB589861 EQX589861 FAT589861 FKP589861 FUL589861 GEH589861 GOD589861 GXZ589861 HHV589861 HRR589861 IBN589861 ILJ589861 IVF589861 JFB589861 JOX589861 JYT589861 KIP589861 KSL589861 LCH589861 LMD589861 LVZ589861 MFV589861 MPR589861 MZN589861 NJJ589861 NTF589861 ODB589861 OMX589861 OWT589861 PGP589861 PQL589861 QAH589861 QKD589861 QTZ589861 RDV589861 RNR589861 RXN589861 SHJ589861 SRF589861 TBB589861 TKX589861 TUT589861 UEP589861 UOL589861 UYH589861 VID589861 VRZ589861 WBV589861 WLR589861 WVN589861 F655403 JB655397 SX655397 ACT655397 AMP655397 AWL655397 BGH655397 BQD655397 BZZ655397 CJV655397 CTR655397 DDN655397 DNJ655397 DXF655397 EHB655397 EQX655397 FAT655397 FKP655397 FUL655397 GEH655397 GOD655397 GXZ655397 HHV655397 HRR655397 IBN655397 ILJ655397 IVF655397 JFB655397 JOX655397 JYT655397 KIP655397 KSL655397 LCH655397 LMD655397 LVZ655397 MFV655397 MPR655397 MZN655397 NJJ655397 NTF655397 ODB655397 OMX655397 OWT655397 PGP655397 PQL655397 QAH655397 QKD655397 QTZ655397 RDV655397 RNR655397 RXN655397 SHJ655397 SRF655397 TBB655397 TKX655397 TUT655397 UEP655397 UOL655397 UYH655397 VID655397 VRZ655397 WBV655397 WLR655397 WVN655397 F720939 JB720933 SX720933 ACT720933 AMP720933 AWL720933 BGH720933 BQD720933 BZZ720933 CJV720933 CTR720933 DDN720933 DNJ720933 DXF720933 EHB720933 EQX720933 FAT720933 FKP720933 FUL720933 GEH720933 GOD720933 GXZ720933 HHV720933 HRR720933 IBN720933 ILJ720933 IVF720933 JFB720933 JOX720933 JYT720933 KIP720933 KSL720933 LCH720933 LMD720933 LVZ720933 MFV720933 MPR720933 MZN720933 NJJ720933 NTF720933 ODB720933 OMX720933 OWT720933 PGP720933 PQL720933 QAH720933 QKD720933 QTZ720933 RDV720933 RNR720933 RXN720933 SHJ720933 SRF720933 TBB720933 TKX720933 TUT720933 UEP720933 UOL720933 UYH720933 VID720933 VRZ720933 WBV720933 WLR720933 WVN720933 F786475 JB786469 SX786469 ACT786469 AMP786469 AWL786469 BGH786469 BQD786469 BZZ786469 CJV786469 CTR786469 DDN786469 DNJ786469 DXF786469 EHB786469 EQX786469 FAT786469 FKP786469 FUL786469 GEH786469 GOD786469 GXZ786469 HHV786469 HRR786469 IBN786469 ILJ786469 IVF786469 JFB786469 JOX786469 JYT786469 KIP786469 KSL786469 LCH786469 LMD786469 LVZ786469 MFV786469 MPR786469 MZN786469 NJJ786469 NTF786469 ODB786469 OMX786469 OWT786469 PGP786469 PQL786469 QAH786469 QKD786469 QTZ786469 RDV786469 RNR786469 RXN786469 SHJ786469 SRF786469 TBB786469 TKX786469 TUT786469 UEP786469 UOL786469 UYH786469 VID786469 VRZ786469 WBV786469 WLR786469 WVN786469 F852011 JB852005 SX852005 ACT852005 AMP852005 AWL852005 BGH852005 BQD852005 BZZ852005 CJV852005 CTR852005 DDN852005 DNJ852005 DXF852005 EHB852005 EQX852005 FAT852005 FKP852005 FUL852005 GEH852005 GOD852005 GXZ852005 HHV852005 HRR852005 IBN852005 ILJ852005 IVF852005 JFB852005 JOX852005 JYT852005 KIP852005 KSL852005 LCH852005 LMD852005 LVZ852005 MFV852005 MPR852005 MZN852005 NJJ852005 NTF852005 ODB852005 OMX852005 OWT852005 PGP852005 PQL852005 QAH852005 QKD852005 QTZ852005 RDV852005 RNR852005 RXN852005 SHJ852005 SRF852005 TBB852005 TKX852005 TUT852005 UEP852005 UOL852005 UYH852005 VID852005 VRZ852005 WBV852005 WLR852005 WVN852005 F917547 JB917541 SX917541 ACT917541 AMP917541 AWL917541 BGH917541 BQD917541 BZZ917541 CJV917541 CTR917541 DDN917541 DNJ917541 DXF917541 EHB917541 EQX917541 FAT917541 FKP917541 FUL917541 GEH917541 GOD917541 GXZ917541 HHV917541 HRR917541 IBN917541 ILJ917541 IVF917541 JFB917541 JOX917541 JYT917541 KIP917541 KSL917541 LCH917541 LMD917541 LVZ917541 MFV917541 MPR917541 MZN917541 NJJ917541 NTF917541 ODB917541 OMX917541 OWT917541 PGP917541 PQL917541 QAH917541 QKD917541 QTZ917541 RDV917541 RNR917541 RXN917541 SHJ917541 SRF917541 TBB917541 TKX917541 TUT917541 UEP917541 UOL917541 UYH917541 VID917541 VRZ917541 WBV917541 WLR917541 WVN917541 F983083 JB983077 SX983077 ACT983077 AMP983077 AWL983077 BGH983077 BQD983077 BZZ983077 CJV983077 CTR983077 DDN983077 DNJ983077 DXF983077 EHB983077 EQX983077 FAT983077 FKP983077 FUL983077 GEH983077 GOD983077 GXZ983077 HHV983077 HRR983077 IBN983077 ILJ983077 IVF983077 JFB983077 JOX983077 JYT983077 KIP983077 KSL983077 LCH983077 LMD983077 LVZ983077 MFV983077 MPR983077 MZN983077 NJJ983077 NTF983077 ODB983077 OMX983077 OWT983077 PGP983077 PQL983077 QAH983077 QKD983077 QTZ983077 RDV983077 RNR983077 RXN983077 SHJ983077 SRF983077 TBB983077 TKX983077 TUT983077 UEP983077 UOL983077 UYH983077 VID983077 VRZ983077 WBV983077 WLR983077 WVN983077 F43 JB40 SX40 ACT40 AMP40 AWL40 BGH40 BQD40 BZZ40 CJV40 CTR40 DDN40 DNJ40 DXF40 EHB40 EQX40 FAT40 FKP40 FUL40 GEH40 GOD40 GXZ40 HHV40 HRR40 IBN40 ILJ40 IVF40 JFB40 JOX40 JYT40 KIP40 KSL40 LCH40 LMD40 LVZ40 MFV40 MPR40 MZN40 NJJ40 NTF40 ODB40 OMX40 OWT40 PGP40 PQL40 QAH40 QKD40 QTZ40 RDV40 RNR40 RXN40 SHJ40 SRF40 TBB40 TKX40 TUT40 UEP40 UOL40 UYH40 VID40 VRZ40 WBV40 WLR40 WVN40 F65581 JB65575 SX65575 ACT65575 AMP65575 AWL65575 BGH65575 BQD65575 BZZ65575 CJV65575 CTR65575 DDN65575 DNJ65575 DXF65575 EHB65575 EQX65575 FAT65575 FKP65575 FUL65575 GEH65575 GOD65575 GXZ65575 HHV65575 HRR65575 IBN65575 ILJ65575 IVF65575 JFB65575 JOX65575 JYT65575 KIP65575 KSL65575 LCH65575 LMD65575 LVZ65575 MFV65575 MPR65575 MZN65575 NJJ65575 NTF65575 ODB65575 OMX65575 OWT65575 PGP65575 PQL65575 QAH65575 QKD65575 QTZ65575 RDV65575 RNR65575 RXN65575 SHJ65575 SRF65575 TBB65575 TKX65575 TUT65575 UEP65575 UOL65575 UYH65575 VID65575 VRZ65575 WBV65575 WLR65575 WVN65575 F131117 JB131111 SX131111 ACT131111 AMP131111 AWL131111 BGH131111 BQD131111 BZZ131111 CJV131111 CTR131111 DDN131111 DNJ131111 DXF131111 EHB131111 EQX131111 FAT131111 FKP131111 FUL131111 GEH131111 GOD131111 GXZ131111 HHV131111 HRR131111 IBN131111 ILJ131111 IVF131111 JFB131111 JOX131111 JYT131111 KIP131111 KSL131111 LCH131111 LMD131111 LVZ131111 MFV131111 MPR131111 MZN131111 NJJ131111 NTF131111 ODB131111 OMX131111 OWT131111 PGP131111 PQL131111 QAH131111 QKD131111 QTZ131111 RDV131111 RNR131111 RXN131111 SHJ131111 SRF131111 TBB131111 TKX131111 TUT131111 UEP131111 UOL131111 UYH131111 VID131111 VRZ131111 WBV131111 WLR131111 WVN131111 F196653 JB196647 SX196647 ACT196647 AMP196647 AWL196647 BGH196647 BQD196647 BZZ196647 CJV196647 CTR196647 DDN196647 DNJ196647 DXF196647 EHB196647 EQX196647 FAT196647 FKP196647 FUL196647 GEH196647 GOD196647 GXZ196647 HHV196647 HRR196647 IBN196647 ILJ196647 IVF196647 JFB196647 JOX196647 JYT196647 KIP196647 KSL196647 LCH196647 LMD196647 LVZ196647 MFV196647 MPR196647 MZN196647 NJJ196647 NTF196647 ODB196647 OMX196647 OWT196647 PGP196647 PQL196647 QAH196647 QKD196647 QTZ196647 RDV196647 RNR196647 RXN196647 SHJ196647 SRF196647 TBB196647 TKX196647 TUT196647 UEP196647 UOL196647 UYH196647 VID196647 VRZ196647 WBV196647 WLR196647 WVN196647 F262189 JB262183 SX262183 ACT262183 AMP262183 AWL262183 BGH262183 BQD262183 BZZ262183 CJV262183 CTR262183 DDN262183 DNJ262183 DXF262183 EHB262183 EQX262183 FAT262183 FKP262183 FUL262183 GEH262183 GOD262183 GXZ262183 HHV262183 HRR262183 IBN262183 ILJ262183 IVF262183 JFB262183 JOX262183 JYT262183 KIP262183 KSL262183 LCH262183 LMD262183 LVZ262183 MFV262183 MPR262183 MZN262183 NJJ262183 NTF262183 ODB262183 OMX262183 OWT262183 PGP262183 PQL262183 QAH262183 QKD262183 QTZ262183 RDV262183 RNR262183 RXN262183 SHJ262183 SRF262183 TBB262183 TKX262183 TUT262183 UEP262183 UOL262183 UYH262183 VID262183 VRZ262183 WBV262183 WLR262183 WVN262183 F327725 JB327719 SX327719 ACT327719 AMP327719 AWL327719 BGH327719 BQD327719 BZZ327719 CJV327719 CTR327719 DDN327719 DNJ327719 DXF327719 EHB327719 EQX327719 FAT327719 FKP327719 FUL327719 GEH327719 GOD327719 GXZ327719 HHV327719 HRR327719 IBN327719 ILJ327719 IVF327719 JFB327719 JOX327719 JYT327719 KIP327719 KSL327719 LCH327719 LMD327719 LVZ327719 MFV327719 MPR327719 MZN327719 NJJ327719 NTF327719 ODB327719 OMX327719 OWT327719 PGP327719 PQL327719 QAH327719 QKD327719 QTZ327719 RDV327719 RNR327719 RXN327719 SHJ327719 SRF327719 TBB327719 TKX327719 TUT327719 UEP327719 UOL327719 UYH327719 VID327719 VRZ327719 WBV327719 WLR327719 WVN327719 F393261 JB393255 SX393255 ACT393255 AMP393255 AWL393255 BGH393255 BQD393255 BZZ393255 CJV393255 CTR393255 DDN393255 DNJ393255 DXF393255 EHB393255 EQX393255 FAT393255 FKP393255 FUL393255 GEH393255 GOD393255 GXZ393255 HHV393255 HRR393255 IBN393255 ILJ393255 IVF393255 JFB393255 JOX393255 JYT393255 KIP393255 KSL393255 LCH393255 LMD393255 LVZ393255 MFV393255 MPR393255 MZN393255 NJJ393255 NTF393255 ODB393255 OMX393255 OWT393255 PGP393255 PQL393255 QAH393255 QKD393255 QTZ393255 RDV393255 RNR393255 RXN393255 SHJ393255 SRF393255 TBB393255 TKX393255 TUT393255 UEP393255 UOL393255 UYH393255 VID393255 VRZ393255 WBV393255 WLR393255 WVN393255 F458797 JB458791 SX458791 ACT458791 AMP458791 AWL458791 BGH458791 BQD458791 BZZ458791 CJV458791 CTR458791 DDN458791 DNJ458791 DXF458791 EHB458791 EQX458791 FAT458791 FKP458791 FUL458791 GEH458791 GOD458791 GXZ458791 HHV458791 HRR458791 IBN458791 ILJ458791 IVF458791 JFB458791 JOX458791 JYT458791 KIP458791 KSL458791 LCH458791 LMD458791 LVZ458791 MFV458791 MPR458791 MZN458791 NJJ458791 NTF458791 ODB458791 OMX458791 OWT458791 PGP458791 PQL458791 QAH458791 QKD458791 QTZ458791 RDV458791 RNR458791 RXN458791 SHJ458791 SRF458791 TBB458791 TKX458791 TUT458791 UEP458791 UOL458791 UYH458791 VID458791 VRZ458791 WBV458791 WLR458791 WVN458791 F524333 JB524327 SX524327 ACT524327 AMP524327 AWL524327 BGH524327 BQD524327 BZZ524327 CJV524327 CTR524327 DDN524327 DNJ524327 DXF524327 EHB524327 EQX524327 FAT524327 FKP524327 FUL524327 GEH524327 GOD524327 GXZ524327 HHV524327 HRR524327 IBN524327 ILJ524327 IVF524327 JFB524327 JOX524327 JYT524327 KIP524327 KSL524327 LCH524327 LMD524327 LVZ524327 MFV524327 MPR524327 MZN524327 NJJ524327 NTF524327 ODB524327 OMX524327 OWT524327 PGP524327 PQL524327 QAH524327 QKD524327 QTZ524327 RDV524327 RNR524327 RXN524327 SHJ524327 SRF524327 TBB524327 TKX524327 TUT524327 UEP524327 UOL524327 UYH524327 VID524327 VRZ524327 WBV524327 WLR524327 WVN524327 F589869 JB589863 SX589863 ACT589863 AMP589863 AWL589863 BGH589863 BQD589863 BZZ589863 CJV589863 CTR589863 DDN589863 DNJ589863 DXF589863 EHB589863 EQX589863 FAT589863 FKP589863 FUL589863 GEH589863 GOD589863 GXZ589863 HHV589863 HRR589863 IBN589863 ILJ589863 IVF589863 JFB589863 JOX589863 JYT589863 KIP589863 KSL589863 LCH589863 LMD589863 LVZ589863 MFV589863 MPR589863 MZN589863 NJJ589863 NTF589863 ODB589863 OMX589863 OWT589863 PGP589863 PQL589863 QAH589863 QKD589863 QTZ589863 RDV589863 RNR589863 RXN589863 SHJ589863 SRF589863 TBB589863 TKX589863 TUT589863 UEP589863 UOL589863 UYH589863 VID589863 VRZ589863 WBV589863 WLR589863 WVN589863 F655405 JB655399 SX655399 ACT655399 AMP655399 AWL655399 BGH655399 BQD655399 BZZ655399 CJV655399 CTR655399 DDN655399 DNJ655399 DXF655399 EHB655399 EQX655399 FAT655399 FKP655399 FUL655399 GEH655399 GOD655399 GXZ655399 HHV655399 HRR655399 IBN655399 ILJ655399 IVF655399 JFB655399 JOX655399 JYT655399 KIP655399 KSL655399 LCH655399 LMD655399 LVZ655399 MFV655399 MPR655399 MZN655399 NJJ655399 NTF655399 ODB655399 OMX655399 OWT655399 PGP655399 PQL655399 QAH655399 QKD655399 QTZ655399 RDV655399 RNR655399 RXN655399 SHJ655399 SRF655399 TBB655399 TKX655399 TUT655399 UEP655399 UOL655399 UYH655399 VID655399 VRZ655399 WBV655399 WLR655399 WVN655399 F720941 JB720935 SX720935 ACT720935 AMP720935 AWL720935 BGH720935 BQD720935 BZZ720935 CJV720935 CTR720935 DDN720935 DNJ720935 DXF720935 EHB720935 EQX720935 FAT720935 FKP720935 FUL720935 GEH720935 GOD720935 GXZ720935 HHV720935 HRR720935 IBN720935 ILJ720935 IVF720935 JFB720935 JOX720935 JYT720935 KIP720935 KSL720935 LCH720935 LMD720935 LVZ720935 MFV720935 MPR720935 MZN720935 NJJ720935 NTF720935 ODB720935 OMX720935 OWT720935 PGP720935 PQL720935 QAH720935 QKD720935 QTZ720935 RDV720935 RNR720935 RXN720935 SHJ720935 SRF720935 TBB720935 TKX720935 TUT720935 UEP720935 UOL720935 UYH720935 VID720935 VRZ720935 WBV720935 WLR720935 WVN720935 F786477 JB786471 SX786471 ACT786471 AMP786471 AWL786471 BGH786471 BQD786471 BZZ786471 CJV786471 CTR786471 DDN786471 DNJ786471 DXF786471 EHB786471 EQX786471 FAT786471 FKP786471 FUL786471 GEH786471 GOD786471 GXZ786471 HHV786471 HRR786471 IBN786471 ILJ786471 IVF786471 JFB786471 JOX786471 JYT786471 KIP786471 KSL786471 LCH786471 LMD786471 LVZ786471 MFV786471 MPR786471 MZN786471 NJJ786471 NTF786471 ODB786471 OMX786471 OWT786471 PGP786471 PQL786471 QAH786471 QKD786471 QTZ786471 RDV786471 RNR786471 RXN786471 SHJ786471 SRF786471 TBB786471 TKX786471 TUT786471 UEP786471 UOL786471 UYH786471 VID786471 VRZ786471 WBV786471 WLR786471 WVN786471 F852013 JB852007 SX852007 ACT852007 AMP852007 AWL852007 BGH852007 BQD852007 BZZ852007 CJV852007 CTR852007 DDN852007 DNJ852007 DXF852007 EHB852007 EQX852007 FAT852007 FKP852007 FUL852007 GEH852007 GOD852007 GXZ852007 HHV852007 HRR852007 IBN852007 ILJ852007 IVF852007 JFB852007 JOX852007 JYT852007 KIP852007 KSL852007 LCH852007 LMD852007 LVZ852007 MFV852007 MPR852007 MZN852007 NJJ852007 NTF852007 ODB852007 OMX852007 OWT852007 PGP852007 PQL852007 QAH852007 QKD852007 QTZ852007 RDV852007 RNR852007 RXN852007 SHJ852007 SRF852007 TBB852007 TKX852007 TUT852007 UEP852007 UOL852007 UYH852007 VID852007 VRZ852007 WBV852007 WLR852007 WVN852007 F917549 JB917543 SX917543 ACT917543 AMP917543 AWL917543 BGH917543 BQD917543 BZZ917543 CJV917543 CTR917543 DDN917543 DNJ917543 DXF917543 EHB917543 EQX917543 FAT917543 FKP917543 FUL917543 GEH917543 GOD917543 GXZ917543 HHV917543 HRR917543 IBN917543 ILJ917543 IVF917543 JFB917543 JOX917543 JYT917543 KIP917543 KSL917543 LCH917543 LMD917543 LVZ917543 MFV917543 MPR917543 MZN917543 NJJ917543 NTF917543 ODB917543 OMX917543 OWT917543 PGP917543 PQL917543 QAH917543 QKD917543 QTZ917543 RDV917543 RNR917543 RXN917543 SHJ917543 SRF917543 TBB917543 TKX917543 TUT917543 UEP917543 UOL917543 UYH917543 VID917543 VRZ917543 WBV917543 WLR917543 WVN917543 F983085 JB983079 SX983079 ACT983079 AMP983079 AWL983079 BGH983079 BQD983079 BZZ983079 CJV983079 CTR983079 DDN983079 DNJ983079 DXF983079 EHB983079 EQX983079 FAT983079 FKP983079 FUL983079 GEH983079 GOD983079 GXZ983079 HHV983079 HRR983079 IBN983079 ILJ983079 IVF983079 JFB983079 JOX983079 JYT983079 KIP983079 KSL983079 LCH983079 LMD983079 LVZ983079 MFV983079 MPR983079 MZN983079 NJJ983079 NTF983079 ODB983079 OMX983079 OWT983079 PGP983079 PQL983079 QAH983079 QKD983079 QTZ983079 RDV983079 RNR983079 RXN983079 SHJ983079 SRF983079 TBB983079 TKX983079 TUT983079 UEP983079 UOL983079 UYH983079 VID983079 VRZ983079 WBV983079 WLR983079 WVN983079" xr:uid="{8175358E-25CF-407F-B534-43D3A84AE45B}">
      <formula1>0</formula1>
    </dataValidation>
    <dataValidation operator="equal" allowBlank="1" showInputMessage="1" showErrorMessage="1" sqref="G94 JC88 SY88 ACU88 AMQ88 AWM88 BGI88 BQE88 CAA88 CJW88 CTS88 DDO88 DNK88 DXG88 EHC88 EQY88 FAU88 FKQ88 FUM88 GEI88 GOE88 GYA88 HHW88 HRS88 IBO88 ILK88 IVG88 JFC88 JOY88 JYU88 KIQ88 KSM88 LCI88 LME88 LWA88 MFW88 MPS88 MZO88 NJK88 NTG88 ODC88 OMY88 OWU88 PGQ88 PQM88 QAI88 QKE88 QUA88 RDW88 RNS88 RXO88 SHK88 SRG88 TBC88 TKY88 TUU88 UEQ88 UOM88 UYI88 VIE88 VSA88 WBW88 WLS88 WVO88 G65629 JC65623 SY65623 ACU65623 AMQ65623 AWM65623 BGI65623 BQE65623 CAA65623 CJW65623 CTS65623 DDO65623 DNK65623 DXG65623 EHC65623 EQY65623 FAU65623 FKQ65623 FUM65623 GEI65623 GOE65623 GYA65623 HHW65623 HRS65623 IBO65623 ILK65623 IVG65623 JFC65623 JOY65623 JYU65623 KIQ65623 KSM65623 LCI65623 LME65623 LWA65623 MFW65623 MPS65623 MZO65623 NJK65623 NTG65623 ODC65623 OMY65623 OWU65623 PGQ65623 PQM65623 QAI65623 QKE65623 QUA65623 RDW65623 RNS65623 RXO65623 SHK65623 SRG65623 TBC65623 TKY65623 TUU65623 UEQ65623 UOM65623 UYI65623 VIE65623 VSA65623 WBW65623 WLS65623 WVO65623 G131165 JC131159 SY131159 ACU131159 AMQ131159 AWM131159 BGI131159 BQE131159 CAA131159 CJW131159 CTS131159 DDO131159 DNK131159 DXG131159 EHC131159 EQY131159 FAU131159 FKQ131159 FUM131159 GEI131159 GOE131159 GYA131159 HHW131159 HRS131159 IBO131159 ILK131159 IVG131159 JFC131159 JOY131159 JYU131159 KIQ131159 KSM131159 LCI131159 LME131159 LWA131159 MFW131159 MPS131159 MZO131159 NJK131159 NTG131159 ODC131159 OMY131159 OWU131159 PGQ131159 PQM131159 QAI131159 QKE131159 QUA131159 RDW131159 RNS131159 RXO131159 SHK131159 SRG131159 TBC131159 TKY131159 TUU131159 UEQ131159 UOM131159 UYI131159 VIE131159 VSA131159 WBW131159 WLS131159 WVO131159 G196701 JC196695 SY196695 ACU196695 AMQ196695 AWM196695 BGI196695 BQE196695 CAA196695 CJW196695 CTS196695 DDO196695 DNK196695 DXG196695 EHC196695 EQY196695 FAU196695 FKQ196695 FUM196695 GEI196695 GOE196695 GYA196695 HHW196695 HRS196695 IBO196695 ILK196695 IVG196695 JFC196695 JOY196695 JYU196695 KIQ196695 KSM196695 LCI196695 LME196695 LWA196695 MFW196695 MPS196695 MZO196695 NJK196695 NTG196695 ODC196695 OMY196695 OWU196695 PGQ196695 PQM196695 QAI196695 QKE196695 QUA196695 RDW196695 RNS196695 RXO196695 SHK196695 SRG196695 TBC196695 TKY196695 TUU196695 UEQ196695 UOM196695 UYI196695 VIE196695 VSA196695 WBW196695 WLS196695 WVO196695 G262237 JC262231 SY262231 ACU262231 AMQ262231 AWM262231 BGI262231 BQE262231 CAA262231 CJW262231 CTS262231 DDO262231 DNK262231 DXG262231 EHC262231 EQY262231 FAU262231 FKQ262231 FUM262231 GEI262231 GOE262231 GYA262231 HHW262231 HRS262231 IBO262231 ILK262231 IVG262231 JFC262231 JOY262231 JYU262231 KIQ262231 KSM262231 LCI262231 LME262231 LWA262231 MFW262231 MPS262231 MZO262231 NJK262231 NTG262231 ODC262231 OMY262231 OWU262231 PGQ262231 PQM262231 QAI262231 QKE262231 QUA262231 RDW262231 RNS262231 RXO262231 SHK262231 SRG262231 TBC262231 TKY262231 TUU262231 UEQ262231 UOM262231 UYI262231 VIE262231 VSA262231 WBW262231 WLS262231 WVO262231 G327773 JC327767 SY327767 ACU327767 AMQ327767 AWM327767 BGI327767 BQE327767 CAA327767 CJW327767 CTS327767 DDO327767 DNK327767 DXG327767 EHC327767 EQY327767 FAU327767 FKQ327767 FUM327767 GEI327767 GOE327767 GYA327767 HHW327767 HRS327767 IBO327767 ILK327767 IVG327767 JFC327767 JOY327767 JYU327767 KIQ327767 KSM327767 LCI327767 LME327767 LWA327767 MFW327767 MPS327767 MZO327767 NJK327767 NTG327767 ODC327767 OMY327767 OWU327767 PGQ327767 PQM327767 QAI327767 QKE327767 QUA327767 RDW327767 RNS327767 RXO327767 SHK327767 SRG327767 TBC327767 TKY327767 TUU327767 UEQ327767 UOM327767 UYI327767 VIE327767 VSA327767 WBW327767 WLS327767 WVO327767 G393309 JC393303 SY393303 ACU393303 AMQ393303 AWM393303 BGI393303 BQE393303 CAA393303 CJW393303 CTS393303 DDO393303 DNK393303 DXG393303 EHC393303 EQY393303 FAU393303 FKQ393303 FUM393303 GEI393303 GOE393303 GYA393303 HHW393303 HRS393303 IBO393303 ILK393303 IVG393303 JFC393303 JOY393303 JYU393303 KIQ393303 KSM393303 LCI393303 LME393303 LWA393303 MFW393303 MPS393303 MZO393303 NJK393303 NTG393303 ODC393303 OMY393303 OWU393303 PGQ393303 PQM393303 QAI393303 QKE393303 QUA393303 RDW393303 RNS393303 RXO393303 SHK393303 SRG393303 TBC393303 TKY393303 TUU393303 UEQ393303 UOM393303 UYI393303 VIE393303 VSA393303 WBW393303 WLS393303 WVO393303 G458845 JC458839 SY458839 ACU458839 AMQ458839 AWM458839 BGI458839 BQE458839 CAA458839 CJW458839 CTS458839 DDO458839 DNK458839 DXG458839 EHC458839 EQY458839 FAU458839 FKQ458839 FUM458839 GEI458839 GOE458839 GYA458839 HHW458839 HRS458839 IBO458839 ILK458839 IVG458839 JFC458839 JOY458839 JYU458839 KIQ458839 KSM458839 LCI458839 LME458839 LWA458839 MFW458839 MPS458839 MZO458839 NJK458839 NTG458839 ODC458839 OMY458839 OWU458839 PGQ458839 PQM458839 QAI458839 QKE458839 QUA458839 RDW458839 RNS458839 RXO458839 SHK458839 SRG458839 TBC458839 TKY458839 TUU458839 UEQ458839 UOM458839 UYI458839 VIE458839 VSA458839 WBW458839 WLS458839 WVO458839 G524381 JC524375 SY524375 ACU524375 AMQ524375 AWM524375 BGI524375 BQE524375 CAA524375 CJW524375 CTS524375 DDO524375 DNK524375 DXG524375 EHC524375 EQY524375 FAU524375 FKQ524375 FUM524375 GEI524375 GOE524375 GYA524375 HHW524375 HRS524375 IBO524375 ILK524375 IVG524375 JFC524375 JOY524375 JYU524375 KIQ524375 KSM524375 LCI524375 LME524375 LWA524375 MFW524375 MPS524375 MZO524375 NJK524375 NTG524375 ODC524375 OMY524375 OWU524375 PGQ524375 PQM524375 QAI524375 QKE524375 QUA524375 RDW524375 RNS524375 RXO524375 SHK524375 SRG524375 TBC524375 TKY524375 TUU524375 UEQ524375 UOM524375 UYI524375 VIE524375 VSA524375 WBW524375 WLS524375 WVO524375 G589917 JC589911 SY589911 ACU589911 AMQ589911 AWM589911 BGI589911 BQE589911 CAA589911 CJW589911 CTS589911 DDO589911 DNK589911 DXG589911 EHC589911 EQY589911 FAU589911 FKQ589911 FUM589911 GEI589911 GOE589911 GYA589911 HHW589911 HRS589911 IBO589911 ILK589911 IVG589911 JFC589911 JOY589911 JYU589911 KIQ589911 KSM589911 LCI589911 LME589911 LWA589911 MFW589911 MPS589911 MZO589911 NJK589911 NTG589911 ODC589911 OMY589911 OWU589911 PGQ589911 PQM589911 QAI589911 QKE589911 QUA589911 RDW589911 RNS589911 RXO589911 SHK589911 SRG589911 TBC589911 TKY589911 TUU589911 UEQ589911 UOM589911 UYI589911 VIE589911 VSA589911 WBW589911 WLS589911 WVO589911 G655453 JC655447 SY655447 ACU655447 AMQ655447 AWM655447 BGI655447 BQE655447 CAA655447 CJW655447 CTS655447 DDO655447 DNK655447 DXG655447 EHC655447 EQY655447 FAU655447 FKQ655447 FUM655447 GEI655447 GOE655447 GYA655447 HHW655447 HRS655447 IBO655447 ILK655447 IVG655447 JFC655447 JOY655447 JYU655447 KIQ655447 KSM655447 LCI655447 LME655447 LWA655447 MFW655447 MPS655447 MZO655447 NJK655447 NTG655447 ODC655447 OMY655447 OWU655447 PGQ655447 PQM655447 QAI655447 QKE655447 QUA655447 RDW655447 RNS655447 RXO655447 SHK655447 SRG655447 TBC655447 TKY655447 TUU655447 UEQ655447 UOM655447 UYI655447 VIE655447 VSA655447 WBW655447 WLS655447 WVO655447 G720989 JC720983 SY720983 ACU720983 AMQ720983 AWM720983 BGI720983 BQE720983 CAA720983 CJW720983 CTS720983 DDO720983 DNK720983 DXG720983 EHC720983 EQY720983 FAU720983 FKQ720983 FUM720983 GEI720983 GOE720983 GYA720983 HHW720983 HRS720983 IBO720983 ILK720983 IVG720983 JFC720983 JOY720983 JYU720983 KIQ720983 KSM720983 LCI720983 LME720983 LWA720983 MFW720983 MPS720983 MZO720983 NJK720983 NTG720983 ODC720983 OMY720983 OWU720983 PGQ720983 PQM720983 QAI720983 QKE720983 QUA720983 RDW720983 RNS720983 RXO720983 SHK720983 SRG720983 TBC720983 TKY720983 TUU720983 UEQ720983 UOM720983 UYI720983 VIE720983 VSA720983 WBW720983 WLS720983 WVO720983 G786525 JC786519 SY786519 ACU786519 AMQ786519 AWM786519 BGI786519 BQE786519 CAA786519 CJW786519 CTS786519 DDO786519 DNK786519 DXG786519 EHC786519 EQY786519 FAU786519 FKQ786519 FUM786519 GEI786519 GOE786519 GYA786519 HHW786519 HRS786519 IBO786519 ILK786519 IVG786519 JFC786519 JOY786519 JYU786519 KIQ786519 KSM786519 LCI786519 LME786519 LWA786519 MFW786519 MPS786519 MZO786519 NJK786519 NTG786519 ODC786519 OMY786519 OWU786519 PGQ786519 PQM786519 QAI786519 QKE786519 QUA786519 RDW786519 RNS786519 RXO786519 SHK786519 SRG786519 TBC786519 TKY786519 TUU786519 UEQ786519 UOM786519 UYI786519 VIE786519 VSA786519 WBW786519 WLS786519 WVO786519 G852061 JC852055 SY852055 ACU852055 AMQ852055 AWM852055 BGI852055 BQE852055 CAA852055 CJW852055 CTS852055 DDO852055 DNK852055 DXG852055 EHC852055 EQY852055 FAU852055 FKQ852055 FUM852055 GEI852055 GOE852055 GYA852055 HHW852055 HRS852055 IBO852055 ILK852055 IVG852055 JFC852055 JOY852055 JYU852055 KIQ852055 KSM852055 LCI852055 LME852055 LWA852055 MFW852055 MPS852055 MZO852055 NJK852055 NTG852055 ODC852055 OMY852055 OWU852055 PGQ852055 PQM852055 QAI852055 QKE852055 QUA852055 RDW852055 RNS852055 RXO852055 SHK852055 SRG852055 TBC852055 TKY852055 TUU852055 UEQ852055 UOM852055 UYI852055 VIE852055 VSA852055 WBW852055 WLS852055 WVO852055 G917597 JC917591 SY917591 ACU917591 AMQ917591 AWM917591 BGI917591 BQE917591 CAA917591 CJW917591 CTS917591 DDO917591 DNK917591 DXG917591 EHC917591 EQY917591 FAU917591 FKQ917591 FUM917591 GEI917591 GOE917591 GYA917591 HHW917591 HRS917591 IBO917591 ILK917591 IVG917591 JFC917591 JOY917591 JYU917591 KIQ917591 KSM917591 LCI917591 LME917591 LWA917591 MFW917591 MPS917591 MZO917591 NJK917591 NTG917591 ODC917591 OMY917591 OWU917591 PGQ917591 PQM917591 QAI917591 QKE917591 QUA917591 RDW917591 RNS917591 RXO917591 SHK917591 SRG917591 TBC917591 TKY917591 TUU917591 UEQ917591 UOM917591 UYI917591 VIE917591 VSA917591 WBW917591 WLS917591 WVO917591 G983133 JC983127 SY983127 ACU983127 AMQ983127 AWM983127 BGI983127 BQE983127 CAA983127 CJW983127 CTS983127 DDO983127 DNK983127 DXG983127 EHC983127 EQY983127 FAU983127 FKQ983127 FUM983127 GEI983127 GOE983127 GYA983127 HHW983127 HRS983127 IBO983127 ILK983127 IVG983127 JFC983127 JOY983127 JYU983127 KIQ983127 KSM983127 LCI983127 LME983127 LWA983127 MFW983127 MPS983127 MZO983127 NJK983127 NTG983127 ODC983127 OMY983127 OWU983127 PGQ983127 PQM983127 QAI983127 QKE983127 QUA983127 RDW983127 RNS983127 RXO983127 SHK983127 SRG983127 TBC983127 TKY983127 TUU983127 UEQ983127 UOM983127 UYI983127 VIE983127 VSA983127 WBW983127 WLS983127 WVO983127 H82" xr:uid="{B0B0A84B-0E27-48CD-B7F0-9AD46D2DDB78}"/>
    <dataValidation operator="equal" allowBlank="1" sqref="IV4:IW4 SR4:SS4 ACN4:ACO4 AMJ4:AMK4 AWF4:AWG4 BGB4:BGC4 BPX4:BPY4 BZT4:BZU4 CJP4:CJQ4 CTL4:CTM4 DDH4:DDI4 DND4:DNE4 DWZ4:DXA4 EGV4:EGW4 EQR4:EQS4 FAN4:FAO4 FKJ4:FKK4 FUF4:FUG4 GEB4:GEC4 GNX4:GNY4 GXT4:GXU4 HHP4:HHQ4 HRL4:HRM4 IBH4:IBI4 ILD4:ILE4 IUZ4:IVA4 JEV4:JEW4 JOR4:JOS4 JYN4:JYO4 KIJ4:KIK4 KSF4:KSG4 LCB4:LCC4 LLX4:LLY4 LVT4:LVU4 MFP4:MFQ4 MPL4:MPM4 MZH4:MZI4 NJD4:NJE4 NSZ4:NTA4 OCV4:OCW4 OMR4:OMS4 OWN4:OWO4 PGJ4:PGK4 PQF4:PQG4 QAB4:QAC4 QJX4:QJY4 QTT4:QTU4 RDP4:RDQ4 RNL4:RNM4 RXH4:RXI4 SHD4:SHE4 SQZ4:SRA4 TAV4:TAW4 TKR4:TKS4 TUN4:TUO4 UEJ4:UEK4 UOF4:UOG4 UYB4:UYC4 VHX4:VHY4 VRT4:VRU4 WBP4:WBQ4 WLL4:WLM4 WVH4:WVI4 IV65539:IW65539 SR65539:SS65539 ACN65539:ACO65539 AMJ65539:AMK65539 AWF65539:AWG65539 BGB65539:BGC65539 BPX65539:BPY65539 BZT65539:BZU65539 CJP65539:CJQ65539 CTL65539:CTM65539 DDH65539:DDI65539 DND65539:DNE65539 DWZ65539:DXA65539 EGV65539:EGW65539 EQR65539:EQS65539 FAN65539:FAO65539 FKJ65539:FKK65539 FUF65539:FUG65539 GEB65539:GEC65539 GNX65539:GNY65539 GXT65539:GXU65539 HHP65539:HHQ65539 HRL65539:HRM65539 IBH65539:IBI65539 ILD65539:ILE65539 IUZ65539:IVA65539 JEV65539:JEW65539 JOR65539:JOS65539 JYN65539:JYO65539 KIJ65539:KIK65539 KSF65539:KSG65539 LCB65539:LCC65539 LLX65539:LLY65539 LVT65539:LVU65539 MFP65539:MFQ65539 MPL65539:MPM65539 MZH65539:MZI65539 NJD65539:NJE65539 NSZ65539:NTA65539 OCV65539:OCW65539 OMR65539:OMS65539 OWN65539:OWO65539 PGJ65539:PGK65539 PQF65539:PQG65539 QAB65539:QAC65539 QJX65539:QJY65539 QTT65539:QTU65539 RDP65539:RDQ65539 RNL65539:RNM65539 RXH65539:RXI65539 SHD65539:SHE65539 SQZ65539:SRA65539 TAV65539:TAW65539 TKR65539:TKS65539 TUN65539:TUO65539 UEJ65539:UEK65539 UOF65539:UOG65539 UYB65539:UYC65539 VHX65539:VHY65539 VRT65539:VRU65539 WBP65539:WBQ65539 WLL65539:WLM65539 WVH65539:WVI65539 IV131075:IW131075 SR131075:SS131075 ACN131075:ACO131075 AMJ131075:AMK131075 AWF131075:AWG131075 BGB131075:BGC131075 BPX131075:BPY131075 BZT131075:BZU131075 CJP131075:CJQ131075 CTL131075:CTM131075 DDH131075:DDI131075 DND131075:DNE131075 DWZ131075:DXA131075 EGV131075:EGW131075 EQR131075:EQS131075 FAN131075:FAO131075 FKJ131075:FKK131075 FUF131075:FUG131075 GEB131075:GEC131075 GNX131075:GNY131075 GXT131075:GXU131075 HHP131075:HHQ131075 HRL131075:HRM131075 IBH131075:IBI131075 ILD131075:ILE131075 IUZ131075:IVA131075 JEV131075:JEW131075 JOR131075:JOS131075 JYN131075:JYO131075 KIJ131075:KIK131075 KSF131075:KSG131075 LCB131075:LCC131075 LLX131075:LLY131075 LVT131075:LVU131075 MFP131075:MFQ131075 MPL131075:MPM131075 MZH131075:MZI131075 NJD131075:NJE131075 NSZ131075:NTA131075 OCV131075:OCW131075 OMR131075:OMS131075 OWN131075:OWO131075 PGJ131075:PGK131075 PQF131075:PQG131075 QAB131075:QAC131075 QJX131075:QJY131075 QTT131075:QTU131075 RDP131075:RDQ131075 RNL131075:RNM131075 RXH131075:RXI131075 SHD131075:SHE131075 SQZ131075:SRA131075 TAV131075:TAW131075 TKR131075:TKS131075 TUN131075:TUO131075 UEJ131075:UEK131075 UOF131075:UOG131075 UYB131075:UYC131075 VHX131075:VHY131075 VRT131075:VRU131075 WBP131075:WBQ131075 WLL131075:WLM131075 WVH131075:WVI131075 IV196611:IW196611 SR196611:SS196611 ACN196611:ACO196611 AMJ196611:AMK196611 AWF196611:AWG196611 BGB196611:BGC196611 BPX196611:BPY196611 BZT196611:BZU196611 CJP196611:CJQ196611 CTL196611:CTM196611 DDH196611:DDI196611 DND196611:DNE196611 DWZ196611:DXA196611 EGV196611:EGW196611 EQR196611:EQS196611 FAN196611:FAO196611 FKJ196611:FKK196611 FUF196611:FUG196611 GEB196611:GEC196611 GNX196611:GNY196611 GXT196611:GXU196611 HHP196611:HHQ196611 HRL196611:HRM196611 IBH196611:IBI196611 ILD196611:ILE196611 IUZ196611:IVA196611 JEV196611:JEW196611 JOR196611:JOS196611 JYN196611:JYO196611 KIJ196611:KIK196611 KSF196611:KSG196611 LCB196611:LCC196611 LLX196611:LLY196611 LVT196611:LVU196611 MFP196611:MFQ196611 MPL196611:MPM196611 MZH196611:MZI196611 NJD196611:NJE196611 NSZ196611:NTA196611 OCV196611:OCW196611 OMR196611:OMS196611 OWN196611:OWO196611 PGJ196611:PGK196611 PQF196611:PQG196611 QAB196611:QAC196611 QJX196611:QJY196611 QTT196611:QTU196611 RDP196611:RDQ196611 RNL196611:RNM196611 RXH196611:RXI196611 SHD196611:SHE196611 SQZ196611:SRA196611 TAV196611:TAW196611 TKR196611:TKS196611 TUN196611:TUO196611 UEJ196611:UEK196611 UOF196611:UOG196611 UYB196611:UYC196611 VHX196611:VHY196611 VRT196611:VRU196611 WBP196611:WBQ196611 WLL196611:WLM196611 WVH196611:WVI196611 IV262147:IW262147 SR262147:SS262147 ACN262147:ACO262147 AMJ262147:AMK262147 AWF262147:AWG262147 BGB262147:BGC262147 BPX262147:BPY262147 BZT262147:BZU262147 CJP262147:CJQ262147 CTL262147:CTM262147 DDH262147:DDI262147 DND262147:DNE262147 DWZ262147:DXA262147 EGV262147:EGW262147 EQR262147:EQS262147 FAN262147:FAO262147 FKJ262147:FKK262147 FUF262147:FUG262147 GEB262147:GEC262147 GNX262147:GNY262147 GXT262147:GXU262147 HHP262147:HHQ262147 HRL262147:HRM262147 IBH262147:IBI262147 ILD262147:ILE262147 IUZ262147:IVA262147 JEV262147:JEW262147 JOR262147:JOS262147 JYN262147:JYO262147 KIJ262147:KIK262147 KSF262147:KSG262147 LCB262147:LCC262147 LLX262147:LLY262147 LVT262147:LVU262147 MFP262147:MFQ262147 MPL262147:MPM262147 MZH262147:MZI262147 NJD262147:NJE262147 NSZ262147:NTA262147 OCV262147:OCW262147 OMR262147:OMS262147 OWN262147:OWO262147 PGJ262147:PGK262147 PQF262147:PQG262147 QAB262147:QAC262147 QJX262147:QJY262147 QTT262147:QTU262147 RDP262147:RDQ262147 RNL262147:RNM262147 RXH262147:RXI262147 SHD262147:SHE262147 SQZ262147:SRA262147 TAV262147:TAW262147 TKR262147:TKS262147 TUN262147:TUO262147 UEJ262147:UEK262147 UOF262147:UOG262147 UYB262147:UYC262147 VHX262147:VHY262147 VRT262147:VRU262147 WBP262147:WBQ262147 WLL262147:WLM262147 WVH262147:WVI262147 IV327683:IW327683 SR327683:SS327683 ACN327683:ACO327683 AMJ327683:AMK327683 AWF327683:AWG327683 BGB327683:BGC327683 BPX327683:BPY327683 BZT327683:BZU327683 CJP327683:CJQ327683 CTL327683:CTM327683 DDH327683:DDI327683 DND327683:DNE327683 DWZ327683:DXA327683 EGV327683:EGW327683 EQR327683:EQS327683 FAN327683:FAO327683 FKJ327683:FKK327683 FUF327683:FUG327683 GEB327683:GEC327683 GNX327683:GNY327683 GXT327683:GXU327683 HHP327683:HHQ327683 HRL327683:HRM327683 IBH327683:IBI327683 ILD327683:ILE327683 IUZ327683:IVA327683 JEV327683:JEW327683 JOR327683:JOS327683 JYN327683:JYO327683 KIJ327683:KIK327683 KSF327683:KSG327683 LCB327683:LCC327683 LLX327683:LLY327683 LVT327683:LVU327683 MFP327683:MFQ327683 MPL327683:MPM327683 MZH327683:MZI327683 NJD327683:NJE327683 NSZ327683:NTA327683 OCV327683:OCW327683 OMR327683:OMS327683 OWN327683:OWO327683 PGJ327683:PGK327683 PQF327683:PQG327683 QAB327683:QAC327683 QJX327683:QJY327683 QTT327683:QTU327683 RDP327683:RDQ327683 RNL327683:RNM327683 RXH327683:RXI327683 SHD327683:SHE327683 SQZ327683:SRA327683 TAV327683:TAW327683 TKR327683:TKS327683 TUN327683:TUO327683 UEJ327683:UEK327683 UOF327683:UOG327683 UYB327683:UYC327683 VHX327683:VHY327683 VRT327683:VRU327683 WBP327683:WBQ327683 WLL327683:WLM327683 WVH327683:WVI327683 IV393219:IW393219 SR393219:SS393219 ACN393219:ACO393219 AMJ393219:AMK393219 AWF393219:AWG393219 BGB393219:BGC393219 BPX393219:BPY393219 BZT393219:BZU393219 CJP393219:CJQ393219 CTL393219:CTM393219 DDH393219:DDI393219 DND393219:DNE393219 DWZ393219:DXA393219 EGV393219:EGW393219 EQR393219:EQS393219 FAN393219:FAO393219 FKJ393219:FKK393219 FUF393219:FUG393219 GEB393219:GEC393219 GNX393219:GNY393219 GXT393219:GXU393219 HHP393219:HHQ393219 HRL393219:HRM393219 IBH393219:IBI393219 ILD393219:ILE393219 IUZ393219:IVA393219 JEV393219:JEW393219 JOR393219:JOS393219 JYN393219:JYO393219 KIJ393219:KIK393219 KSF393219:KSG393219 LCB393219:LCC393219 LLX393219:LLY393219 LVT393219:LVU393219 MFP393219:MFQ393219 MPL393219:MPM393219 MZH393219:MZI393219 NJD393219:NJE393219 NSZ393219:NTA393219 OCV393219:OCW393219 OMR393219:OMS393219 OWN393219:OWO393219 PGJ393219:PGK393219 PQF393219:PQG393219 QAB393219:QAC393219 QJX393219:QJY393219 QTT393219:QTU393219 RDP393219:RDQ393219 RNL393219:RNM393219 RXH393219:RXI393219 SHD393219:SHE393219 SQZ393219:SRA393219 TAV393219:TAW393219 TKR393219:TKS393219 TUN393219:TUO393219 UEJ393219:UEK393219 UOF393219:UOG393219 UYB393219:UYC393219 VHX393219:VHY393219 VRT393219:VRU393219 WBP393219:WBQ393219 WLL393219:WLM393219 WVH393219:WVI393219 IV458755:IW458755 SR458755:SS458755 ACN458755:ACO458755 AMJ458755:AMK458755 AWF458755:AWG458755 BGB458755:BGC458755 BPX458755:BPY458755 BZT458755:BZU458755 CJP458755:CJQ458755 CTL458755:CTM458755 DDH458755:DDI458755 DND458755:DNE458755 DWZ458755:DXA458755 EGV458755:EGW458755 EQR458755:EQS458755 FAN458755:FAO458755 FKJ458755:FKK458755 FUF458755:FUG458755 GEB458755:GEC458755 GNX458755:GNY458755 GXT458755:GXU458755 HHP458755:HHQ458755 HRL458755:HRM458755 IBH458755:IBI458755 ILD458755:ILE458755 IUZ458755:IVA458755 JEV458755:JEW458755 JOR458755:JOS458755 JYN458755:JYO458755 KIJ458755:KIK458755 KSF458755:KSG458755 LCB458755:LCC458755 LLX458755:LLY458755 LVT458755:LVU458755 MFP458755:MFQ458755 MPL458755:MPM458755 MZH458755:MZI458755 NJD458755:NJE458755 NSZ458755:NTA458755 OCV458755:OCW458755 OMR458755:OMS458755 OWN458755:OWO458755 PGJ458755:PGK458755 PQF458755:PQG458755 QAB458755:QAC458755 QJX458755:QJY458755 QTT458755:QTU458755 RDP458755:RDQ458755 RNL458755:RNM458755 RXH458755:RXI458755 SHD458755:SHE458755 SQZ458755:SRA458755 TAV458755:TAW458755 TKR458755:TKS458755 TUN458755:TUO458755 UEJ458755:UEK458755 UOF458755:UOG458755 UYB458755:UYC458755 VHX458755:VHY458755 VRT458755:VRU458755 WBP458755:WBQ458755 WLL458755:WLM458755 WVH458755:WVI458755 IV524291:IW524291 SR524291:SS524291 ACN524291:ACO524291 AMJ524291:AMK524291 AWF524291:AWG524291 BGB524291:BGC524291 BPX524291:BPY524291 BZT524291:BZU524291 CJP524291:CJQ524291 CTL524291:CTM524291 DDH524291:DDI524291 DND524291:DNE524291 DWZ524291:DXA524291 EGV524291:EGW524291 EQR524291:EQS524291 FAN524291:FAO524291 FKJ524291:FKK524291 FUF524291:FUG524291 GEB524291:GEC524291 GNX524291:GNY524291 GXT524291:GXU524291 HHP524291:HHQ524291 HRL524291:HRM524291 IBH524291:IBI524291 ILD524291:ILE524291 IUZ524291:IVA524291 JEV524291:JEW524291 JOR524291:JOS524291 JYN524291:JYO524291 KIJ524291:KIK524291 KSF524291:KSG524291 LCB524291:LCC524291 LLX524291:LLY524291 LVT524291:LVU524291 MFP524291:MFQ524291 MPL524291:MPM524291 MZH524291:MZI524291 NJD524291:NJE524291 NSZ524291:NTA524291 OCV524291:OCW524291 OMR524291:OMS524291 OWN524291:OWO524291 PGJ524291:PGK524291 PQF524291:PQG524291 QAB524291:QAC524291 QJX524291:QJY524291 QTT524291:QTU524291 RDP524291:RDQ524291 RNL524291:RNM524291 RXH524291:RXI524291 SHD524291:SHE524291 SQZ524291:SRA524291 TAV524291:TAW524291 TKR524291:TKS524291 TUN524291:TUO524291 UEJ524291:UEK524291 UOF524291:UOG524291 UYB524291:UYC524291 VHX524291:VHY524291 VRT524291:VRU524291 WBP524291:WBQ524291 WLL524291:WLM524291 WVH524291:WVI524291 IV589827:IW589827 SR589827:SS589827 ACN589827:ACO589827 AMJ589827:AMK589827 AWF589827:AWG589827 BGB589827:BGC589827 BPX589827:BPY589827 BZT589827:BZU589827 CJP589827:CJQ589827 CTL589827:CTM589827 DDH589827:DDI589827 DND589827:DNE589827 DWZ589827:DXA589827 EGV589827:EGW589827 EQR589827:EQS589827 FAN589827:FAO589827 FKJ589827:FKK589827 FUF589827:FUG589827 GEB589827:GEC589827 GNX589827:GNY589827 GXT589827:GXU589827 HHP589827:HHQ589827 HRL589827:HRM589827 IBH589827:IBI589827 ILD589827:ILE589827 IUZ589827:IVA589827 JEV589827:JEW589827 JOR589827:JOS589827 JYN589827:JYO589827 KIJ589827:KIK589827 KSF589827:KSG589827 LCB589827:LCC589827 LLX589827:LLY589827 LVT589827:LVU589827 MFP589827:MFQ589827 MPL589827:MPM589827 MZH589827:MZI589827 NJD589827:NJE589827 NSZ589827:NTA589827 OCV589827:OCW589827 OMR589827:OMS589827 OWN589827:OWO589827 PGJ589827:PGK589827 PQF589827:PQG589827 QAB589827:QAC589827 QJX589827:QJY589827 QTT589827:QTU589827 RDP589827:RDQ589827 RNL589827:RNM589827 RXH589827:RXI589827 SHD589827:SHE589827 SQZ589827:SRA589827 TAV589827:TAW589827 TKR589827:TKS589827 TUN589827:TUO589827 UEJ589827:UEK589827 UOF589827:UOG589827 UYB589827:UYC589827 VHX589827:VHY589827 VRT589827:VRU589827 WBP589827:WBQ589827 WLL589827:WLM589827 WVH589827:WVI589827 IV655363:IW655363 SR655363:SS655363 ACN655363:ACO655363 AMJ655363:AMK655363 AWF655363:AWG655363 BGB655363:BGC655363 BPX655363:BPY655363 BZT655363:BZU655363 CJP655363:CJQ655363 CTL655363:CTM655363 DDH655363:DDI655363 DND655363:DNE655363 DWZ655363:DXA655363 EGV655363:EGW655363 EQR655363:EQS655363 FAN655363:FAO655363 FKJ655363:FKK655363 FUF655363:FUG655363 GEB655363:GEC655363 GNX655363:GNY655363 GXT655363:GXU655363 HHP655363:HHQ655363 HRL655363:HRM655363 IBH655363:IBI655363 ILD655363:ILE655363 IUZ655363:IVA655363 JEV655363:JEW655363 JOR655363:JOS655363 JYN655363:JYO655363 KIJ655363:KIK655363 KSF655363:KSG655363 LCB655363:LCC655363 LLX655363:LLY655363 LVT655363:LVU655363 MFP655363:MFQ655363 MPL655363:MPM655363 MZH655363:MZI655363 NJD655363:NJE655363 NSZ655363:NTA655363 OCV655363:OCW655363 OMR655363:OMS655363 OWN655363:OWO655363 PGJ655363:PGK655363 PQF655363:PQG655363 QAB655363:QAC655363 QJX655363:QJY655363 QTT655363:QTU655363 RDP655363:RDQ655363 RNL655363:RNM655363 RXH655363:RXI655363 SHD655363:SHE655363 SQZ655363:SRA655363 TAV655363:TAW655363 TKR655363:TKS655363 TUN655363:TUO655363 UEJ655363:UEK655363 UOF655363:UOG655363 UYB655363:UYC655363 VHX655363:VHY655363 VRT655363:VRU655363 WBP655363:WBQ655363 WLL655363:WLM655363 WVH655363:WVI655363 IV720899:IW720899 SR720899:SS720899 ACN720899:ACO720899 AMJ720899:AMK720899 AWF720899:AWG720899 BGB720899:BGC720899 BPX720899:BPY720899 BZT720899:BZU720899 CJP720899:CJQ720899 CTL720899:CTM720899 DDH720899:DDI720899 DND720899:DNE720899 DWZ720899:DXA720899 EGV720899:EGW720899 EQR720899:EQS720899 FAN720899:FAO720899 FKJ720899:FKK720899 FUF720899:FUG720899 GEB720899:GEC720899 GNX720899:GNY720899 GXT720899:GXU720899 HHP720899:HHQ720899 HRL720899:HRM720899 IBH720899:IBI720899 ILD720899:ILE720899 IUZ720899:IVA720899 JEV720899:JEW720899 JOR720899:JOS720899 JYN720899:JYO720899 KIJ720899:KIK720899 KSF720899:KSG720899 LCB720899:LCC720899 LLX720899:LLY720899 LVT720899:LVU720899 MFP720899:MFQ720899 MPL720899:MPM720899 MZH720899:MZI720899 NJD720899:NJE720899 NSZ720899:NTA720899 OCV720899:OCW720899 OMR720899:OMS720899 OWN720899:OWO720899 PGJ720899:PGK720899 PQF720899:PQG720899 QAB720899:QAC720899 QJX720899:QJY720899 QTT720899:QTU720899 RDP720899:RDQ720899 RNL720899:RNM720899 RXH720899:RXI720899 SHD720899:SHE720899 SQZ720899:SRA720899 TAV720899:TAW720899 TKR720899:TKS720899 TUN720899:TUO720899 UEJ720899:UEK720899 UOF720899:UOG720899 UYB720899:UYC720899 VHX720899:VHY720899 VRT720899:VRU720899 WBP720899:WBQ720899 WLL720899:WLM720899 WVH720899:WVI720899 IV786435:IW786435 SR786435:SS786435 ACN786435:ACO786435 AMJ786435:AMK786435 AWF786435:AWG786435 BGB786435:BGC786435 BPX786435:BPY786435 BZT786435:BZU786435 CJP786435:CJQ786435 CTL786435:CTM786435 DDH786435:DDI786435 DND786435:DNE786435 DWZ786435:DXA786435 EGV786435:EGW786435 EQR786435:EQS786435 FAN786435:FAO786435 FKJ786435:FKK786435 FUF786435:FUG786435 GEB786435:GEC786435 GNX786435:GNY786435 GXT786435:GXU786435 HHP786435:HHQ786435 HRL786435:HRM786435 IBH786435:IBI786435 ILD786435:ILE786435 IUZ786435:IVA786435 JEV786435:JEW786435 JOR786435:JOS786435 JYN786435:JYO786435 KIJ786435:KIK786435 KSF786435:KSG786435 LCB786435:LCC786435 LLX786435:LLY786435 LVT786435:LVU786435 MFP786435:MFQ786435 MPL786435:MPM786435 MZH786435:MZI786435 NJD786435:NJE786435 NSZ786435:NTA786435 OCV786435:OCW786435 OMR786435:OMS786435 OWN786435:OWO786435 PGJ786435:PGK786435 PQF786435:PQG786435 QAB786435:QAC786435 QJX786435:QJY786435 QTT786435:QTU786435 RDP786435:RDQ786435 RNL786435:RNM786435 RXH786435:RXI786435 SHD786435:SHE786435 SQZ786435:SRA786435 TAV786435:TAW786435 TKR786435:TKS786435 TUN786435:TUO786435 UEJ786435:UEK786435 UOF786435:UOG786435 UYB786435:UYC786435 VHX786435:VHY786435 VRT786435:VRU786435 WBP786435:WBQ786435 WLL786435:WLM786435 WVH786435:WVI786435 IV851971:IW851971 SR851971:SS851971 ACN851971:ACO851971 AMJ851971:AMK851971 AWF851971:AWG851971 BGB851971:BGC851971 BPX851971:BPY851971 BZT851971:BZU851971 CJP851971:CJQ851971 CTL851971:CTM851971 DDH851971:DDI851971 DND851971:DNE851971 DWZ851971:DXA851971 EGV851971:EGW851971 EQR851971:EQS851971 FAN851971:FAO851971 FKJ851971:FKK851971 FUF851971:FUG851971 GEB851971:GEC851971 GNX851971:GNY851971 GXT851971:GXU851971 HHP851971:HHQ851971 HRL851971:HRM851971 IBH851971:IBI851971 ILD851971:ILE851971 IUZ851971:IVA851971 JEV851971:JEW851971 JOR851971:JOS851971 JYN851971:JYO851971 KIJ851971:KIK851971 KSF851971:KSG851971 LCB851971:LCC851971 LLX851971:LLY851971 LVT851971:LVU851971 MFP851971:MFQ851971 MPL851971:MPM851971 MZH851971:MZI851971 NJD851971:NJE851971 NSZ851971:NTA851971 OCV851971:OCW851971 OMR851971:OMS851971 OWN851971:OWO851971 PGJ851971:PGK851971 PQF851971:PQG851971 QAB851971:QAC851971 QJX851971:QJY851971 QTT851971:QTU851971 RDP851971:RDQ851971 RNL851971:RNM851971 RXH851971:RXI851971 SHD851971:SHE851971 SQZ851971:SRA851971 TAV851971:TAW851971 TKR851971:TKS851971 TUN851971:TUO851971 UEJ851971:UEK851971 UOF851971:UOG851971 UYB851971:UYC851971 VHX851971:VHY851971 VRT851971:VRU851971 WBP851971:WBQ851971 WLL851971:WLM851971 WVH851971:WVI851971 IV917507:IW917507 SR917507:SS917507 ACN917507:ACO917507 AMJ917507:AMK917507 AWF917507:AWG917507 BGB917507:BGC917507 BPX917507:BPY917507 BZT917507:BZU917507 CJP917507:CJQ917507 CTL917507:CTM917507 DDH917507:DDI917507 DND917507:DNE917507 DWZ917507:DXA917507 EGV917507:EGW917507 EQR917507:EQS917507 FAN917507:FAO917507 FKJ917507:FKK917507 FUF917507:FUG917507 GEB917507:GEC917507 GNX917507:GNY917507 GXT917507:GXU917507 HHP917507:HHQ917507 HRL917507:HRM917507 IBH917507:IBI917507 ILD917507:ILE917507 IUZ917507:IVA917507 JEV917507:JEW917507 JOR917507:JOS917507 JYN917507:JYO917507 KIJ917507:KIK917507 KSF917507:KSG917507 LCB917507:LCC917507 LLX917507:LLY917507 LVT917507:LVU917507 MFP917507:MFQ917507 MPL917507:MPM917507 MZH917507:MZI917507 NJD917507:NJE917507 NSZ917507:NTA917507 OCV917507:OCW917507 OMR917507:OMS917507 OWN917507:OWO917507 PGJ917507:PGK917507 PQF917507:PQG917507 QAB917507:QAC917507 QJX917507:QJY917507 QTT917507:QTU917507 RDP917507:RDQ917507 RNL917507:RNM917507 RXH917507:RXI917507 SHD917507:SHE917507 SQZ917507:SRA917507 TAV917507:TAW917507 TKR917507:TKS917507 TUN917507:TUO917507 UEJ917507:UEK917507 UOF917507:UOG917507 UYB917507:UYC917507 VHX917507:VHY917507 VRT917507:VRU917507 WBP917507:WBQ917507 WLL917507:WLM917507 WVH917507:WVI917507 IV983043:IW983043 SR983043:SS983043 ACN983043:ACO983043 AMJ983043:AMK983043 AWF983043:AWG983043 BGB983043:BGC983043 BPX983043:BPY983043 BZT983043:BZU983043 CJP983043:CJQ983043 CTL983043:CTM983043 DDH983043:DDI983043 DND983043:DNE983043 DWZ983043:DXA983043 EGV983043:EGW983043 EQR983043:EQS983043 FAN983043:FAO983043 FKJ983043:FKK983043 FUF983043:FUG983043 GEB983043:GEC983043 GNX983043:GNY983043 GXT983043:GXU983043 HHP983043:HHQ983043 HRL983043:HRM983043 IBH983043:IBI983043 ILD983043:ILE983043 IUZ983043:IVA983043 JEV983043:JEW983043 JOR983043:JOS983043 JYN983043:JYO983043 KIJ983043:KIK983043 KSF983043:KSG983043 LCB983043:LCC983043 LLX983043:LLY983043 LVT983043:LVU983043 MFP983043:MFQ983043 MPL983043:MPM983043 MZH983043:MZI983043 NJD983043:NJE983043 NSZ983043:NTA983043 OCV983043:OCW983043 OMR983043:OMS983043 OWN983043:OWO983043 PGJ983043:PGK983043 PQF983043:PQG983043 QAB983043:QAC983043 QJX983043:QJY983043 QTT983043:QTU983043 RDP983043:RDQ983043 RNL983043:RNM983043 RXH983043:RXI983043 SHD983043:SHE983043 SQZ983043:SRA983043 TAV983043:TAW983043 TKR983043:TKS983043 TUN983043:TUO983043 UEJ983043:UEK983043 UOF983043:UOG983043 UYB983043:UYC983043 VHX983043:VHY983043 VRT983043:VRU983043 WBP983043:WBQ983043 WLL983043:WLM983043 WVH983043:WVI983043" xr:uid="{83D91606-355B-44D3-9FE7-BFE05370F44C}"/>
    <dataValidation allowBlank="1" prompt="_x000a__x000a_" sqref="IS4:IT4 SO4:SP4 ACK4:ACL4 AMG4:AMH4 AWC4:AWD4 BFY4:BFZ4 BPU4:BPV4 BZQ4:BZR4 CJM4:CJN4 CTI4:CTJ4 DDE4:DDF4 DNA4:DNB4 DWW4:DWX4 EGS4:EGT4 EQO4:EQP4 FAK4:FAL4 FKG4:FKH4 FUC4:FUD4 GDY4:GDZ4 GNU4:GNV4 GXQ4:GXR4 HHM4:HHN4 HRI4:HRJ4 IBE4:IBF4 ILA4:ILB4 IUW4:IUX4 JES4:JET4 JOO4:JOP4 JYK4:JYL4 KIG4:KIH4 KSC4:KSD4 LBY4:LBZ4 LLU4:LLV4 LVQ4:LVR4 MFM4:MFN4 MPI4:MPJ4 MZE4:MZF4 NJA4:NJB4 NSW4:NSX4 OCS4:OCT4 OMO4:OMP4 OWK4:OWL4 PGG4:PGH4 PQC4:PQD4 PZY4:PZZ4 QJU4:QJV4 QTQ4:QTR4 RDM4:RDN4 RNI4:RNJ4 RXE4:RXF4 SHA4:SHB4 SQW4:SQX4 TAS4:TAT4 TKO4:TKP4 TUK4:TUL4 UEG4:UEH4 UOC4:UOD4 UXY4:UXZ4 VHU4:VHV4 VRQ4:VRR4 WBM4:WBN4 WLI4:WLJ4 WVE4:WVF4 IS65539:IT65539 SO65539:SP65539 ACK65539:ACL65539 AMG65539:AMH65539 AWC65539:AWD65539 BFY65539:BFZ65539 BPU65539:BPV65539 BZQ65539:BZR65539 CJM65539:CJN65539 CTI65539:CTJ65539 DDE65539:DDF65539 DNA65539:DNB65539 DWW65539:DWX65539 EGS65539:EGT65539 EQO65539:EQP65539 FAK65539:FAL65539 FKG65539:FKH65539 FUC65539:FUD65539 GDY65539:GDZ65539 GNU65539:GNV65539 GXQ65539:GXR65539 HHM65539:HHN65539 HRI65539:HRJ65539 IBE65539:IBF65539 ILA65539:ILB65539 IUW65539:IUX65539 JES65539:JET65539 JOO65539:JOP65539 JYK65539:JYL65539 KIG65539:KIH65539 KSC65539:KSD65539 LBY65539:LBZ65539 LLU65539:LLV65539 LVQ65539:LVR65539 MFM65539:MFN65539 MPI65539:MPJ65539 MZE65539:MZF65539 NJA65539:NJB65539 NSW65539:NSX65539 OCS65539:OCT65539 OMO65539:OMP65539 OWK65539:OWL65539 PGG65539:PGH65539 PQC65539:PQD65539 PZY65539:PZZ65539 QJU65539:QJV65539 QTQ65539:QTR65539 RDM65539:RDN65539 RNI65539:RNJ65539 RXE65539:RXF65539 SHA65539:SHB65539 SQW65539:SQX65539 TAS65539:TAT65539 TKO65539:TKP65539 TUK65539:TUL65539 UEG65539:UEH65539 UOC65539:UOD65539 UXY65539:UXZ65539 VHU65539:VHV65539 VRQ65539:VRR65539 WBM65539:WBN65539 WLI65539:WLJ65539 WVE65539:WVF65539 IS131075:IT131075 SO131075:SP131075 ACK131075:ACL131075 AMG131075:AMH131075 AWC131075:AWD131075 BFY131075:BFZ131075 BPU131075:BPV131075 BZQ131075:BZR131075 CJM131075:CJN131075 CTI131075:CTJ131075 DDE131075:DDF131075 DNA131075:DNB131075 DWW131075:DWX131075 EGS131075:EGT131075 EQO131075:EQP131075 FAK131075:FAL131075 FKG131075:FKH131075 FUC131075:FUD131075 GDY131075:GDZ131075 GNU131075:GNV131075 GXQ131075:GXR131075 HHM131075:HHN131075 HRI131075:HRJ131075 IBE131075:IBF131075 ILA131075:ILB131075 IUW131075:IUX131075 JES131075:JET131075 JOO131075:JOP131075 JYK131075:JYL131075 KIG131075:KIH131075 KSC131075:KSD131075 LBY131075:LBZ131075 LLU131075:LLV131075 LVQ131075:LVR131075 MFM131075:MFN131075 MPI131075:MPJ131075 MZE131075:MZF131075 NJA131075:NJB131075 NSW131075:NSX131075 OCS131075:OCT131075 OMO131075:OMP131075 OWK131075:OWL131075 PGG131075:PGH131075 PQC131075:PQD131075 PZY131075:PZZ131075 QJU131075:QJV131075 QTQ131075:QTR131075 RDM131075:RDN131075 RNI131075:RNJ131075 RXE131075:RXF131075 SHA131075:SHB131075 SQW131075:SQX131075 TAS131075:TAT131075 TKO131075:TKP131075 TUK131075:TUL131075 UEG131075:UEH131075 UOC131075:UOD131075 UXY131075:UXZ131075 VHU131075:VHV131075 VRQ131075:VRR131075 WBM131075:WBN131075 WLI131075:WLJ131075 WVE131075:WVF131075 IS196611:IT196611 SO196611:SP196611 ACK196611:ACL196611 AMG196611:AMH196611 AWC196611:AWD196611 BFY196611:BFZ196611 BPU196611:BPV196611 BZQ196611:BZR196611 CJM196611:CJN196611 CTI196611:CTJ196611 DDE196611:DDF196611 DNA196611:DNB196611 DWW196611:DWX196611 EGS196611:EGT196611 EQO196611:EQP196611 FAK196611:FAL196611 FKG196611:FKH196611 FUC196611:FUD196611 GDY196611:GDZ196611 GNU196611:GNV196611 GXQ196611:GXR196611 HHM196611:HHN196611 HRI196611:HRJ196611 IBE196611:IBF196611 ILA196611:ILB196611 IUW196611:IUX196611 JES196611:JET196611 JOO196611:JOP196611 JYK196611:JYL196611 KIG196611:KIH196611 KSC196611:KSD196611 LBY196611:LBZ196611 LLU196611:LLV196611 LVQ196611:LVR196611 MFM196611:MFN196611 MPI196611:MPJ196611 MZE196611:MZF196611 NJA196611:NJB196611 NSW196611:NSX196611 OCS196611:OCT196611 OMO196611:OMP196611 OWK196611:OWL196611 PGG196611:PGH196611 PQC196611:PQD196611 PZY196611:PZZ196611 QJU196611:QJV196611 QTQ196611:QTR196611 RDM196611:RDN196611 RNI196611:RNJ196611 RXE196611:RXF196611 SHA196611:SHB196611 SQW196611:SQX196611 TAS196611:TAT196611 TKO196611:TKP196611 TUK196611:TUL196611 UEG196611:UEH196611 UOC196611:UOD196611 UXY196611:UXZ196611 VHU196611:VHV196611 VRQ196611:VRR196611 WBM196611:WBN196611 WLI196611:WLJ196611 WVE196611:WVF196611 IS262147:IT262147 SO262147:SP262147 ACK262147:ACL262147 AMG262147:AMH262147 AWC262147:AWD262147 BFY262147:BFZ262147 BPU262147:BPV262147 BZQ262147:BZR262147 CJM262147:CJN262147 CTI262147:CTJ262147 DDE262147:DDF262147 DNA262147:DNB262147 DWW262147:DWX262147 EGS262147:EGT262147 EQO262147:EQP262147 FAK262147:FAL262147 FKG262147:FKH262147 FUC262147:FUD262147 GDY262147:GDZ262147 GNU262147:GNV262147 GXQ262147:GXR262147 HHM262147:HHN262147 HRI262147:HRJ262147 IBE262147:IBF262147 ILA262147:ILB262147 IUW262147:IUX262147 JES262147:JET262147 JOO262147:JOP262147 JYK262147:JYL262147 KIG262147:KIH262147 KSC262147:KSD262147 LBY262147:LBZ262147 LLU262147:LLV262147 LVQ262147:LVR262147 MFM262147:MFN262147 MPI262147:MPJ262147 MZE262147:MZF262147 NJA262147:NJB262147 NSW262147:NSX262147 OCS262147:OCT262147 OMO262147:OMP262147 OWK262147:OWL262147 PGG262147:PGH262147 PQC262147:PQD262147 PZY262147:PZZ262147 QJU262147:QJV262147 QTQ262147:QTR262147 RDM262147:RDN262147 RNI262147:RNJ262147 RXE262147:RXF262147 SHA262147:SHB262147 SQW262147:SQX262147 TAS262147:TAT262147 TKO262147:TKP262147 TUK262147:TUL262147 UEG262147:UEH262147 UOC262147:UOD262147 UXY262147:UXZ262147 VHU262147:VHV262147 VRQ262147:VRR262147 WBM262147:WBN262147 WLI262147:WLJ262147 WVE262147:WVF262147 IS327683:IT327683 SO327683:SP327683 ACK327683:ACL327683 AMG327683:AMH327683 AWC327683:AWD327683 BFY327683:BFZ327683 BPU327683:BPV327683 BZQ327683:BZR327683 CJM327683:CJN327683 CTI327683:CTJ327683 DDE327683:DDF327683 DNA327683:DNB327683 DWW327683:DWX327683 EGS327683:EGT327683 EQO327683:EQP327683 FAK327683:FAL327683 FKG327683:FKH327683 FUC327683:FUD327683 GDY327683:GDZ327683 GNU327683:GNV327683 GXQ327683:GXR327683 HHM327683:HHN327683 HRI327683:HRJ327683 IBE327683:IBF327683 ILA327683:ILB327683 IUW327683:IUX327683 JES327683:JET327683 JOO327683:JOP327683 JYK327683:JYL327683 KIG327683:KIH327683 KSC327683:KSD327683 LBY327683:LBZ327683 LLU327683:LLV327683 LVQ327683:LVR327683 MFM327683:MFN327683 MPI327683:MPJ327683 MZE327683:MZF327683 NJA327683:NJB327683 NSW327683:NSX327683 OCS327683:OCT327683 OMO327683:OMP327683 OWK327683:OWL327683 PGG327683:PGH327683 PQC327683:PQD327683 PZY327683:PZZ327683 QJU327683:QJV327683 QTQ327683:QTR327683 RDM327683:RDN327683 RNI327683:RNJ327683 RXE327683:RXF327683 SHA327683:SHB327683 SQW327683:SQX327683 TAS327683:TAT327683 TKO327683:TKP327683 TUK327683:TUL327683 UEG327683:UEH327683 UOC327683:UOD327683 UXY327683:UXZ327683 VHU327683:VHV327683 VRQ327683:VRR327683 WBM327683:WBN327683 WLI327683:WLJ327683 WVE327683:WVF327683 IS393219:IT393219 SO393219:SP393219 ACK393219:ACL393219 AMG393219:AMH393219 AWC393219:AWD393219 BFY393219:BFZ393219 BPU393219:BPV393219 BZQ393219:BZR393219 CJM393219:CJN393219 CTI393219:CTJ393219 DDE393219:DDF393219 DNA393219:DNB393219 DWW393219:DWX393219 EGS393219:EGT393219 EQO393219:EQP393219 FAK393219:FAL393219 FKG393219:FKH393219 FUC393219:FUD393219 GDY393219:GDZ393219 GNU393219:GNV393219 GXQ393219:GXR393219 HHM393219:HHN393219 HRI393219:HRJ393219 IBE393219:IBF393219 ILA393219:ILB393219 IUW393219:IUX393219 JES393219:JET393219 JOO393219:JOP393219 JYK393219:JYL393219 KIG393219:KIH393219 KSC393219:KSD393219 LBY393219:LBZ393219 LLU393219:LLV393219 LVQ393219:LVR393219 MFM393219:MFN393219 MPI393219:MPJ393219 MZE393219:MZF393219 NJA393219:NJB393219 NSW393219:NSX393219 OCS393219:OCT393219 OMO393219:OMP393219 OWK393219:OWL393219 PGG393219:PGH393219 PQC393219:PQD393219 PZY393219:PZZ393219 QJU393219:QJV393219 QTQ393219:QTR393219 RDM393219:RDN393219 RNI393219:RNJ393219 RXE393219:RXF393219 SHA393219:SHB393219 SQW393219:SQX393219 TAS393219:TAT393219 TKO393219:TKP393219 TUK393219:TUL393219 UEG393219:UEH393219 UOC393219:UOD393219 UXY393219:UXZ393219 VHU393219:VHV393219 VRQ393219:VRR393219 WBM393219:WBN393219 WLI393219:WLJ393219 WVE393219:WVF393219 IS458755:IT458755 SO458755:SP458755 ACK458755:ACL458755 AMG458755:AMH458755 AWC458755:AWD458755 BFY458755:BFZ458755 BPU458755:BPV458755 BZQ458755:BZR458755 CJM458755:CJN458755 CTI458755:CTJ458755 DDE458755:DDF458755 DNA458755:DNB458755 DWW458755:DWX458755 EGS458755:EGT458755 EQO458755:EQP458755 FAK458755:FAL458755 FKG458755:FKH458755 FUC458755:FUD458755 GDY458755:GDZ458755 GNU458755:GNV458755 GXQ458755:GXR458755 HHM458755:HHN458755 HRI458755:HRJ458755 IBE458755:IBF458755 ILA458755:ILB458755 IUW458755:IUX458755 JES458755:JET458755 JOO458755:JOP458755 JYK458755:JYL458755 KIG458755:KIH458755 KSC458755:KSD458755 LBY458755:LBZ458755 LLU458755:LLV458755 LVQ458755:LVR458755 MFM458755:MFN458755 MPI458755:MPJ458755 MZE458755:MZF458755 NJA458755:NJB458755 NSW458755:NSX458755 OCS458755:OCT458755 OMO458755:OMP458755 OWK458755:OWL458755 PGG458755:PGH458755 PQC458755:PQD458755 PZY458755:PZZ458755 QJU458755:QJV458755 QTQ458755:QTR458755 RDM458755:RDN458755 RNI458755:RNJ458755 RXE458755:RXF458755 SHA458755:SHB458755 SQW458755:SQX458755 TAS458755:TAT458755 TKO458755:TKP458755 TUK458755:TUL458755 UEG458755:UEH458755 UOC458755:UOD458755 UXY458755:UXZ458755 VHU458755:VHV458755 VRQ458755:VRR458755 WBM458755:WBN458755 WLI458755:WLJ458755 WVE458755:WVF458755 IS524291:IT524291 SO524291:SP524291 ACK524291:ACL524291 AMG524291:AMH524291 AWC524291:AWD524291 BFY524291:BFZ524291 BPU524291:BPV524291 BZQ524291:BZR524291 CJM524291:CJN524291 CTI524291:CTJ524291 DDE524291:DDF524291 DNA524291:DNB524291 DWW524291:DWX524291 EGS524291:EGT524291 EQO524291:EQP524291 FAK524291:FAL524291 FKG524291:FKH524291 FUC524291:FUD524291 GDY524291:GDZ524291 GNU524291:GNV524291 GXQ524291:GXR524291 HHM524291:HHN524291 HRI524291:HRJ524291 IBE524291:IBF524291 ILA524291:ILB524291 IUW524291:IUX524291 JES524291:JET524291 JOO524291:JOP524291 JYK524291:JYL524291 KIG524291:KIH524291 KSC524291:KSD524291 LBY524291:LBZ524291 LLU524291:LLV524291 LVQ524291:LVR524291 MFM524291:MFN524291 MPI524291:MPJ524291 MZE524291:MZF524291 NJA524291:NJB524291 NSW524291:NSX524291 OCS524291:OCT524291 OMO524291:OMP524291 OWK524291:OWL524291 PGG524291:PGH524291 PQC524291:PQD524291 PZY524291:PZZ524291 QJU524291:QJV524291 QTQ524291:QTR524291 RDM524291:RDN524291 RNI524291:RNJ524291 RXE524291:RXF524291 SHA524291:SHB524291 SQW524291:SQX524291 TAS524291:TAT524291 TKO524291:TKP524291 TUK524291:TUL524291 UEG524291:UEH524291 UOC524291:UOD524291 UXY524291:UXZ524291 VHU524291:VHV524291 VRQ524291:VRR524291 WBM524291:WBN524291 WLI524291:WLJ524291 WVE524291:WVF524291 IS589827:IT589827 SO589827:SP589827 ACK589827:ACL589827 AMG589827:AMH589827 AWC589827:AWD589827 BFY589827:BFZ589827 BPU589827:BPV589827 BZQ589827:BZR589827 CJM589827:CJN589827 CTI589827:CTJ589827 DDE589827:DDF589827 DNA589827:DNB589827 DWW589827:DWX589827 EGS589827:EGT589827 EQO589827:EQP589827 FAK589827:FAL589827 FKG589827:FKH589827 FUC589827:FUD589827 GDY589827:GDZ589827 GNU589827:GNV589827 GXQ589827:GXR589827 HHM589827:HHN589827 HRI589827:HRJ589827 IBE589827:IBF589827 ILA589827:ILB589827 IUW589827:IUX589827 JES589827:JET589827 JOO589827:JOP589827 JYK589827:JYL589827 KIG589827:KIH589827 KSC589827:KSD589827 LBY589827:LBZ589827 LLU589827:LLV589827 LVQ589827:LVR589827 MFM589827:MFN589827 MPI589827:MPJ589827 MZE589827:MZF589827 NJA589827:NJB589827 NSW589827:NSX589827 OCS589827:OCT589827 OMO589827:OMP589827 OWK589827:OWL589827 PGG589827:PGH589827 PQC589827:PQD589827 PZY589827:PZZ589827 QJU589827:QJV589827 QTQ589827:QTR589827 RDM589827:RDN589827 RNI589827:RNJ589827 RXE589827:RXF589827 SHA589827:SHB589827 SQW589827:SQX589827 TAS589827:TAT589827 TKO589827:TKP589827 TUK589827:TUL589827 UEG589827:UEH589827 UOC589827:UOD589827 UXY589827:UXZ589827 VHU589827:VHV589827 VRQ589827:VRR589827 WBM589827:WBN589827 WLI589827:WLJ589827 WVE589827:WVF589827 IS655363:IT655363 SO655363:SP655363 ACK655363:ACL655363 AMG655363:AMH655363 AWC655363:AWD655363 BFY655363:BFZ655363 BPU655363:BPV655363 BZQ655363:BZR655363 CJM655363:CJN655363 CTI655363:CTJ655363 DDE655363:DDF655363 DNA655363:DNB655363 DWW655363:DWX655363 EGS655363:EGT655363 EQO655363:EQP655363 FAK655363:FAL655363 FKG655363:FKH655363 FUC655363:FUD655363 GDY655363:GDZ655363 GNU655363:GNV655363 GXQ655363:GXR655363 HHM655363:HHN655363 HRI655363:HRJ655363 IBE655363:IBF655363 ILA655363:ILB655363 IUW655363:IUX655363 JES655363:JET655363 JOO655363:JOP655363 JYK655363:JYL655363 KIG655363:KIH655363 KSC655363:KSD655363 LBY655363:LBZ655363 LLU655363:LLV655363 LVQ655363:LVR655363 MFM655363:MFN655363 MPI655363:MPJ655363 MZE655363:MZF655363 NJA655363:NJB655363 NSW655363:NSX655363 OCS655363:OCT655363 OMO655363:OMP655363 OWK655363:OWL655363 PGG655363:PGH655363 PQC655363:PQD655363 PZY655363:PZZ655363 QJU655363:QJV655363 QTQ655363:QTR655363 RDM655363:RDN655363 RNI655363:RNJ655363 RXE655363:RXF655363 SHA655363:SHB655363 SQW655363:SQX655363 TAS655363:TAT655363 TKO655363:TKP655363 TUK655363:TUL655363 UEG655363:UEH655363 UOC655363:UOD655363 UXY655363:UXZ655363 VHU655363:VHV655363 VRQ655363:VRR655363 WBM655363:WBN655363 WLI655363:WLJ655363 WVE655363:WVF655363 IS720899:IT720899 SO720899:SP720899 ACK720899:ACL720899 AMG720899:AMH720899 AWC720899:AWD720899 BFY720899:BFZ720899 BPU720899:BPV720899 BZQ720899:BZR720899 CJM720899:CJN720899 CTI720899:CTJ720899 DDE720899:DDF720899 DNA720899:DNB720899 DWW720899:DWX720899 EGS720899:EGT720899 EQO720899:EQP720899 FAK720899:FAL720899 FKG720899:FKH720899 FUC720899:FUD720899 GDY720899:GDZ720899 GNU720899:GNV720899 GXQ720899:GXR720899 HHM720899:HHN720899 HRI720899:HRJ720899 IBE720899:IBF720899 ILA720899:ILB720899 IUW720899:IUX720899 JES720899:JET720899 JOO720899:JOP720899 JYK720899:JYL720899 KIG720899:KIH720899 KSC720899:KSD720899 LBY720899:LBZ720899 LLU720899:LLV720899 LVQ720899:LVR720899 MFM720899:MFN720899 MPI720899:MPJ720899 MZE720899:MZF720899 NJA720899:NJB720899 NSW720899:NSX720899 OCS720899:OCT720899 OMO720899:OMP720899 OWK720899:OWL720899 PGG720899:PGH720899 PQC720899:PQD720899 PZY720899:PZZ720899 QJU720899:QJV720899 QTQ720899:QTR720899 RDM720899:RDN720899 RNI720899:RNJ720899 RXE720899:RXF720899 SHA720899:SHB720899 SQW720899:SQX720899 TAS720899:TAT720899 TKO720899:TKP720899 TUK720899:TUL720899 UEG720899:UEH720899 UOC720899:UOD720899 UXY720899:UXZ720899 VHU720899:VHV720899 VRQ720899:VRR720899 WBM720899:WBN720899 WLI720899:WLJ720899 WVE720899:WVF720899 IS786435:IT786435 SO786435:SP786435 ACK786435:ACL786435 AMG786435:AMH786435 AWC786435:AWD786435 BFY786435:BFZ786435 BPU786435:BPV786435 BZQ786435:BZR786435 CJM786435:CJN786435 CTI786435:CTJ786435 DDE786435:DDF786435 DNA786435:DNB786435 DWW786435:DWX786435 EGS786435:EGT786435 EQO786435:EQP786435 FAK786435:FAL786435 FKG786435:FKH786435 FUC786435:FUD786435 GDY786435:GDZ786435 GNU786435:GNV786435 GXQ786435:GXR786435 HHM786435:HHN786435 HRI786435:HRJ786435 IBE786435:IBF786435 ILA786435:ILB786435 IUW786435:IUX786435 JES786435:JET786435 JOO786435:JOP786435 JYK786435:JYL786435 KIG786435:KIH786435 KSC786435:KSD786435 LBY786435:LBZ786435 LLU786435:LLV786435 LVQ786435:LVR786435 MFM786435:MFN786435 MPI786435:MPJ786435 MZE786435:MZF786435 NJA786435:NJB786435 NSW786435:NSX786435 OCS786435:OCT786435 OMO786435:OMP786435 OWK786435:OWL786435 PGG786435:PGH786435 PQC786435:PQD786435 PZY786435:PZZ786435 QJU786435:QJV786435 QTQ786435:QTR786435 RDM786435:RDN786435 RNI786435:RNJ786435 RXE786435:RXF786435 SHA786435:SHB786435 SQW786435:SQX786435 TAS786435:TAT786435 TKO786435:TKP786435 TUK786435:TUL786435 UEG786435:UEH786435 UOC786435:UOD786435 UXY786435:UXZ786435 VHU786435:VHV786435 VRQ786435:VRR786435 WBM786435:WBN786435 WLI786435:WLJ786435 WVE786435:WVF786435 IS851971:IT851971 SO851971:SP851971 ACK851971:ACL851971 AMG851971:AMH851971 AWC851971:AWD851971 BFY851971:BFZ851971 BPU851971:BPV851971 BZQ851971:BZR851971 CJM851971:CJN851971 CTI851971:CTJ851971 DDE851971:DDF851971 DNA851971:DNB851971 DWW851971:DWX851971 EGS851971:EGT851971 EQO851971:EQP851971 FAK851971:FAL851971 FKG851971:FKH851971 FUC851971:FUD851971 GDY851971:GDZ851971 GNU851971:GNV851971 GXQ851971:GXR851971 HHM851971:HHN851971 HRI851971:HRJ851971 IBE851971:IBF851971 ILA851971:ILB851971 IUW851971:IUX851971 JES851971:JET851971 JOO851971:JOP851971 JYK851971:JYL851971 KIG851971:KIH851971 KSC851971:KSD851971 LBY851971:LBZ851971 LLU851971:LLV851971 LVQ851971:LVR851971 MFM851971:MFN851971 MPI851971:MPJ851971 MZE851971:MZF851971 NJA851971:NJB851971 NSW851971:NSX851971 OCS851971:OCT851971 OMO851971:OMP851971 OWK851971:OWL851971 PGG851971:PGH851971 PQC851971:PQD851971 PZY851971:PZZ851971 QJU851971:QJV851971 QTQ851971:QTR851971 RDM851971:RDN851971 RNI851971:RNJ851971 RXE851971:RXF851971 SHA851971:SHB851971 SQW851971:SQX851971 TAS851971:TAT851971 TKO851971:TKP851971 TUK851971:TUL851971 UEG851971:UEH851971 UOC851971:UOD851971 UXY851971:UXZ851971 VHU851971:VHV851971 VRQ851971:VRR851971 WBM851971:WBN851971 WLI851971:WLJ851971 WVE851971:WVF851971 IS917507:IT917507 SO917507:SP917507 ACK917507:ACL917507 AMG917507:AMH917507 AWC917507:AWD917507 BFY917507:BFZ917507 BPU917507:BPV917507 BZQ917507:BZR917507 CJM917507:CJN917507 CTI917507:CTJ917507 DDE917507:DDF917507 DNA917507:DNB917507 DWW917507:DWX917507 EGS917507:EGT917507 EQO917507:EQP917507 FAK917507:FAL917507 FKG917507:FKH917507 FUC917507:FUD917507 GDY917507:GDZ917507 GNU917507:GNV917507 GXQ917507:GXR917507 HHM917507:HHN917507 HRI917507:HRJ917507 IBE917507:IBF917507 ILA917507:ILB917507 IUW917507:IUX917507 JES917507:JET917507 JOO917507:JOP917507 JYK917507:JYL917507 KIG917507:KIH917507 KSC917507:KSD917507 LBY917507:LBZ917507 LLU917507:LLV917507 LVQ917507:LVR917507 MFM917507:MFN917507 MPI917507:MPJ917507 MZE917507:MZF917507 NJA917507:NJB917507 NSW917507:NSX917507 OCS917507:OCT917507 OMO917507:OMP917507 OWK917507:OWL917507 PGG917507:PGH917507 PQC917507:PQD917507 PZY917507:PZZ917507 QJU917507:QJV917507 QTQ917507:QTR917507 RDM917507:RDN917507 RNI917507:RNJ917507 RXE917507:RXF917507 SHA917507:SHB917507 SQW917507:SQX917507 TAS917507:TAT917507 TKO917507:TKP917507 TUK917507:TUL917507 UEG917507:UEH917507 UOC917507:UOD917507 UXY917507:UXZ917507 VHU917507:VHV917507 VRQ917507:VRR917507 WBM917507:WBN917507 WLI917507:WLJ917507 WVE917507:WVF917507 IS983043:IT983043 SO983043:SP983043 ACK983043:ACL983043 AMG983043:AMH983043 AWC983043:AWD983043 BFY983043:BFZ983043 BPU983043:BPV983043 BZQ983043:BZR983043 CJM983043:CJN983043 CTI983043:CTJ983043 DDE983043:DDF983043 DNA983043:DNB983043 DWW983043:DWX983043 EGS983043:EGT983043 EQO983043:EQP983043 FAK983043:FAL983043 FKG983043:FKH983043 FUC983043:FUD983043 GDY983043:GDZ983043 GNU983043:GNV983043 GXQ983043:GXR983043 HHM983043:HHN983043 HRI983043:HRJ983043 IBE983043:IBF983043 ILA983043:ILB983043 IUW983043:IUX983043 JES983043:JET983043 JOO983043:JOP983043 JYK983043:JYL983043 KIG983043:KIH983043 KSC983043:KSD983043 LBY983043:LBZ983043 LLU983043:LLV983043 LVQ983043:LVR983043 MFM983043:MFN983043 MPI983043:MPJ983043 MZE983043:MZF983043 NJA983043:NJB983043 NSW983043:NSX983043 OCS983043:OCT983043 OMO983043:OMP983043 OWK983043:OWL983043 PGG983043:PGH983043 PQC983043:PQD983043 PZY983043:PZZ983043 QJU983043:QJV983043 QTQ983043:QTR983043 RDM983043:RDN983043 RNI983043:RNJ983043 RXE983043:RXF983043 SHA983043:SHB983043 SQW983043:SQX983043 TAS983043:TAT983043 TKO983043:TKP983043 TUK983043:TUL983043 UEG983043:UEH983043 UOC983043:UOD983043 UXY983043:UXZ983043 VHU983043:VHV983043 VRQ983043:VRR983043 WBM983043:WBN983043 WLI983043:WLJ983043 WVE983043:WVF983043 C16 IY13 SU13 ACQ13 AMM13 AWI13 BGE13 BQA13 BZW13 CJS13 CTO13 DDK13 DNG13 DXC13 EGY13 EQU13 FAQ13 FKM13 FUI13 GEE13 GOA13 GXW13 HHS13 HRO13 IBK13 ILG13 IVC13 JEY13 JOU13 JYQ13 KIM13 KSI13 LCE13 LMA13 LVW13 MFS13 MPO13 MZK13 NJG13 NTC13 OCY13 OMU13 OWQ13 PGM13 PQI13 QAE13 QKA13 QTW13 RDS13 RNO13 RXK13 SHG13 SRC13 TAY13 TKU13 TUQ13 UEM13 UOI13 UYE13 VIA13 VRW13 WBS13 WLO13 WVK13 C65554 IY65548 SU65548 ACQ65548 AMM65548 AWI65548 BGE65548 BQA65548 BZW65548 CJS65548 CTO65548 DDK65548 DNG65548 DXC65548 EGY65548 EQU65548 FAQ65548 FKM65548 FUI65548 GEE65548 GOA65548 GXW65548 HHS65548 HRO65548 IBK65548 ILG65548 IVC65548 JEY65548 JOU65548 JYQ65548 KIM65548 KSI65548 LCE65548 LMA65548 LVW65548 MFS65548 MPO65548 MZK65548 NJG65548 NTC65548 OCY65548 OMU65548 OWQ65548 PGM65548 PQI65548 QAE65548 QKA65548 QTW65548 RDS65548 RNO65548 RXK65548 SHG65548 SRC65548 TAY65548 TKU65548 TUQ65548 UEM65548 UOI65548 UYE65548 VIA65548 VRW65548 WBS65548 WLO65548 WVK65548 C131090 IY131084 SU131084 ACQ131084 AMM131084 AWI131084 BGE131084 BQA131084 BZW131084 CJS131084 CTO131084 DDK131084 DNG131084 DXC131084 EGY131084 EQU131084 FAQ131084 FKM131084 FUI131084 GEE131084 GOA131084 GXW131084 HHS131084 HRO131084 IBK131084 ILG131084 IVC131084 JEY131084 JOU131084 JYQ131084 KIM131084 KSI131084 LCE131084 LMA131084 LVW131084 MFS131084 MPO131084 MZK131084 NJG131084 NTC131084 OCY131084 OMU131084 OWQ131084 PGM131084 PQI131084 QAE131084 QKA131084 QTW131084 RDS131084 RNO131084 RXK131084 SHG131084 SRC131084 TAY131084 TKU131084 TUQ131084 UEM131084 UOI131084 UYE131084 VIA131084 VRW131084 WBS131084 WLO131084 WVK131084 C196626 IY196620 SU196620 ACQ196620 AMM196620 AWI196620 BGE196620 BQA196620 BZW196620 CJS196620 CTO196620 DDK196620 DNG196620 DXC196620 EGY196620 EQU196620 FAQ196620 FKM196620 FUI196620 GEE196620 GOA196620 GXW196620 HHS196620 HRO196620 IBK196620 ILG196620 IVC196620 JEY196620 JOU196620 JYQ196620 KIM196620 KSI196620 LCE196620 LMA196620 LVW196620 MFS196620 MPO196620 MZK196620 NJG196620 NTC196620 OCY196620 OMU196620 OWQ196620 PGM196620 PQI196620 QAE196620 QKA196620 QTW196620 RDS196620 RNO196620 RXK196620 SHG196620 SRC196620 TAY196620 TKU196620 TUQ196620 UEM196620 UOI196620 UYE196620 VIA196620 VRW196620 WBS196620 WLO196620 WVK196620 C262162 IY262156 SU262156 ACQ262156 AMM262156 AWI262156 BGE262156 BQA262156 BZW262156 CJS262156 CTO262156 DDK262156 DNG262156 DXC262156 EGY262156 EQU262156 FAQ262156 FKM262156 FUI262156 GEE262156 GOA262156 GXW262156 HHS262156 HRO262156 IBK262156 ILG262156 IVC262156 JEY262156 JOU262156 JYQ262156 KIM262156 KSI262156 LCE262156 LMA262156 LVW262156 MFS262156 MPO262156 MZK262156 NJG262156 NTC262156 OCY262156 OMU262156 OWQ262156 PGM262156 PQI262156 QAE262156 QKA262156 QTW262156 RDS262156 RNO262156 RXK262156 SHG262156 SRC262156 TAY262156 TKU262156 TUQ262156 UEM262156 UOI262156 UYE262156 VIA262156 VRW262156 WBS262156 WLO262156 WVK262156 C327698 IY327692 SU327692 ACQ327692 AMM327692 AWI327692 BGE327692 BQA327692 BZW327692 CJS327692 CTO327692 DDK327692 DNG327692 DXC327692 EGY327692 EQU327692 FAQ327692 FKM327692 FUI327692 GEE327692 GOA327692 GXW327692 HHS327692 HRO327692 IBK327692 ILG327692 IVC327692 JEY327692 JOU327692 JYQ327692 KIM327692 KSI327692 LCE327692 LMA327692 LVW327692 MFS327692 MPO327692 MZK327692 NJG327692 NTC327692 OCY327692 OMU327692 OWQ327692 PGM327692 PQI327692 QAE327692 QKA327692 QTW327692 RDS327692 RNO327692 RXK327692 SHG327692 SRC327692 TAY327692 TKU327692 TUQ327692 UEM327692 UOI327692 UYE327692 VIA327692 VRW327692 WBS327692 WLO327692 WVK327692 C393234 IY393228 SU393228 ACQ393228 AMM393228 AWI393228 BGE393228 BQA393228 BZW393228 CJS393228 CTO393228 DDK393228 DNG393228 DXC393228 EGY393228 EQU393228 FAQ393228 FKM393228 FUI393228 GEE393228 GOA393228 GXW393228 HHS393228 HRO393228 IBK393228 ILG393228 IVC393228 JEY393228 JOU393228 JYQ393228 KIM393228 KSI393228 LCE393228 LMA393228 LVW393228 MFS393228 MPO393228 MZK393228 NJG393228 NTC393228 OCY393228 OMU393228 OWQ393228 PGM393228 PQI393228 QAE393228 QKA393228 QTW393228 RDS393228 RNO393228 RXK393228 SHG393228 SRC393228 TAY393228 TKU393228 TUQ393228 UEM393228 UOI393228 UYE393228 VIA393228 VRW393228 WBS393228 WLO393228 WVK393228 C458770 IY458764 SU458764 ACQ458764 AMM458764 AWI458764 BGE458764 BQA458764 BZW458764 CJS458764 CTO458764 DDK458764 DNG458764 DXC458764 EGY458764 EQU458764 FAQ458764 FKM458764 FUI458764 GEE458764 GOA458764 GXW458764 HHS458764 HRO458764 IBK458764 ILG458764 IVC458764 JEY458764 JOU458764 JYQ458764 KIM458764 KSI458764 LCE458764 LMA458764 LVW458764 MFS458764 MPO458764 MZK458764 NJG458764 NTC458764 OCY458764 OMU458764 OWQ458764 PGM458764 PQI458764 QAE458764 QKA458764 QTW458764 RDS458764 RNO458764 RXK458764 SHG458764 SRC458764 TAY458764 TKU458764 TUQ458764 UEM458764 UOI458764 UYE458764 VIA458764 VRW458764 WBS458764 WLO458764 WVK458764 C524306 IY524300 SU524300 ACQ524300 AMM524300 AWI524300 BGE524300 BQA524300 BZW524300 CJS524300 CTO524300 DDK524300 DNG524300 DXC524300 EGY524300 EQU524300 FAQ524300 FKM524300 FUI524300 GEE524300 GOA524300 GXW524300 HHS524300 HRO524300 IBK524300 ILG524300 IVC524300 JEY524300 JOU524300 JYQ524300 KIM524300 KSI524300 LCE524300 LMA524300 LVW524300 MFS524300 MPO524300 MZK524300 NJG524300 NTC524300 OCY524300 OMU524300 OWQ524300 PGM524300 PQI524300 QAE524300 QKA524300 QTW524300 RDS524300 RNO524300 RXK524300 SHG524300 SRC524300 TAY524300 TKU524300 TUQ524300 UEM524300 UOI524300 UYE524300 VIA524300 VRW524300 WBS524300 WLO524300 WVK524300 C589842 IY589836 SU589836 ACQ589836 AMM589836 AWI589836 BGE589836 BQA589836 BZW589836 CJS589836 CTO589836 DDK589836 DNG589836 DXC589836 EGY589836 EQU589836 FAQ589836 FKM589836 FUI589836 GEE589836 GOA589836 GXW589836 HHS589836 HRO589836 IBK589836 ILG589836 IVC589836 JEY589836 JOU589836 JYQ589836 KIM589836 KSI589836 LCE589836 LMA589836 LVW589836 MFS589836 MPO589836 MZK589836 NJG589836 NTC589836 OCY589836 OMU589836 OWQ589836 PGM589836 PQI589836 QAE589836 QKA589836 QTW589836 RDS589836 RNO589836 RXK589836 SHG589836 SRC589836 TAY589836 TKU589836 TUQ589836 UEM589836 UOI589836 UYE589836 VIA589836 VRW589836 WBS589836 WLO589836 WVK589836 C655378 IY655372 SU655372 ACQ655372 AMM655372 AWI655372 BGE655372 BQA655372 BZW655372 CJS655372 CTO655372 DDK655372 DNG655372 DXC655372 EGY655372 EQU655372 FAQ655372 FKM655372 FUI655372 GEE655372 GOA655372 GXW655372 HHS655372 HRO655372 IBK655372 ILG655372 IVC655372 JEY655372 JOU655372 JYQ655372 KIM655372 KSI655372 LCE655372 LMA655372 LVW655372 MFS655372 MPO655372 MZK655372 NJG655372 NTC655372 OCY655372 OMU655372 OWQ655372 PGM655372 PQI655372 QAE655372 QKA655372 QTW655372 RDS655372 RNO655372 RXK655372 SHG655372 SRC655372 TAY655372 TKU655372 TUQ655372 UEM655372 UOI655372 UYE655372 VIA655372 VRW655372 WBS655372 WLO655372 WVK655372 C720914 IY720908 SU720908 ACQ720908 AMM720908 AWI720908 BGE720908 BQA720908 BZW720908 CJS720908 CTO720908 DDK720908 DNG720908 DXC720908 EGY720908 EQU720908 FAQ720908 FKM720908 FUI720908 GEE720908 GOA720908 GXW720908 HHS720908 HRO720908 IBK720908 ILG720908 IVC720908 JEY720908 JOU720908 JYQ720908 KIM720908 KSI720908 LCE720908 LMA720908 LVW720908 MFS720908 MPO720908 MZK720908 NJG720908 NTC720908 OCY720908 OMU720908 OWQ720908 PGM720908 PQI720908 QAE720908 QKA720908 QTW720908 RDS720908 RNO720908 RXK720908 SHG720908 SRC720908 TAY720908 TKU720908 TUQ720908 UEM720908 UOI720908 UYE720908 VIA720908 VRW720908 WBS720908 WLO720908 WVK720908 C786450 IY786444 SU786444 ACQ786444 AMM786444 AWI786444 BGE786444 BQA786444 BZW786444 CJS786444 CTO786444 DDK786444 DNG786444 DXC786444 EGY786444 EQU786444 FAQ786444 FKM786444 FUI786444 GEE786444 GOA786444 GXW786444 HHS786444 HRO786444 IBK786444 ILG786444 IVC786444 JEY786444 JOU786444 JYQ786444 KIM786444 KSI786444 LCE786444 LMA786444 LVW786444 MFS786444 MPO786444 MZK786444 NJG786444 NTC786444 OCY786444 OMU786444 OWQ786444 PGM786444 PQI786444 QAE786444 QKA786444 QTW786444 RDS786444 RNO786444 RXK786444 SHG786444 SRC786444 TAY786444 TKU786444 TUQ786444 UEM786444 UOI786444 UYE786444 VIA786444 VRW786444 WBS786444 WLO786444 WVK786444 C851986 IY851980 SU851980 ACQ851980 AMM851980 AWI851980 BGE851980 BQA851980 BZW851980 CJS851980 CTO851980 DDK851980 DNG851980 DXC851980 EGY851980 EQU851980 FAQ851980 FKM851980 FUI851980 GEE851980 GOA851980 GXW851980 HHS851980 HRO851980 IBK851980 ILG851980 IVC851980 JEY851980 JOU851980 JYQ851980 KIM851980 KSI851980 LCE851980 LMA851980 LVW851980 MFS851980 MPO851980 MZK851980 NJG851980 NTC851980 OCY851980 OMU851980 OWQ851980 PGM851980 PQI851980 QAE851980 QKA851980 QTW851980 RDS851980 RNO851980 RXK851980 SHG851980 SRC851980 TAY851980 TKU851980 TUQ851980 UEM851980 UOI851980 UYE851980 VIA851980 VRW851980 WBS851980 WLO851980 WVK851980 C917522 IY917516 SU917516 ACQ917516 AMM917516 AWI917516 BGE917516 BQA917516 BZW917516 CJS917516 CTO917516 DDK917516 DNG917516 DXC917516 EGY917516 EQU917516 FAQ917516 FKM917516 FUI917516 GEE917516 GOA917516 GXW917516 HHS917516 HRO917516 IBK917516 ILG917516 IVC917516 JEY917516 JOU917516 JYQ917516 KIM917516 KSI917516 LCE917516 LMA917516 LVW917516 MFS917516 MPO917516 MZK917516 NJG917516 NTC917516 OCY917516 OMU917516 OWQ917516 PGM917516 PQI917516 QAE917516 QKA917516 QTW917516 RDS917516 RNO917516 RXK917516 SHG917516 SRC917516 TAY917516 TKU917516 TUQ917516 UEM917516 UOI917516 UYE917516 VIA917516 VRW917516 WBS917516 WLO917516 WVK917516 C983058 IY983052 SU983052 ACQ983052 AMM983052 AWI983052 BGE983052 BQA983052 BZW983052 CJS983052 CTO983052 DDK983052 DNG983052 DXC983052 EGY983052 EQU983052 FAQ983052 FKM983052 FUI983052 GEE983052 GOA983052 GXW983052 HHS983052 HRO983052 IBK983052 ILG983052 IVC983052 JEY983052 JOU983052 JYQ983052 KIM983052 KSI983052 LCE983052 LMA983052 LVW983052 MFS983052 MPO983052 MZK983052 NJG983052 NTC983052 OCY983052 OMU983052 OWQ983052 PGM983052 PQI983052 QAE983052 QKA983052 QTW983052 RDS983052 RNO983052 RXK983052 SHG983052 SRC983052 TAY983052 TKU983052 TUQ983052 UEM983052 UOI983052 UYE983052 VIA983052 VRW983052 WBS983052 WLO983052 WVK983052" xr:uid="{624C2215-58FD-4E58-91CC-0B867E20F3AF}"/>
    <dataValidation type="textLength" operator="equal" allowBlank="1" showInputMessage="1" sqref="JB121 SX121 ACT121 AMP121 AWL121 BGH121 BQD121 BZZ121 CJV121 CTR121 DDN121 DNJ121 DXF121 EHB121 EQX121 FAT121 FKP121 FUL121 GEH121 GOD121 GXZ121 HHV121 HRR121 IBN121 ILJ121 IVF121 JFB121 JOX121 JYT121 KIP121 KSL121 LCH121 LMD121 LVZ121 MFV121 MPR121 MZN121 NJJ121 NTF121 ODB121 OMX121 OWT121 PGP121 PQL121 QAH121 QKD121 QTZ121 RDV121 RNR121 RXN121 SHJ121 SRF121 TBB121 TKX121 TUT121 UEP121 UOL121 UYH121 VID121 VRZ121 WBV121 WLR121 WVN121 F65663 JB65657 SX65657 ACT65657 AMP65657 AWL65657 BGH65657 BQD65657 BZZ65657 CJV65657 CTR65657 DDN65657 DNJ65657 DXF65657 EHB65657 EQX65657 FAT65657 FKP65657 FUL65657 GEH65657 GOD65657 GXZ65657 HHV65657 HRR65657 IBN65657 ILJ65657 IVF65657 JFB65657 JOX65657 JYT65657 KIP65657 KSL65657 LCH65657 LMD65657 LVZ65657 MFV65657 MPR65657 MZN65657 NJJ65657 NTF65657 ODB65657 OMX65657 OWT65657 PGP65657 PQL65657 QAH65657 QKD65657 QTZ65657 RDV65657 RNR65657 RXN65657 SHJ65657 SRF65657 TBB65657 TKX65657 TUT65657 UEP65657 UOL65657 UYH65657 VID65657 VRZ65657 WBV65657 WLR65657 WVN65657 F131199 JB131193 SX131193 ACT131193 AMP131193 AWL131193 BGH131193 BQD131193 BZZ131193 CJV131193 CTR131193 DDN131193 DNJ131193 DXF131193 EHB131193 EQX131193 FAT131193 FKP131193 FUL131193 GEH131193 GOD131193 GXZ131193 HHV131193 HRR131193 IBN131193 ILJ131193 IVF131193 JFB131193 JOX131193 JYT131193 KIP131193 KSL131193 LCH131193 LMD131193 LVZ131193 MFV131193 MPR131193 MZN131193 NJJ131193 NTF131193 ODB131193 OMX131193 OWT131193 PGP131193 PQL131193 QAH131193 QKD131193 QTZ131193 RDV131193 RNR131193 RXN131193 SHJ131193 SRF131193 TBB131193 TKX131193 TUT131193 UEP131193 UOL131193 UYH131193 VID131193 VRZ131193 WBV131193 WLR131193 WVN131193 F196735 JB196729 SX196729 ACT196729 AMP196729 AWL196729 BGH196729 BQD196729 BZZ196729 CJV196729 CTR196729 DDN196729 DNJ196729 DXF196729 EHB196729 EQX196729 FAT196729 FKP196729 FUL196729 GEH196729 GOD196729 GXZ196729 HHV196729 HRR196729 IBN196729 ILJ196729 IVF196729 JFB196729 JOX196729 JYT196729 KIP196729 KSL196729 LCH196729 LMD196729 LVZ196729 MFV196729 MPR196729 MZN196729 NJJ196729 NTF196729 ODB196729 OMX196729 OWT196729 PGP196729 PQL196729 QAH196729 QKD196729 QTZ196729 RDV196729 RNR196729 RXN196729 SHJ196729 SRF196729 TBB196729 TKX196729 TUT196729 UEP196729 UOL196729 UYH196729 VID196729 VRZ196729 WBV196729 WLR196729 WVN196729 F262271 JB262265 SX262265 ACT262265 AMP262265 AWL262265 BGH262265 BQD262265 BZZ262265 CJV262265 CTR262265 DDN262265 DNJ262265 DXF262265 EHB262265 EQX262265 FAT262265 FKP262265 FUL262265 GEH262265 GOD262265 GXZ262265 HHV262265 HRR262265 IBN262265 ILJ262265 IVF262265 JFB262265 JOX262265 JYT262265 KIP262265 KSL262265 LCH262265 LMD262265 LVZ262265 MFV262265 MPR262265 MZN262265 NJJ262265 NTF262265 ODB262265 OMX262265 OWT262265 PGP262265 PQL262265 QAH262265 QKD262265 QTZ262265 RDV262265 RNR262265 RXN262265 SHJ262265 SRF262265 TBB262265 TKX262265 TUT262265 UEP262265 UOL262265 UYH262265 VID262265 VRZ262265 WBV262265 WLR262265 WVN262265 F327807 JB327801 SX327801 ACT327801 AMP327801 AWL327801 BGH327801 BQD327801 BZZ327801 CJV327801 CTR327801 DDN327801 DNJ327801 DXF327801 EHB327801 EQX327801 FAT327801 FKP327801 FUL327801 GEH327801 GOD327801 GXZ327801 HHV327801 HRR327801 IBN327801 ILJ327801 IVF327801 JFB327801 JOX327801 JYT327801 KIP327801 KSL327801 LCH327801 LMD327801 LVZ327801 MFV327801 MPR327801 MZN327801 NJJ327801 NTF327801 ODB327801 OMX327801 OWT327801 PGP327801 PQL327801 QAH327801 QKD327801 QTZ327801 RDV327801 RNR327801 RXN327801 SHJ327801 SRF327801 TBB327801 TKX327801 TUT327801 UEP327801 UOL327801 UYH327801 VID327801 VRZ327801 WBV327801 WLR327801 WVN327801 F393343 JB393337 SX393337 ACT393337 AMP393337 AWL393337 BGH393337 BQD393337 BZZ393337 CJV393337 CTR393337 DDN393337 DNJ393337 DXF393337 EHB393337 EQX393337 FAT393337 FKP393337 FUL393337 GEH393337 GOD393337 GXZ393337 HHV393337 HRR393337 IBN393337 ILJ393337 IVF393337 JFB393337 JOX393337 JYT393337 KIP393337 KSL393337 LCH393337 LMD393337 LVZ393337 MFV393337 MPR393337 MZN393337 NJJ393337 NTF393337 ODB393337 OMX393337 OWT393337 PGP393337 PQL393337 QAH393337 QKD393337 QTZ393337 RDV393337 RNR393337 RXN393337 SHJ393337 SRF393337 TBB393337 TKX393337 TUT393337 UEP393337 UOL393337 UYH393337 VID393337 VRZ393337 WBV393337 WLR393337 WVN393337 F458879 JB458873 SX458873 ACT458873 AMP458873 AWL458873 BGH458873 BQD458873 BZZ458873 CJV458873 CTR458873 DDN458873 DNJ458873 DXF458873 EHB458873 EQX458873 FAT458873 FKP458873 FUL458873 GEH458873 GOD458873 GXZ458873 HHV458873 HRR458873 IBN458873 ILJ458873 IVF458873 JFB458873 JOX458873 JYT458873 KIP458873 KSL458873 LCH458873 LMD458873 LVZ458873 MFV458873 MPR458873 MZN458873 NJJ458873 NTF458873 ODB458873 OMX458873 OWT458873 PGP458873 PQL458873 QAH458873 QKD458873 QTZ458873 RDV458873 RNR458873 RXN458873 SHJ458873 SRF458873 TBB458873 TKX458873 TUT458873 UEP458873 UOL458873 UYH458873 VID458873 VRZ458873 WBV458873 WLR458873 WVN458873 F524415 JB524409 SX524409 ACT524409 AMP524409 AWL524409 BGH524409 BQD524409 BZZ524409 CJV524409 CTR524409 DDN524409 DNJ524409 DXF524409 EHB524409 EQX524409 FAT524409 FKP524409 FUL524409 GEH524409 GOD524409 GXZ524409 HHV524409 HRR524409 IBN524409 ILJ524409 IVF524409 JFB524409 JOX524409 JYT524409 KIP524409 KSL524409 LCH524409 LMD524409 LVZ524409 MFV524409 MPR524409 MZN524409 NJJ524409 NTF524409 ODB524409 OMX524409 OWT524409 PGP524409 PQL524409 QAH524409 QKD524409 QTZ524409 RDV524409 RNR524409 RXN524409 SHJ524409 SRF524409 TBB524409 TKX524409 TUT524409 UEP524409 UOL524409 UYH524409 VID524409 VRZ524409 WBV524409 WLR524409 WVN524409 F589951 JB589945 SX589945 ACT589945 AMP589945 AWL589945 BGH589945 BQD589945 BZZ589945 CJV589945 CTR589945 DDN589945 DNJ589945 DXF589945 EHB589945 EQX589945 FAT589945 FKP589945 FUL589945 GEH589945 GOD589945 GXZ589945 HHV589945 HRR589945 IBN589945 ILJ589945 IVF589945 JFB589945 JOX589945 JYT589945 KIP589945 KSL589945 LCH589945 LMD589945 LVZ589945 MFV589945 MPR589945 MZN589945 NJJ589945 NTF589945 ODB589945 OMX589945 OWT589945 PGP589945 PQL589945 QAH589945 QKD589945 QTZ589945 RDV589945 RNR589945 RXN589945 SHJ589945 SRF589945 TBB589945 TKX589945 TUT589945 UEP589945 UOL589945 UYH589945 VID589945 VRZ589945 WBV589945 WLR589945 WVN589945 F655487 JB655481 SX655481 ACT655481 AMP655481 AWL655481 BGH655481 BQD655481 BZZ655481 CJV655481 CTR655481 DDN655481 DNJ655481 DXF655481 EHB655481 EQX655481 FAT655481 FKP655481 FUL655481 GEH655481 GOD655481 GXZ655481 HHV655481 HRR655481 IBN655481 ILJ655481 IVF655481 JFB655481 JOX655481 JYT655481 KIP655481 KSL655481 LCH655481 LMD655481 LVZ655481 MFV655481 MPR655481 MZN655481 NJJ655481 NTF655481 ODB655481 OMX655481 OWT655481 PGP655481 PQL655481 QAH655481 QKD655481 QTZ655481 RDV655481 RNR655481 RXN655481 SHJ655481 SRF655481 TBB655481 TKX655481 TUT655481 UEP655481 UOL655481 UYH655481 VID655481 VRZ655481 WBV655481 WLR655481 WVN655481 F721023 JB721017 SX721017 ACT721017 AMP721017 AWL721017 BGH721017 BQD721017 BZZ721017 CJV721017 CTR721017 DDN721017 DNJ721017 DXF721017 EHB721017 EQX721017 FAT721017 FKP721017 FUL721017 GEH721017 GOD721017 GXZ721017 HHV721017 HRR721017 IBN721017 ILJ721017 IVF721017 JFB721017 JOX721017 JYT721017 KIP721017 KSL721017 LCH721017 LMD721017 LVZ721017 MFV721017 MPR721017 MZN721017 NJJ721017 NTF721017 ODB721017 OMX721017 OWT721017 PGP721017 PQL721017 QAH721017 QKD721017 QTZ721017 RDV721017 RNR721017 RXN721017 SHJ721017 SRF721017 TBB721017 TKX721017 TUT721017 UEP721017 UOL721017 UYH721017 VID721017 VRZ721017 WBV721017 WLR721017 WVN721017 F786559 JB786553 SX786553 ACT786553 AMP786553 AWL786553 BGH786553 BQD786553 BZZ786553 CJV786553 CTR786553 DDN786553 DNJ786553 DXF786553 EHB786553 EQX786553 FAT786553 FKP786553 FUL786553 GEH786553 GOD786553 GXZ786553 HHV786553 HRR786553 IBN786553 ILJ786553 IVF786553 JFB786553 JOX786553 JYT786553 KIP786553 KSL786553 LCH786553 LMD786553 LVZ786553 MFV786553 MPR786553 MZN786553 NJJ786553 NTF786553 ODB786553 OMX786553 OWT786553 PGP786553 PQL786553 QAH786553 QKD786553 QTZ786553 RDV786553 RNR786553 RXN786553 SHJ786553 SRF786553 TBB786553 TKX786553 TUT786553 UEP786553 UOL786553 UYH786553 VID786553 VRZ786553 WBV786553 WLR786553 WVN786553 F852095 JB852089 SX852089 ACT852089 AMP852089 AWL852089 BGH852089 BQD852089 BZZ852089 CJV852089 CTR852089 DDN852089 DNJ852089 DXF852089 EHB852089 EQX852089 FAT852089 FKP852089 FUL852089 GEH852089 GOD852089 GXZ852089 HHV852089 HRR852089 IBN852089 ILJ852089 IVF852089 JFB852089 JOX852089 JYT852089 KIP852089 KSL852089 LCH852089 LMD852089 LVZ852089 MFV852089 MPR852089 MZN852089 NJJ852089 NTF852089 ODB852089 OMX852089 OWT852089 PGP852089 PQL852089 QAH852089 QKD852089 QTZ852089 RDV852089 RNR852089 RXN852089 SHJ852089 SRF852089 TBB852089 TKX852089 TUT852089 UEP852089 UOL852089 UYH852089 VID852089 VRZ852089 WBV852089 WLR852089 WVN852089 F917631 JB917625 SX917625 ACT917625 AMP917625 AWL917625 BGH917625 BQD917625 BZZ917625 CJV917625 CTR917625 DDN917625 DNJ917625 DXF917625 EHB917625 EQX917625 FAT917625 FKP917625 FUL917625 GEH917625 GOD917625 GXZ917625 HHV917625 HRR917625 IBN917625 ILJ917625 IVF917625 JFB917625 JOX917625 JYT917625 KIP917625 KSL917625 LCH917625 LMD917625 LVZ917625 MFV917625 MPR917625 MZN917625 NJJ917625 NTF917625 ODB917625 OMX917625 OWT917625 PGP917625 PQL917625 QAH917625 QKD917625 QTZ917625 RDV917625 RNR917625 RXN917625 SHJ917625 SRF917625 TBB917625 TKX917625 TUT917625 UEP917625 UOL917625 UYH917625 VID917625 VRZ917625 WBV917625 WLR917625 WVN917625 F983167 JB983161 SX983161 ACT983161 AMP983161 AWL983161 BGH983161 BQD983161 BZZ983161 CJV983161 CTR983161 DDN983161 DNJ983161 DXF983161 EHB983161 EQX983161 FAT983161 FKP983161 FUL983161 GEH983161 GOD983161 GXZ983161 HHV983161 HRR983161 IBN983161 ILJ983161 IVF983161 JFB983161 JOX983161 JYT983161 KIP983161 KSL983161 LCH983161 LMD983161 LVZ983161 MFV983161 MPR983161 MZN983161 NJJ983161 NTF983161 ODB983161 OMX983161 OWT983161 PGP983161 PQL983161 QAH983161 QKD983161 QTZ983161 RDV983161 RNR983161 RXN983161 SHJ983161 SRF983161 TBB983161 TKX983161 TUT983161 UEP983161 UOL983161 UYH983161 VID983161 VRZ983161 WBV983161 WLR983161 WVN983161 H122:H126 JD116:JD122 SZ116:SZ122 ACV116:ACV122 AMR116:AMR122 AWN116:AWN122 BGJ116:BGJ122 BQF116:BQF122 CAB116:CAB122 CJX116:CJX122 CTT116:CTT122 DDP116:DDP122 DNL116:DNL122 DXH116:DXH122 EHD116:EHD122 EQZ116:EQZ122 FAV116:FAV122 FKR116:FKR122 FUN116:FUN122 GEJ116:GEJ122 GOF116:GOF122 GYB116:GYB122 HHX116:HHX122 HRT116:HRT122 IBP116:IBP122 ILL116:ILL122 IVH116:IVH122 JFD116:JFD122 JOZ116:JOZ122 JYV116:JYV122 KIR116:KIR122 KSN116:KSN122 LCJ116:LCJ122 LMF116:LMF122 LWB116:LWB122 MFX116:MFX122 MPT116:MPT122 MZP116:MZP122 NJL116:NJL122 NTH116:NTH122 ODD116:ODD122 OMZ116:OMZ122 OWV116:OWV122 PGR116:PGR122 PQN116:PQN122 QAJ116:QAJ122 QKF116:QKF122 QUB116:QUB122 RDX116:RDX122 RNT116:RNT122 RXP116:RXP122 SHL116:SHL122 SRH116:SRH122 TBD116:TBD122 TKZ116:TKZ122 TUV116:TUV122 UER116:UER122 UON116:UON122 UYJ116:UYJ122 VIF116:VIF122 VSB116:VSB122 WBX116:WBX122 WLT116:WLT122 WVP116:WVP122 H65658:H65664 JD65652:JD65658 SZ65652:SZ65658 ACV65652:ACV65658 AMR65652:AMR65658 AWN65652:AWN65658 BGJ65652:BGJ65658 BQF65652:BQF65658 CAB65652:CAB65658 CJX65652:CJX65658 CTT65652:CTT65658 DDP65652:DDP65658 DNL65652:DNL65658 DXH65652:DXH65658 EHD65652:EHD65658 EQZ65652:EQZ65658 FAV65652:FAV65658 FKR65652:FKR65658 FUN65652:FUN65658 GEJ65652:GEJ65658 GOF65652:GOF65658 GYB65652:GYB65658 HHX65652:HHX65658 HRT65652:HRT65658 IBP65652:IBP65658 ILL65652:ILL65658 IVH65652:IVH65658 JFD65652:JFD65658 JOZ65652:JOZ65658 JYV65652:JYV65658 KIR65652:KIR65658 KSN65652:KSN65658 LCJ65652:LCJ65658 LMF65652:LMF65658 LWB65652:LWB65658 MFX65652:MFX65658 MPT65652:MPT65658 MZP65652:MZP65658 NJL65652:NJL65658 NTH65652:NTH65658 ODD65652:ODD65658 OMZ65652:OMZ65658 OWV65652:OWV65658 PGR65652:PGR65658 PQN65652:PQN65658 QAJ65652:QAJ65658 QKF65652:QKF65658 QUB65652:QUB65658 RDX65652:RDX65658 RNT65652:RNT65658 RXP65652:RXP65658 SHL65652:SHL65658 SRH65652:SRH65658 TBD65652:TBD65658 TKZ65652:TKZ65658 TUV65652:TUV65658 UER65652:UER65658 UON65652:UON65658 UYJ65652:UYJ65658 VIF65652:VIF65658 VSB65652:VSB65658 WBX65652:WBX65658 WLT65652:WLT65658 WVP65652:WVP65658 H131194:H131200 JD131188:JD131194 SZ131188:SZ131194 ACV131188:ACV131194 AMR131188:AMR131194 AWN131188:AWN131194 BGJ131188:BGJ131194 BQF131188:BQF131194 CAB131188:CAB131194 CJX131188:CJX131194 CTT131188:CTT131194 DDP131188:DDP131194 DNL131188:DNL131194 DXH131188:DXH131194 EHD131188:EHD131194 EQZ131188:EQZ131194 FAV131188:FAV131194 FKR131188:FKR131194 FUN131188:FUN131194 GEJ131188:GEJ131194 GOF131188:GOF131194 GYB131188:GYB131194 HHX131188:HHX131194 HRT131188:HRT131194 IBP131188:IBP131194 ILL131188:ILL131194 IVH131188:IVH131194 JFD131188:JFD131194 JOZ131188:JOZ131194 JYV131188:JYV131194 KIR131188:KIR131194 KSN131188:KSN131194 LCJ131188:LCJ131194 LMF131188:LMF131194 LWB131188:LWB131194 MFX131188:MFX131194 MPT131188:MPT131194 MZP131188:MZP131194 NJL131188:NJL131194 NTH131188:NTH131194 ODD131188:ODD131194 OMZ131188:OMZ131194 OWV131188:OWV131194 PGR131188:PGR131194 PQN131188:PQN131194 QAJ131188:QAJ131194 QKF131188:QKF131194 QUB131188:QUB131194 RDX131188:RDX131194 RNT131188:RNT131194 RXP131188:RXP131194 SHL131188:SHL131194 SRH131188:SRH131194 TBD131188:TBD131194 TKZ131188:TKZ131194 TUV131188:TUV131194 UER131188:UER131194 UON131188:UON131194 UYJ131188:UYJ131194 VIF131188:VIF131194 VSB131188:VSB131194 WBX131188:WBX131194 WLT131188:WLT131194 WVP131188:WVP131194 H196730:H196736 JD196724:JD196730 SZ196724:SZ196730 ACV196724:ACV196730 AMR196724:AMR196730 AWN196724:AWN196730 BGJ196724:BGJ196730 BQF196724:BQF196730 CAB196724:CAB196730 CJX196724:CJX196730 CTT196724:CTT196730 DDP196724:DDP196730 DNL196724:DNL196730 DXH196724:DXH196730 EHD196724:EHD196730 EQZ196724:EQZ196730 FAV196724:FAV196730 FKR196724:FKR196730 FUN196724:FUN196730 GEJ196724:GEJ196730 GOF196724:GOF196730 GYB196724:GYB196730 HHX196724:HHX196730 HRT196724:HRT196730 IBP196724:IBP196730 ILL196724:ILL196730 IVH196724:IVH196730 JFD196724:JFD196730 JOZ196724:JOZ196730 JYV196724:JYV196730 KIR196724:KIR196730 KSN196724:KSN196730 LCJ196724:LCJ196730 LMF196724:LMF196730 LWB196724:LWB196730 MFX196724:MFX196730 MPT196724:MPT196730 MZP196724:MZP196730 NJL196724:NJL196730 NTH196724:NTH196730 ODD196724:ODD196730 OMZ196724:OMZ196730 OWV196724:OWV196730 PGR196724:PGR196730 PQN196724:PQN196730 QAJ196724:QAJ196730 QKF196724:QKF196730 QUB196724:QUB196730 RDX196724:RDX196730 RNT196724:RNT196730 RXP196724:RXP196730 SHL196724:SHL196730 SRH196724:SRH196730 TBD196724:TBD196730 TKZ196724:TKZ196730 TUV196724:TUV196730 UER196724:UER196730 UON196724:UON196730 UYJ196724:UYJ196730 VIF196724:VIF196730 VSB196724:VSB196730 WBX196724:WBX196730 WLT196724:WLT196730 WVP196724:WVP196730 H262266:H262272 JD262260:JD262266 SZ262260:SZ262266 ACV262260:ACV262266 AMR262260:AMR262266 AWN262260:AWN262266 BGJ262260:BGJ262266 BQF262260:BQF262266 CAB262260:CAB262266 CJX262260:CJX262266 CTT262260:CTT262266 DDP262260:DDP262266 DNL262260:DNL262266 DXH262260:DXH262266 EHD262260:EHD262266 EQZ262260:EQZ262266 FAV262260:FAV262266 FKR262260:FKR262266 FUN262260:FUN262266 GEJ262260:GEJ262266 GOF262260:GOF262266 GYB262260:GYB262266 HHX262260:HHX262266 HRT262260:HRT262266 IBP262260:IBP262266 ILL262260:ILL262266 IVH262260:IVH262266 JFD262260:JFD262266 JOZ262260:JOZ262266 JYV262260:JYV262266 KIR262260:KIR262266 KSN262260:KSN262266 LCJ262260:LCJ262266 LMF262260:LMF262266 LWB262260:LWB262266 MFX262260:MFX262266 MPT262260:MPT262266 MZP262260:MZP262266 NJL262260:NJL262266 NTH262260:NTH262266 ODD262260:ODD262266 OMZ262260:OMZ262266 OWV262260:OWV262266 PGR262260:PGR262266 PQN262260:PQN262266 QAJ262260:QAJ262266 QKF262260:QKF262266 QUB262260:QUB262266 RDX262260:RDX262266 RNT262260:RNT262266 RXP262260:RXP262266 SHL262260:SHL262266 SRH262260:SRH262266 TBD262260:TBD262266 TKZ262260:TKZ262266 TUV262260:TUV262266 UER262260:UER262266 UON262260:UON262266 UYJ262260:UYJ262266 VIF262260:VIF262266 VSB262260:VSB262266 WBX262260:WBX262266 WLT262260:WLT262266 WVP262260:WVP262266 H327802:H327808 JD327796:JD327802 SZ327796:SZ327802 ACV327796:ACV327802 AMR327796:AMR327802 AWN327796:AWN327802 BGJ327796:BGJ327802 BQF327796:BQF327802 CAB327796:CAB327802 CJX327796:CJX327802 CTT327796:CTT327802 DDP327796:DDP327802 DNL327796:DNL327802 DXH327796:DXH327802 EHD327796:EHD327802 EQZ327796:EQZ327802 FAV327796:FAV327802 FKR327796:FKR327802 FUN327796:FUN327802 GEJ327796:GEJ327802 GOF327796:GOF327802 GYB327796:GYB327802 HHX327796:HHX327802 HRT327796:HRT327802 IBP327796:IBP327802 ILL327796:ILL327802 IVH327796:IVH327802 JFD327796:JFD327802 JOZ327796:JOZ327802 JYV327796:JYV327802 KIR327796:KIR327802 KSN327796:KSN327802 LCJ327796:LCJ327802 LMF327796:LMF327802 LWB327796:LWB327802 MFX327796:MFX327802 MPT327796:MPT327802 MZP327796:MZP327802 NJL327796:NJL327802 NTH327796:NTH327802 ODD327796:ODD327802 OMZ327796:OMZ327802 OWV327796:OWV327802 PGR327796:PGR327802 PQN327796:PQN327802 QAJ327796:QAJ327802 QKF327796:QKF327802 QUB327796:QUB327802 RDX327796:RDX327802 RNT327796:RNT327802 RXP327796:RXP327802 SHL327796:SHL327802 SRH327796:SRH327802 TBD327796:TBD327802 TKZ327796:TKZ327802 TUV327796:TUV327802 UER327796:UER327802 UON327796:UON327802 UYJ327796:UYJ327802 VIF327796:VIF327802 VSB327796:VSB327802 WBX327796:WBX327802 WLT327796:WLT327802 WVP327796:WVP327802 H393338:H393344 JD393332:JD393338 SZ393332:SZ393338 ACV393332:ACV393338 AMR393332:AMR393338 AWN393332:AWN393338 BGJ393332:BGJ393338 BQF393332:BQF393338 CAB393332:CAB393338 CJX393332:CJX393338 CTT393332:CTT393338 DDP393332:DDP393338 DNL393332:DNL393338 DXH393332:DXH393338 EHD393332:EHD393338 EQZ393332:EQZ393338 FAV393332:FAV393338 FKR393332:FKR393338 FUN393332:FUN393338 GEJ393332:GEJ393338 GOF393332:GOF393338 GYB393332:GYB393338 HHX393332:HHX393338 HRT393332:HRT393338 IBP393332:IBP393338 ILL393332:ILL393338 IVH393332:IVH393338 JFD393332:JFD393338 JOZ393332:JOZ393338 JYV393332:JYV393338 KIR393332:KIR393338 KSN393332:KSN393338 LCJ393332:LCJ393338 LMF393332:LMF393338 LWB393332:LWB393338 MFX393332:MFX393338 MPT393332:MPT393338 MZP393332:MZP393338 NJL393332:NJL393338 NTH393332:NTH393338 ODD393332:ODD393338 OMZ393332:OMZ393338 OWV393332:OWV393338 PGR393332:PGR393338 PQN393332:PQN393338 QAJ393332:QAJ393338 QKF393332:QKF393338 QUB393332:QUB393338 RDX393332:RDX393338 RNT393332:RNT393338 RXP393332:RXP393338 SHL393332:SHL393338 SRH393332:SRH393338 TBD393332:TBD393338 TKZ393332:TKZ393338 TUV393332:TUV393338 UER393332:UER393338 UON393332:UON393338 UYJ393332:UYJ393338 VIF393332:VIF393338 VSB393332:VSB393338 WBX393332:WBX393338 WLT393332:WLT393338 WVP393332:WVP393338 H458874:H458880 JD458868:JD458874 SZ458868:SZ458874 ACV458868:ACV458874 AMR458868:AMR458874 AWN458868:AWN458874 BGJ458868:BGJ458874 BQF458868:BQF458874 CAB458868:CAB458874 CJX458868:CJX458874 CTT458868:CTT458874 DDP458868:DDP458874 DNL458868:DNL458874 DXH458868:DXH458874 EHD458868:EHD458874 EQZ458868:EQZ458874 FAV458868:FAV458874 FKR458868:FKR458874 FUN458868:FUN458874 GEJ458868:GEJ458874 GOF458868:GOF458874 GYB458868:GYB458874 HHX458868:HHX458874 HRT458868:HRT458874 IBP458868:IBP458874 ILL458868:ILL458874 IVH458868:IVH458874 JFD458868:JFD458874 JOZ458868:JOZ458874 JYV458868:JYV458874 KIR458868:KIR458874 KSN458868:KSN458874 LCJ458868:LCJ458874 LMF458868:LMF458874 LWB458868:LWB458874 MFX458868:MFX458874 MPT458868:MPT458874 MZP458868:MZP458874 NJL458868:NJL458874 NTH458868:NTH458874 ODD458868:ODD458874 OMZ458868:OMZ458874 OWV458868:OWV458874 PGR458868:PGR458874 PQN458868:PQN458874 QAJ458868:QAJ458874 QKF458868:QKF458874 QUB458868:QUB458874 RDX458868:RDX458874 RNT458868:RNT458874 RXP458868:RXP458874 SHL458868:SHL458874 SRH458868:SRH458874 TBD458868:TBD458874 TKZ458868:TKZ458874 TUV458868:TUV458874 UER458868:UER458874 UON458868:UON458874 UYJ458868:UYJ458874 VIF458868:VIF458874 VSB458868:VSB458874 WBX458868:WBX458874 WLT458868:WLT458874 WVP458868:WVP458874 H524410:H524416 JD524404:JD524410 SZ524404:SZ524410 ACV524404:ACV524410 AMR524404:AMR524410 AWN524404:AWN524410 BGJ524404:BGJ524410 BQF524404:BQF524410 CAB524404:CAB524410 CJX524404:CJX524410 CTT524404:CTT524410 DDP524404:DDP524410 DNL524404:DNL524410 DXH524404:DXH524410 EHD524404:EHD524410 EQZ524404:EQZ524410 FAV524404:FAV524410 FKR524404:FKR524410 FUN524404:FUN524410 GEJ524404:GEJ524410 GOF524404:GOF524410 GYB524404:GYB524410 HHX524404:HHX524410 HRT524404:HRT524410 IBP524404:IBP524410 ILL524404:ILL524410 IVH524404:IVH524410 JFD524404:JFD524410 JOZ524404:JOZ524410 JYV524404:JYV524410 KIR524404:KIR524410 KSN524404:KSN524410 LCJ524404:LCJ524410 LMF524404:LMF524410 LWB524404:LWB524410 MFX524404:MFX524410 MPT524404:MPT524410 MZP524404:MZP524410 NJL524404:NJL524410 NTH524404:NTH524410 ODD524404:ODD524410 OMZ524404:OMZ524410 OWV524404:OWV524410 PGR524404:PGR524410 PQN524404:PQN524410 QAJ524404:QAJ524410 QKF524404:QKF524410 QUB524404:QUB524410 RDX524404:RDX524410 RNT524404:RNT524410 RXP524404:RXP524410 SHL524404:SHL524410 SRH524404:SRH524410 TBD524404:TBD524410 TKZ524404:TKZ524410 TUV524404:TUV524410 UER524404:UER524410 UON524404:UON524410 UYJ524404:UYJ524410 VIF524404:VIF524410 VSB524404:VSB524410 WBX524404:WBX524410 WLT524404:WLT524410 WVP524404:WVP524410 H589946:H589952 JD589940:JD589946 SZ589940:SZ589946 ACV589940:ACV589946 AMR589940:AMR589946 AWN589940:AWN589946 BGJ589940:BGJ589946 BQF589940:BQF589946 CAB589940:CAB589946 CJX589940:CJX589946 CTT589940:CTT589946 DDP589940:DDP589946 DNL589940:DNL589946 DXH589940:DXH589946 EHD589940:EHD589946 EQZ589940:EQZ589946 FAV589940:FAV589946 FKR589940:FKR589946 FUN589940:FUN589946 GEJ589940:GEJ589946 GOF589940:GOF589946 GYB589940:GYB589946 HHX589940:HHX589946 HRT589940:HRT589946 IBP589940:IBP589946 ILL589940:ILL589946 IVH589940:IVH589946 JFD589940:JFD589946 JOZ589940:JOZ589946 JYV589940:JYV589946 KIR589940:KIR589946 KSN589940:KSN589946 LCJ589940:LCJ589946 LMF589940:LMF589946 LWB589940:LWB589946 MFX589940:MFX589946 MPT589940:MPT589946 MZP589940:MZP589946 NJL589940:NJL589946 NTH589940:NTH589946 ODD589940:ODD589946 OMZ589940:OMZ589946 OWV589940:OWV589946 PGR589940:PGR589946 PQN589940:PQN589946 QAJ589940:QAJ589946 QKF589940:QKF589946 QUB589940:QUB589946 RDX589940:RDX589946 RNT589940:RNT589946 RXP589940:RXP589946 SHL589940:SHL589946 SRH589940:SRH589946 TBD589940:TBD589946 TKZ589940:TKZ589946 TUV589940:TUV589946 UER589940:UER589946 UON589940:UON589946 UYJ589940:UYJ589946 VIF589940:VIF589946 VSB589940:VSB589946 WBX589940:WBX589946 WLT589940:WLT589946 WVP589940:WVP589946 H655482:H655488 JD655476:JD655482 SZ655476:SZ655482 ACV655476:ACV655482 AMR655476:AMR655482 AWN655476:AWN655482 BGJ655476:BGJ655482 BQF655476:BQF655482 CAB655476:CAB655482 CJX655476:CJX655482 CTT655476:CTT655482 DDP655476:DDP655482 DNL655476:DNL655482 DXH655476:DXH655482 EHD655476:EHD655482 EQZ655476:EQZ655482 FAV655476:FAV655482 FKR655476:FKR655482 FUN655476:FUN655482 GEJ655476:GEJ655482 GOF655476:GOF655482 GYB655476:GYB655482 HHX655476:HHX655482 HRT655476:HRT655482 IBP655476:IBP655482 ILL655476:ILL655482 IVH655476:IVH655482 JFD655476:JFD655482 JOZ655476:JOZ655482 JYV655476:JYV655482 KIR655476:KIR655482 KSN655476:KSN655482 LCJ655476:LCJ655482 LMF655476:LMF655482 LWB655476:LWB655482 MFX655476:MFX655482 MPT655476:MPT655482 MZP655476:MZP655482 NJL655476:NJL655482 NTH655476:NTH655482 ODD655476:ODD655482 OMZ655476:OMZ655482 OWV655476:OWV655482 PGR655476:PGR655482 PQN655476:PQN655482 QAJ655476:QAJ655482 QKF655476:QKF655482 QUB655476:QUB655482 RDX655476:RDX655482 RNT655476:RNT655482 RXP655476:RXP655482 SHL655476:SHL655482 SRH655476:SRH655482 TBD655476:TBD655482 TKZ655476:TKZ655482 TUV655476:TUV655482 UER655476:UER655482 UON655476:UON655482 UYJ655476:UYJ655482 VIF655476:VIF655482 VSB655476:VSB655482 WBX655476:WBX655482 WLT655476:WLT655482 WVP655476:WVP655482 H721018:H721024 JD721012:JD721018 SZ721012:SZ721018 ACV721012:ACV721018 AMR721012:AMR721018 AWN721012:AWN721018 BGJ721012:BGJ721018 BQF721012:BQF721018 CAB721012:CAB721018 CJX721012:CJX721018 CTT721012:CTT721018 DDP721012:DDP721018 DNL721012:DNL721018 DXH721012:DXH721018 EHD721012:EHD721018 EQZ721012:EQZ721018 FAV721012:FAV721018 FKR721012:FKR721018 FUN721012:FUN721018 GEJ721012:GEJ721018 GOF721012:GOF721018 GYB721012:GYB721018 HHX721012:HHX721018 HRT721012:HRT721018 IBP721012:IBP721018 ILL721012:ILL721018 IVH721012:IVH721018 JFD721012:JFD721018 JOZ721012:JOZ721018 JYV721012:JYV721018 KIR721012:KIR721018 KSN721012:KSN721018 LCJ721012:LCJ721018 LMF721012:LMF721018 LWB721012:LWB721018 MFX721012:MFX721018 MPT721012:MPT721018 MZP721012:MZP721018 NJL721012:NJL721018 NTH721012:NTH721018 ODD721012:ODD721018 OMZ721012:OMZ721018 OWV721012:OWV721018 PGR721012:PGR721018 PQN721012:PQN721018 QAJ721012:QAJ721018 QKF721012:QKF721018 QUB721012:QUB721018 RDX721012:RDX721018 RNT721012:RNT721018 RXP721012:RXP721018 SHL721012:SHL721018 SRH721012:SRH721018 TBD721012:TBD721018 TKZ721012:TKZ721018 TUV721012:TUV721018 UER721012:UER721018 UON721012:UON721018 UYJ721012:UYJ721018 VIF721012:VIF721018 VSB721012:VSB721018 WBX721012:WBX721018 WLT721012:WLT721018 WVP721012:WVP721018 H786554:H786560 JD786548:JD786554 SZ786548:SZ786554 ACV786548:ACV786554 AMR786548:AMR786554 AWN786548:AWN786554 BGJ786548:BGJ786554 BQF786548:BQF786554 CAB786548:CAB786554 CJX786548:CJX786554 CTT786548:CTT786554 DDP786548:DDP786554 DNL786548:DNL786554 DXH786548:DXH786554 EHD786548:EHD786554 EQZ786548:EQZ786554 FAV786548:FAV786554 FKR786548:FKR786554 FUN786548:FUN786554 GEJ786548:GEJ786554 GOF786548:GOF786554 GYB786548:GYB786554 HHX786548:HHX786554 HRT786548:HRT786554 IBP786548:IBP786554 ILL786548:ILL786554 IVH786548:IVH786554 JFD786548:JFD786554 JOZ786548:JOZ786554 JYV786548:JYV786554 KIR786548:KIR786554 KSN786548:KSN786554 LCJ786548:LCJ786554 LMF786548:LMF786554 LWB786548:LWB786554 MFX786548:MFX786554 MPT786548:MPT786554 MZP786548:MZP786554 NJL786548:NJL786554 NTH786548:NTH786554 ODD786548:ODD786554 OMZ786548:OMZ786554 OWV786548:OWV786554 PGR786548:PGR786554 PQN786548:PQN786554 QAJ786548:QAJ786554 QKF786548:QKF786554 QUB786548:QUB786554 RDX786548:RDX786554 RNT786548:RNT786554 RXP786548:RXP786554 SHL786548:SHL786554 SRH786548:SRH786554 TBD786548:TBD786554 TKZ786548:TKZ786554 TUV786548:TUV786554 UER786548:UER786554 UON786548:UON786554 UYJ786548:UYJ786554 VIF786548:VIF786554 VSB786548:VSB786554 WBX786548:WBX786554 WLT786548:WLT786554 WVP786548:WVP786554 H852090:H852096 JD852084:JD852090 SZ852084:SZ852090 ACV852084:ACV852090 AMR852084:AMR852090 AWN852084:AWN852090 BGJ852084:BGJ852090 BQF852084:BQF852090 CAB852084:CAB852090 CJX852084:CJX852090 CTT852084:CTT852090 DDP852084:DDP852090 DNL852084:DNL852090 DXH852084:DXH852090 EHD852084:EHD852090 EQZ852084:EQZ852090 FAV852084:FAV852090 FKR852084:FKR852090 FUN852084:FUN852090 GEJ852084:GEJ852090 GOF852084:GOF852090 GYB852084:GYB852090 HHX852084:HHX852090 HRT852084:HRT852090 IBP852084:IBP852090 ILL852084:ILL852090 IVH852084:IVH852090 JFD852084:JFD852090 JOZ852084:JOZ852090 JYV852084:JYV852090 KIR852084:KIR852090 KSN852084:KSN852090 LCJ852084:LCJ852090 LMF852084:LMF852090 LWB852084:LWB852090 MFX852084:MFX852090 MPT852084:MPT852090 MZP852084:MZP852090 NJL852084:NJL852090 NTH852084:NTH852090 ODD852084:ODD852090 OMZ852084:OMZ852090 OWV852084:OWV852090 PGR852084:PGR852090 PQN852084:PQN852090 QAJ852084:QAJ852090 QKF852084:QKF852090 QUB852084:QUB852090 RDX852084:RDX852090 RNT852084:RNT852090 RXP852084:RXP852090 SHL852084:SHL852090 SRH852084:SRH852090 TBD852084:TBD852090 TKZ852084:TKZ852090 TUV852084:TUV852090 UER852084:UER852090 UON852084:UON852090 UYJ852084:UYJ852090 VIF852084:VIF852090 VSB852084:VSB852090 WBX852084:WBX852090 WLT852084:WLT852090 WVP852084:WVP852090 H917626:H917632 JD917620:JD917626 SZ917620:SZ917626 ACV917620:ACV917626 AMR917620:AMR917626 AWN917620:AWN917626 BGJ917620:BGJ917626 BQF917620:BQF917626 CAB917620:CAB917626 CJX917620:CJX917626 CTT917620:CTT917626 DDP917620:DDP917626 DNL917620:DNL917626 DXH917620:DXH917626 EHD917620:EHD917626 EQZ917620:EQZ917626 FAV917620:FAV917626 FKR917620:FKR917626 FUN917620:FUN917626 GEJ917620:GEJ917626 GOF917620:GOF917626 GYB917620:GYB917626 HHX917620:HHX917626 HRT917620:HRT917626 IBP917620:IBP917626 ILL917620:ILL917626 IVH917620:IVH917626 JFD917620:JFD917626 JOZ917620:JOZ917626 JYV917620:JYV917626 KIR917620:KIR917626 KSN917620:KSN917626 LCJ917620:LCJ917626 LMF917620:LMF917626 LWB917620:LWB917626 MFX917620:MFX917626 MPT917620:MPT917626 MZP917620:MZP917626 NJL917620:NJL917626 NTH917620:NTH917626 ODD917620:ODD917626 OMZ917620:OMZ917626 OWV917620:OWV917626 PGR917620:PGR917626 PQN917620:PQN917626 QAJ917620:QAJ917626 QKF917620:QKF917626 QUB917620:QUB917626 RDX917620:RDX917626 RNT917620:RNT917626 RXP917620:RXP917626 SHL917620:SHL917626 SRH917620:SRH917626 TBD917620:TBD917626 TKZ917620:TKZ917626 TUV917620:TUV917626 UER917620:UER917626 UON917620:UON917626 UYJ917620:UYJ917626 VIF917620:VIF917626 VSB917620:VSB917626 WBX917620:WBX917626 WLT917620:WLT917626 WVP917620:WVP917626 H983162:H983168 JD983156:JD983162 SZ983156:SZ983162 ACV983156:ACV983162 AMR983156:AMR983162 AWN983156:AWN983162 BGJ983156:BGJ983162 BQF983156:BQF983162 CAB983156:CAB983162 CJX983156:CJX983162 CTT983156:CTT983162 DDP983156:DDP983162 DNL983156:DNL983162 DXH983156:DXH983162 EHD983156:EHD983162 EQZ983156:EQZ983162 FAV983156:FAV983162 FKR983156:FKR983162 FUN983156:FUN983162 GEJ983156:GEJ983162 GOF983156:GOF983162 GYB983156:GYB983162 HHX983156:HHX983162 HRT983156:HRT983162 IBP983156:IBP983162 ILL983156:ILL983162 IVH983156:IVH983162 JFD983156:JFD983162 JOZ983156:JOZ983162 JYV983156:JYV983162 KIR983156:KIR983162 KSN983156:KSN983162 LCJ983156:LCJ983162 LMF983156:LMF983162 LWB983156:LWB983162 MFX983156:MFX983162 MPT983156:MPT983162 MZP983156:MZP983162 NJL983156:NJL983162 NTH983156:NTH983162 ODD983156:ODD983162 OMZ983156:OMZ983162 OWV983156:OWV983162 PGR983156:PGR983162 PQN983156:PQN983162 QAJ983156:QAJ983162 QKF983156:QKF983162 QUB983156:QUB983162 RDX983156:RDX983162 RNT983156:RNT983162 RXP983156:RXP983162 SHL983156:SHL983162 SRH983156:SRH983162 TBD983156:TBD983162 TKZ983156:TKZ983162 TUV983156:TUV983162 UER983156:UER983162 UON983156:UON983162 UYJ983156:UYJ983162 VIF983156:VIF983162 VSB983156:VSB983162 WBX983156:WBX983162 WLT983156:WLT983162 WVP983156:WVP983162 G82 JC77 SY77 ACU77 AMQ77 AWM77 BGI77 BQE77 CAA77 CJW77 CTS77 DDO77 DNK77 DXG77 EHC77 EQY77 FAU77 FKQ77 FUM77 GEI77 GOE77 GYA77 HHW77 HRS77 IBO77 ILK77 IVG77 JFC77 JOY77 JYU77 KIQ77 KSM77 LCI77 LME77 LWA77 MFW77 MPS77 MZO77 NJK77 NTG77 ODC77 OMY77 OWU77 PGQ77 PQM77 QAI77 QKE77 QUA77 RDW77 RNS77 RXO77 SHK77 SRG77 TBC77 TKY77 TUU77 UEQ77 UOM77 UYI77 VIE77 VSA77 WBW77 WLS77 WVO77 G65618 JC65612 SY65612 ACU65612 AMQ65612 AWM65612 BGI65612 BQE65612 CAA65612 CJW65612 CTS65612 DDO65612 DNK65612 DXG65612 EHC65612 EQY65612 FAU65612 FKQ65612 FUM65612 GEI65612 GOE65612 GYA65612 HHW65612 HRS65612 IBO65612 ILK65612 IVG65612 JFC65612 JOY65612 JYU65612 KIQ65612 KSM65612 LCI65612 LME65612 LWA65612 MFW65612 MPS65612 MZO65612 NJK65612 NTG65612 ODC65612 OMY65612 OWU65612 PGQ65612 PQM65612 QAI65612 QKE65612 QUA65612 RDW65612 RNS65612 RXO65612 SHK65612 SRG65612 TBC65612 TKY65612 TUU65612 UEQ65612 UOM65612 UYI65612 VIE65612 VSA65612 WBW65612 WLS65612 WVO65612 G131154 JC131148 SY131148 ACU131148 AMQ131148 AWM131148 BGI131148 BQE131148 CAA131148 CJW131148 CTS131148 DDO131148 DNK131148 DXG131148 EHC131148 EQY131148 FAU131148 FKQ131148 FUM131148 GEI131148 GOE131148 GYA131148 HHW131148 HRS131148 IBO131148 ILK131148 IVG131148 JFC131148 JOY131148 JYU131148 KIQ131148 KSM131148 LCI131148 LME131148 LWA131148 MFW131148 MPS131148 MZO131148 NJK131148 NTG131148 ODC131148 OMY131148 OWU131148 PGQ131148 PQM131148 QAI131148 QKE131148 QUA131148 RDW131148 RNS131148 RXO131148 SHK131148 SRG131148 TBC131148 TKY131148 TUU131148 UEQ131148 UOM131148 UYI131148 VIE131148 VSA131148 WBW131148 WLS131148 WVO131148 G196690 JC196684 SY196684 ACU196684 AMQ196684 AWM196684 BGI196684 BQE196684 CAA196684 CJW196684 CTS196684 DDO196684 DNK196684 DXG196684 EHC196684 EQY196684 FAU196684 FKQ196684 FUM196684 GEI196684 GOE196684 GYA196684 HHW196684 HRS196684 IBO196684 ILK196684 IVG196684 JFC196684 JOY196684 JYU196684 KIQ196684 KSM196684 LCI196684 LME196684 LWA196684 MFW196684 MPS196684 MZO196684 NJK196684 NTG196684 ODC196684 OMY196684 OWU196684 PGQ196684 PQM196684 QAI196684 QKE196684 QUA196684 RDW196684 RNS196684 RXO196684 SHK196684 SRG196684 TBC196684 TKY196684 TUU196684 UEQ196684 UOM196684 UYI196684 VIE196684 VSA196684 WBW196684 WLS196684 WVO196684 G262226 JC262220 SY262220 ACU262220 AMQ262220 AWM262220 BGI262220 BQE262220 CAA262220 CJW262220 CTS262220 DDO262220 DNK262220 DXG262220 EHC262220 EQY262220 FAU262220 FKQ262220 FUM262220 GEI262220 GOE262220 GYA262220 HHW262220 HRS262220 IBO262220 ILK262220 IVG262220 JFC262220 JOY262220 JYU262220 KIQ262220 KSM262220 LCI262220 LME262220 LWA262220 MFW262220 MPS262220 MZO262220 NJK262220 NTG262220 ODC262220 OMY262220 OWU262220 PGQ262220 PQM262220 QAI262220 QKE262220 QUA262220 RDW262220 RNS262220 RXO262220 SHK262220 SRG262220 TBC262220 TKY262220 TUU262220 UEQ262220 UOM262220 UYI262220 VIE262220 VSA262220 WBW262220 WLS262220 WVO262220 G327762 JC327756 SY327756 ACU327756 AMQ327756 AWM327756 BGI327756 BQE327756 CAA327756 CJW327756 CTS327756 DDO327756 DNK327756 DXG327756 EHC327756 EQY327756 FAU327756 FKQ327756 FUM327756 GEI327756 GOE327756 GYA327756 HHW327756 HRS327756 IBO327756 ILK327756 IVG327756 JFC327756 JOY327756 JYU327756 KIQ327756 KSM327756 LCI327756 LME327756 LWA327756 MFW327756 MPS327756 MZO327756 NJK327756 NTG327756 ODC327756 OMY327756 OWU327756 PGQ327756 PQM327756 QAI327756 QKE327756 QUA327756 RDW327756 RNS327756 RXO327756 SHK327756 SRG327756 TBC327756 TKY327756 TUU327756 UEQ327756 UOM327756 UYI327756 VIE327756 VSA327756 WBW327756 WLS327756 WVO327756 G393298 JC393292 SY393292 ACU393292 AMQ393292 AWM393292 BGI393292 BQE393292 CAA393292 CJW393292 CTS393292 DDO393292 DNK393292 DXG393292 EHC393292 EQY393292 FAU393292 FKQ393292 FUM393292 GEI393292 GOE393292 GYA393292 HHW393292 HRS393292 IBO393292 ILK393292 IVG393292 JFC393292 JOY393292 JYU393292 KIQ393292 KSM393292 LCI393292 LME393292 LWA393292 MFW393292 MPS393292 MZO393292 NJK393292 NTG393292 ODC393292 OMY393292 OWU393292 PGQ393292 PQM393292 QAI393292 QKE393292 QUA393292 RDW393292 RNS393292 RXO393292 SHK393292 SRG393292 TBC393292 TKY393292 TUU393292 UEQ393292 UOM393292 UYI393292 VIE393292 VSA393292 WBW393292 WLS393292 WVO393292 G458834 JC458828 SY458828 ACU458828 AMQ458828 AWM458828 BGI458828 BQE458828 CAA458828 CJW458828 CTS458828 DDO458828 DNK458828 DXG458828 EHC458828 EQY458828 FAU458828 FKQ458828 FUM458828 GEI458828 GOE458828 GYA458828 HHW458828 HRS458828 IBO458828 ILK458828 IVG458828 JFC458828 JOY458828 JYU458828 KIQ458828 KSM458828 LCI458828 LME458828 LWA458828 MFW458828 MPS458828 MZO458828 NJK458828 NTG458828 ODC458828 OMY458828 OWU458828 PGQ458828 PQM458828 QAI458828 QKE458828 QUA458828 RDW458828 RNS458828 RXO458828 SHK458828 SRG458828 TBC458828 TKY458828 TUU458828 UEQ458828 UOM458828 UYI458828 VIE458828 VSA458828 WBW458828 WLS458828 WVO458828 G524370 JC524364 SY524364 ACU524364 AMQ524364 AWM524364 BGI524364 BQE524364 CAA524364 CJW524364 CTS524364 DDO524364 DNK524364 DXG524364 EHC524364 EQY524364 FAU524364 FKQ524364 FUM524364 GEI524364 GOE524364 GYA524364 HHW524364 HRS524364 IBO524364 ILK524364 IVG524364 JFC524364 JOY524364 JYU524364 KIQ524364 KSM524364 LCI524364 LME524364 LWA524364 MFW524364 MPS524364 MZO524364 NJK524364 NTG524364 ODC524364 OMY524364 OWU524364 PGQ524364 PQM524364 QAI524364 QKE524364 QUA524364 RDW524364 RNS524364 RXO524364 SHK524364 SRG524364 TBC524364 TKY524364 TUU524364 UEQ524364 UOM524364 UYI524364 VIE524364 VSA524364 WBW524364 WLS524364 WVO524364 G589906 JC589900 SY589900 ACU589900 AMQ589900 AWM589900 BGI589900 BQE589900 CAA589900 CJW589900 CTS589900 DDO589900 DNK589900 DXG589900 EHC589900 EQY589900 FAU589900 FKQ589900 FUM589900 GEI589900 GOE589900 GYA589900 HHW589900 HRS589900 IBO589900 ILK589900 IVG589900 JFC589900 JOY589900 JYU589900 KIQ589900 KSM589900 LCI589900 LME589900 LWA589900 MFW589900 MPS589900 MZO589900 NJK589900 NTG589900 ODC589900 OMY589900 OWU589900 PGQ589900 PQM589900 QAI589900 QKE589900 QUA589900 RDW589900 RNS589900 RXO589900 SHK589900 SRG589900 TBC589900 TKY589900 TUU589900 UEQ589900 UOM589900 UYI589900 VIE589900 VSA589900 WBW589900 WLS589900 WVO589900 G655442 JC655436 SY655436 ACU655436 AMQ655436 AWM655436 BGI655436 BQE655436 CAA655436 CJW655436 CTS655436 DDO655436 DNK655436 DXG655436 EHC655436 EQY655436 FAU655436 FKQ655436 FUM655436 GEI655436 GOE655436 GYA655436 HHW655436 HRS655436 IBO655436 ILK655436 IVG655436 JFC655436 JOY655436 JYU655436 KIQ655436 KSM655436 LCI655436 LME655436 LWA655436 MFW655436 MPS655436 MZO655436 NJK655436 NTG655436 ODC655436 OMY655436 OWU655436 PGQ655436 PQM655436 QAI655436 QKE655436 QUA655436 RDW655436 RNS655436 RXO655436 SHK655436 SRG655436 TBC655436 TKY655436 TUU655436 UEQ655436 UOM655436 UYI655436 VIE655436 VSA655436 WBW655436 WLS655436 WVO655436 G720978 JC720972 SY720972 ACU720972 AMQ720972 AWM720972 BGI720972 BQE720972 CAA720972 CJW720972 CTS720972 DDO720972 DNK720972 DXG720972 EHC720972 EQY720972 FAU720972 FKQ720972 FUM720972 GEI720972 GOE720972 GYA720972 HHW720972 HRS720972 IBO720972 ILK720972 IVG720972 JFC720972 JOY720972 JYU720972 KIQ720972 KSM720972 LCI720972 LME720972 LWA720972 MFW720972 MPS720972 MZO720972 NJK720972 NTG720972 ODC720972 OMY720972 OWU720972 PGQ720972 PQM720972 QAI720972 QKE720972 QUA720972 RDW720972 RNS720972 RXO720972 SHK720972 SRG720972 TBC720972 TKY720972 TUU720972 UEQ720972 UOM720972 UYI720972 VIE720972 VSA720972 WBW720972 WLS720972 WVO720972 G786514 JC786508 SY786508 ACU786508 AMQ786508 AWM786508 BGI786508 BQE786508 CAA786508 CJW786508 CTS786508 DDO786508 DNK786508 DXG786508 EHC786508 EQY786508 FAU786508 FKQ786508 FUM786508 GEI786508 GOE786508 GYA786508 HHW786508 HRS786508 IBO786508 ILK786508 IVG786508 JFC786508 JOY786508 JYU786508 KIQ786508 KSM786508 LCI786508 LME786508 LWA786508 MFW786508 MPS786508 MZO786508 NJK786508 NTG786508 ODC786508 OMY786508 OWU786508 PGQ786508 PQM786508 QAI786508 QKE786508 QUA786508 RDW786508 RNS786508 RXO786508 SHK786508 SRG786508 TBC786508 TKY786508 TUU786508 UEQ786508 UOM786508 UYI786508 VIE786508 VSA786508 WBW786508 WLS786508 WVO786508 G852050 JC852044 SY852044 ACU852044 AMQ852044 AWM852044 BGI852044 BQE852044 CAA852044 CJW852044 CTS852044 DDO852044 DNK852044 DXG852044 EHC852044 EQY852044 FAU852044 FKQ852044 FUM852044 GEI852044 GOE852044 GYA852044 HHW852044 HRS852044 IBO852044 ILK852044 IVG852044 JFC852044 JOY852044 JYU852044 KIQ852044 KSM852044 LCI852044 LME852044 LWA852044 MFW852044 MPS852044 MZO852044 NJK852044 NTG852044 ODC852044 OMY852044 OWU852044 PGQ852044 PQM852044 QAI852044 QKE852044 QUA852044 RDW852044 RNS852044 RXO852044 SHK852044 SRG852044 TBC852044 TKY852044 TUU852044 UEQ852044 UOM852044 UYI852044 VIE852044 VSA852044 WBW852044 WLS852044 WVO852044 G917586 JC917580 SY917580 ACU917580 AMQ917580 AWM917580 BGI917580 BQE917580 CAA917580 CJW917580 CTS917580 DDO917580 DNK917580 DXG917580 EHC917580 EQY917580 FAU917580 FKQ917580 FUM917580 GEI917580 GOE917580 GYA917580 HHW917580 HRS917580 IBO917580 ILK917580 IVG917580 JFC917580 JOY917580 JYU917580 KIQ917580 KSM917580 LCI917580 LME917580 LWA917580 MFW917580 MPS917580 MZO917580 NJK917580 NTG917580 ODC917580 OMY917580 OWU917580 PGQ917580 PQM917580 QAI917580 QKE917580 QUA917580 RDW917580 RNS917580 RXO917580 SHK917580 SRG917580 TBC917580 TKY917580 TUU917580 UEQ917580 UOM917580 UYI917580 VIE917580 VSA917580 WBW917580 WLS917580 WVO917580 G983122 JC983116 SY983116 ACU983116 AMQ983116 AWM983116 BGI983116 BQE983116 CAA983116 CJW983116 CTS983116 DDO983116 DNK983116 DXG983116 EHC983116 EQY983116 FAU983116 FKQ983116 FUM983116 GEI983116 GOE983116 GYA983116 HHW983116 HRS983116 IBO983116 ILK983116 IVG983116 JFC983116 JOY983116 JYU983116 KIQ983116 KSM983116 LCI983116 LME983116 LWA983116 MFW983116 MPS983116 MZO983116 NJK983116 NTG983116 ODC983116 OMY983116 OWU983116 PGQ983116 PQM983116 QAI983116 QKE983116 QUA983116 RDW983116 RNS983116 RXO983116 SHK983116 SRG983116 TBC983116 TKY983116 TUU983116 UEQ983116 UOM983116 UYI983116 VIE983116 VSA983116 WBW983116 WLS983116 WVO983116 G87 JC82 SY82 ACU82 AMQ82 AWM82 BGI82 BQE82 CAA82 CJW82 CTS82 DDO82 DNK82 DXG82 EHC82 EQY82 FAU82 FKQ82 FUM82 GEI82 GOE82 GYA82 HHW82 HRS82 IBO82 ILK82 IVG82 JFC82 JOY82 JYU82 KIQ82 KSM82 LCI82 LME82 LWA82 MFW82 MPS82 MZO82 NJK82 NTG82 ODC82 OMY82 OWU82 PGQ82 PQM82 QAI82 QKE82 QUA82 RDW82 RNS82 RXO82 SHK82 SRG82 TBC82 TKY82 TUU82 UEQ82 UOM82 UYI82 VIE82 VSA82 WBW82 WLS82 WVO82 G65623 JC65617 SY65617 ACU65617 AMQ65617 AWM65617 BGI65617 BQE65617 CAA65617 CJW65617 CTS65617 DDO65617 DNK65617 DXG65617 EHC65617 EQY65617 FAU65617 FKQ65617 FUM65617 GEI65617 GOE65617 GYA65617 HHW65617 HRS65617 IBO65617 ILK65617 IVG65617 JFC65617 JOY65617 JYU65617 KIQ65617 KSM65617 LCI65617 LME65617 LWA65617 MFW65617 MPS65617 MZO65617 NJK65617 NTG65617 ODC65617 OMY65617 OWU65617 PGQ65617 PQM65617 QAI65617 QKE65617 QUA65617 RDW65617 RNS65617 RXO65617 SHK65617 SRG65617 TBC65617 TKY65617 TUU65617 UEQ65617 UOM65617 UYI65617 VIE65617 VSA65617 WBW65617 WLS65617 WVO65617 G131159 JC131153 SY131153 ACU131153 AMQ131153 AWM131153 BGI131153 BQE131153 CAA131153 CJW131153 CTS131153 DDO131153 DNK131153 DXG131153 EHC131153 EQY131153 FAU131153 FKQ131153 FUM131153 GEI131153 GOE131153 GYA131153 HHW131153 HRS131153 IBO131153 ILK131153 IVG131153 JFC131153 JOY131153 JYU131153 KIQ131153 KSM131153 LCI131153 LME131153 LWA131153 MFW131153 MPS131153 MZO131153 NJK131153 NTG131153 ODC131153 OMY131153 OWU131153 PGQ131153 PQM131153 QAI131153 QKE131153 QUA131153 RDW131153 RNS131153 RXO131153 SHK131153 SRG131153 TBC131153 TKY131153 TUU131153 UEQ131153 UOM131153 UYI131153 VIE131153 VSA131153 WBW131153 WLS131153 WVO131153 G196695 JC196689 SY196689 ACU196689 AMQ196689 AWM196689 BGI196689 BQE196689 CAA196689 CJW196689 CTS196689 DDO196689 DNK196689 DXG196689 EHC196689 EQY196689 FAU196689 FKQ196689 FUM196689 GEI196689 GOE196689 GYA196689 HHW196689 HRS196689 IBO196689 ILK196689 IVG196689 JFC196689 JOY196689 JYU196689 KIQ196689 KSM196689 LCI196689 LME196689 LWA196689 MFW196689 MPS196689 MZO196689 NJK196689 NTG196689 ODC196689 OMY196689 OWU196689 PGQ196689 PQM196689 QAI196689 QKE196689 QUA196689 RDW196689 RNS196689 RXO196689 SHK196689 SRG196689 TBC196689 TKY196689 TUU196689 UEQ196689 UOM196689 UYI196689 VIE196689 VSA196689 WBW196689 WLS196689 WVO196689 G262231 JC262225 SY262225 ACU262225 AMQ262225 AWM262225 BGI262225 BQE262225 CAA262225 CJW262225 CTS262225 DDO262225 DNK262225 DXG262225 EHC262225 EQY262225 FAU262225 FKQ262225 FUM262225 GEI262225 GOE262225 GYA262225 HHW262225 HRS262225 IBO262225 ILK262225 IVG262225 JFC262225 JOY262225 JYU262225 KIQ262225 KSM262225 LCI262225 LME262225 LWA262225 MFW262225 MPS262225 MZO262225 NJK262225 NTG262225 ODC262225 OMY262225 OWU262225 PGQ262225 PQM262225 QAI262225 QKE262225 QUA262225 RDW262225 RNS262225 RXO262225 SHK262225 SRG262225 TBC262225 TKY262225 TUU262225 UEQ262225 UOM262225 UYI262225 VIE262225 VSA262225 WBW262225 WLS262225 WVO262225 G327767 JC327761 SY327761 ACU327761 AMQ327761 AWM327761 BGI327761 BQE327761 CAA327761 CJW327761 CTS327761 DDO327761 DNK327761 DXG327761 EHC327761 EQY327761 FAU327761 FKQ327761 FUM327761 GEI327761 GOE327761 GYA327761 HHW327761 HRS327761 IBO327761 ILK327761 IVG327761 JFC327761 JOY327761 JYU327761 KIQ327761 KSM327761 LCI327761 LME327761 LWA327761 MFW327761 MPS327761 MZO327761 NJK327761 NTG327761 ODC327761 OMY327761 OWU327761 PGQ327761 PQM327761 QAI327761 QKE327761 QUA327761 RDW327761 RNS327761 RXO327761 SHK327761 SRG327761 TBC327761 TKY327761 TUU327761 UEQ327761 UOM327761 UYI327761 VIE327761 VSA327761 WBW327761 WLS327761 WVO327761 G393303 JC393297 SY393297 ACU393297 AMQ393297 AWM393297 BGI393297 BQE393297 CAA393297 CJW393297 CTS393297 DDO393297 DNK393297 DXG393297 EHC393297 EQY393297 FAU393297 FKQ393297 FUM393297 GEI393297 GOE393297 GYA393297 HHW393297 HRS393297 IBO393297 ILK393297 IVG393297 JFC393297 JOY393297 JYU393297 KIQ393297 KSM393297 LCI393297 LME393297 LWA393297 MFW393297 MPS393297 MZO393297 NJK393297 NTG393297 ODC393297 OMY393297 OWU393297 PGQ393297 PQM393297 QAI393297 QKE393297 QUA393297 RDW393297 RNS393297 RXO393297 SHK393297 SRG393297 TBC393297 TKY393297 TUU393297 UEQ393297 UOM393297 UYI393297 VIE393297 VSA393297 WBW393297 WLS393297 WVO393297 G458839 JC458833 SY458833 ACU458833 AMQ458833 AWM458833 BGI458833 BQE458833 CAA458833 CJW458833 CTS458833 DDO458833 DNK458833 DXG458833 EHC458833 EQY458833 FAU458833 FKQ458833 FUM458833 GEI458833 GOE458833 GYA458833 HHW458833 HRS458833 IBO458833 ILK458833 IVG458833 JFC458833 JOY458833 JYU458833 KIQ458833 KSM458833 LCI458833 LME458833 LWA458833 MFW458833 MPS458833 MZO458833 NJK458833 NTG458833 ODC458833 OMY458833 OWU458833 PGQ458833 PQM458833 QAI458833 QKE458833 QUA458833 RDW458833 RNS458833 RXO458833 SHK458833 SRG458833 TBC458833 TKY458833 TUU458833 UEQ458833 UOM458833 UYI458833 VIE458833 VSA458833 WBW458833 WLS458833 WVO458833 G524375 JC524369 SY524369 ACU524369 AMQ524369 AWM524369 BGI524369 BQE524369 CAA524369 CJW524369 CTS524369 DDO524369 DNK524369 DXG524369 EHC524369 EQY524369 FAU524369 FKQ524369 FUM524369 GEI524369 GOE524369 GYA524369 HHW524369 HRS524369 IBO524369 ILK524369 IVG524369 JFC524369 JOY524369 JYU524369 KIQ524369 KSM524369 LCI524369 LME524369 LWA524369 MFW524369 MPS524369 MZO524369 NJK524369 NTG524369 ODC524369 OMY524369 OWU524369 PGQ524369 PQM524369 QAI524369 QKE524369 QUA524369 RDW524369 RNS524369 RXO524369 SHK524369 SRG524369 TBC524369 TKY524369 TUU524369 UEQ524369 UOM524369 UYI524369 VIE524369 VSA524369 WBW524369 WLS524369 WVO524369 G589911 JC589905 SY589905 ACU589905 AMQ589905 AWM589905 BGI589905 BQE589905 CAA589905 CJW589905 CTS589905 DDO589905 DNK589905 DXG589905 EHC589905 EQY589905 FAU589905 FKQ589905 FUM589905 GEI589905 GOE589905 GYA589905 HHW589905 HRS589905 IBO589905 ILK589905 IVG589905 JFC589905 JOY589905 JYU589905 KIQ589905 KSM589905 LCI589905 LME589905 LWA589905 MFW589905 MPS589905 MZO589905 NJK589905 NTG589905 ODC589905 OMY589905 OWU589905 PGQ589905 PQM589905 QAI589905 QKE589905 QUA589905 RDW589905 RNS589905 RXO589905 SHK589905 SRG589905 TBC589905 TKY589905 TUU589905 UEQ589905 UOM589905 UYI589905 VIE589905 VSA589905 WBW589905 WLS589905 WVO589905 G655447 JC655441 SY655441 ACU655441 AMQ655441 AWM655441 BGI655441 BQE655441 CAA655441 CJW655441 CTS655441 DDO655441 DNK655441 DXG655441 EHC655441 EQY655441 FAU655441 FKQ655441 FUM655441 GEI655441 GOE655441 GYA655441 HHW655441 HRS655441 IBO655441 ILK655441 IVG655441 JFC655441 JOY655441 JYU655441 KIQ655441 KSM655441 LCI655441 LME655441 LWA655441 MFW655441 MPS655441 MZO655441 NJK655441 NTG655441 ODC655441 OMY655441 OWU655441 PGQ655441 PQM655441 QAI655441 QKE655441 QUA655441 RDW655441 RNS655441 RXO655441 SHK655441 SRG655441 TBC655441 TKY655441 TUU655441 UEQ655441 UOM655441 UYI655441 VIE655441 VSA655441 WBW655441 WLS655441 WVO655441 G720983 JC720977 SY720977 ACU720977 AMQ720977 AWM720977 BGI720977 BQE720977 CAA720977 CJW720977 CTS720977 DDO720977 DNK720977 DXG720977 EHC720977 EQY720977 FAU720977 FKQ720977 FUM720977 GEI720977 GOE720977 GYA720977 HHW720977 HRS720977 IBO720977 ILK720977 IVG720977 JFC720977 JOY720977 JYU720977 KIQ720977 KSM720977 LCI720977 LME720977 LWA720977 MFW720977 MPS720977 MZO720977 NJK720977 NTG720977 ODC720977 OMY720977 OWU720977 PGQ720977 PQM720977 QAI720977 QKE720977 QUA720977 RDW720977 RNS720977 RXO720977 SHK720977 SRG720977 TBC720977 TKY720977 TUU720977 UEQ720977 UOM720977 UYI720977 VIE720977 VSA720977 WBW720977 WLS720977 WVO720977 G786519 JC786513 SY786513 ACU786513 AMQ786513 AWM786513 BGI786513 BQE786513 CAA786513 CJW786513 CTS786513 DDO786513 DNK786513 DXG786513 EHC786513 EQY786513 FAU786513 FKQ786513 FUM786513 GEI786513 GOE786513 GYA786513 HHW786513 HRS786513 IBO786513 ILK786513 IVG786513 JFC786513 JOY786513 JYU786513 KIQ786513 KSM786513 LCI786513 LME786513 LWA786513 MFW786513 MPS786513 MZO786513 NJK786513 NTG786513 ODC786513 OMY786513 OWU786513 PGQ786513 PQM786513 QAI786513 QKE786513 QUA786513 RDW786513 RNS786513 RXO786513 SHK786513 SRG786513 TBC786513 TKY786513 TUU786513 UEQ786513 UOM786513 UYI786513 VIE786513 VSA786513 WBW786513 WLS786513 WVO786513 G852055 JC852049 SY852049 ACU852049 AMQ852049 AWM852049 BGI852049 BQE852049 CAA852049 CJW852049 CTS852049 DDO852049 DNK852049 DXG852049 EHC852049 EQY852049 FAU852049 FKQ852049 FUM852049 GEI852049 GOE852049 GYA852049 HHW852049 HRS852049 IBO852049 ILK852049 IVG852049 JFC852049 JOY852049 JYU852049 KIQ852049 KSM852049 LCI852049 LME852049 LWA852049 MFW852049 MPS852049 MZO852049 NJK852049 NTG852049 ODC852049 OMY852049 OWU852049 PGQ852049 PQM852049 QAI852049 QKE852049 QUA852049 RDW852049 RNS852049 RXO852049 SHK852049 SRG852049 TBC852049 TKY852049 TUU852049 UEQ852049 UOM852049 UYI852049 VIE852049 VSA852049 WBW852049 WLS852049 WVO852049 G917591 JC917585 SY917585 ACU917585 AMQ917585 AWM917585 BGI917585 BQE917585 CAA917585 CJW917585 CTS917585 DDO917585 DNK917585 DXG917585 EHC917585 EQY917585 FAU917585 FKQ917585 FUM917585 GEI917585 GOE917585 GYA917585 HHW917585 HRS917585 IBO917585 ILK917585 IVG917585 JFC917585 JOY917585 JYU917585 KIQ917585 KSM917585 LCI917585 LME917585 LWA917585 MFW917585 MPS917585 MZO917585 NJK917585 NTG917585 ODC917585 OMY917585 OWU917585 PGQ917585 PQM917585 QAI917585 QKE917585 QUA917585 RDW917585 RNS917585 RXO917585 SHK917585 SRG917585 TBC917585 TKY917585 TUU917585 UEQ917585 UOM917585 UYI917585 VIE917585 VSA917585 WBW917585 WLS917585 WVO917585 G983127 JC983121 SY983121 ACU983121 AMQ983121 AWM983121 BGI983121 BQE983121 CAA983121 CJW983121 CTS983121 DDO983121 DNK983121 DXG983121 EHC983121 EQY983121 FAU983121 FKQ983121 FUM983121 GEI983121 GOE983121 GYA983121 HHW983121 HRS983121 IBO983121 ILK983121 IVG983121 JFC983121 JOY983121 JYU983121 KIQ983121 KSM983121 LCI983121 LME983121 LWA983121 MFW983121 MPS983121 MZO983121 NJK983121 NTG983121 ODC983121 OMY983121 OWU983121 PGQ983121 PQM983121 QAI983121 QKE983121 QUA983121 RDW983121 RNS983121 RXO983121 SHK983121 SRG983121 TBC983121 TKY983121 TUU983121 UEQ983121 UOM983121 UYI983121 VIE983121 VSA983121 WBW983121 WLS983121 WVO983121 H95 JD89 SZ89 ACV89 AMR89 AWN89 BGJ89 BQF89 CAB89 CJX89 CTT89 DDP89 DNL89 DXH89 EHD89 EQZ89 FAV89 FKR89 FUN89 GEJ89 GOF89 GYB89 HHX89 HRT89 IBP89 ILL89 IVH89 JFD89 JOZ89 JYV89 KIR89 KSN89 LCJ89 LMF89 LWB89 MFX89 MPT89 MZP89 NJL89 NTH89 ODD89 OMZ89 OWV89 PGR89 PQN89 QAJ89 QKF89 QUB89 RDX89 RNT89 RXP89 SHL89 SRH89 TBD89 TKZ89 TUV89 UER89 UON89 UYJ89 VIF89 VSB89 WBX89 WLT89 WVP89 H65630 JD65624 SZ65624 ACV65624 AMR65624 AWN65624 BGJ65624 BQF65624 CAB65624 CJX65624 CTT65624 DDP65624 DNL65624 DXH65624 EHD65624 EQZ65624 FAV65624 FKR65624 FUN65624 GEJ65624 GOF65624 GYB65624 HHX65624 HRT65624 IBP65624 ILL65624 IVH65624 JFD65624 JOZ65624 JYV65624 KIR65624 KSN65624 LCJ65624 LMF65624 LWB65624 MFX65624 MPT65624 MZP65624 NJL65624 NTH65624 ODD65624 OMZ65624 OWV65624 PGR65624 PQN65624 QAJ65624 QKF65624 QUB65624 RDX65624 RNT65624 RXP65624 SHL65624 SRH65624 TBD65624 TKZ65624 TUV65624 UER65624 UON65624 UYJ65624 VIF65624 VSB65624 WBX65624 WLT65624 WVP65624 H131166 JD131160 SZ131160 ACV131160 AMR131160 AWN131160 BGJ131160 BQF131160 CAB131160 CJX131160 CTT131160 DDP131160 DNL131160 DXH131160 EHD131160 EQZ131160 FAV131160 FKR131160 FUN131160 GEJ131160 GOF131160 GYB131160 HHX131160 HRT131160 IBP131160 ILL131160 IVH131160 JFD131160 JOZ131160 JYV131160 KIR131160 KSN131160 LCJ131160 LMF131160 LWB131160 MFX131160 MPT131160 MZP131160 NJL131160 NTH131160 ODD131160 OMZ131160 OWV131160 PGR131160 PQN131160 QAJ131160 QKF131160 QUB131160 RDX131160 RNT131160 RXP131160 SHL131160 SRH131160 TBD131160 TKZ131160 TUV131160 UER131160 UON131160 UYJ131160 VIF131160 VSB131160 WBX131160 WLT131160 WVP131160 H196702 JD196696 SZ196696 ACV196696 AMR196696 AWN196696 BGJ196696 BQF196696 CAB196696 CJX196696 CTT196696 DDP196696 DNL196696 DXH196696 EHD196696 EQZ196696 FAV196696 FKR196696 FUN196696 GEJ196696 GOF196696 GYB196696 HHX196696 HRT196696 IBP196696 ILL196696 IVH196696 JFD196696 JOZ196696 JYV196696 KIR196696 KSN196696 LCJ196696 LMF196696 LWB196696 MFX196696 MPT196696 MZP196696 NJL196696 NTH196696 ODD196696 OMZ196696 OWV196696 PGR196696 PQN196696 QAJ196696 QKF196696 QUB196696 RDX196696 RNT196696 RXP196696 SHL196696 SRH196696 TBD196696 TKZ196696 TUV196696 UER196696 UON196696 UYJ196696 VIF196696 VSB196696 WBX196696 WLT196696 WVP196696 H262238 JD262232 SZ262232 ACV262232 AMR262232 AWN262232 BGJ262232 BQF262232 CAB262232 CJX262232 CTT262232 DDP262232 DNL262232 DXH262232 EHD262232 EQZ262232 FAV262232 FKR262232 FUN262232 GEJ262232 GOF262232 GYB262232 HHX262232 HRT262232 IBP262232 ILL262232 IVH262232 JFD262232 JOZ262232 JYV262232 KIR262232 KSN262232 LCJ262232 LMF262232 LWB262232 MFX262232 MPT262232 MZP262232 NJL262232 NTH262232 ODD262232 OMZ262232 OWV262232 PGR262232 PQN262232 QAJ262232 QKF262232 QUB262232 RDX262232 RNT262232 RXP262232 SHL262232 SRH262232 TBD262232 TKZ262232 TUV262232 UER262232 UON262232 UYJ262232 VIF262232 VSB262232 WBX262232 WLT262232 WVP262232 H327774 JD327768 SZ327768 ACV327768 AMR327768 AWN327768 BGJ327768 BQF327768 CAB327768 CJX327768 CTT327768 DDP327768 DNL327768 DXH327768 EHD327768 EQZ327768 FAV327768 FKR327768 FUN327768 GEJ327768 GOF327768 GYB327768 HHX327768 HRT327768 IBP327768 ILL327768 IVH327768 JFD327768 JOZ327768 JYV327768 KIR327768 KSN327768 LCJ327768 LMF327768 LWB327768 MFX327768 MPT327768 MZP327768 NJL327768 NTH327768 ODD327768 OMZ327768 OWV327768 PGR327768 PQN327768 QAJ327768 QKF327768 QUB327768 RDX327768 RNT327768 RXP327768 SHL327768 SRH327768 TBD327768 TKZ327768 TUV327768 UER327768 UON327768 UYJ327768 VIF327768 VSB327768 WBX327768 WLT327768 WVP327768 H393310 JD393304 SZ393304 ACV393304 AMR393304 AWN393304 BGJ393304 BQF393304 CAB393304 CJX393304 CTT393304 DDP393304 DNL393304 DXH393304 EHD393304 EQZ393304 FAV393304 FKR393304 FUN393304 GEJ393304 GOF393304 GYB393304 HHX393304 HRT393304 IBP393304 ILL393304 IVH393304 JFD393304 JOZ393304 JYV393304 KIR393304 KSN393304 LCJ393304 LMF393304 LWB393304 MFX393304 MPT393304 MZP393304 NJL393304 NTH393304 ODD393304 OMZ393304 OWV393304 PGR393304 PQN393304 QAJ393304 QKF393304 QUB393304 RDX393304 RNT393304 RXP393304 SHL393304 SRH393304 TBD393304 TKZ393304 TUV393304 UER393304 UON393304 UYJ393304 VIF393304 VSB393304 WBX393304 WLT393304 WVP393304 H458846 JD458840 SZ458840 ACV458840 AMR458840 AWN458840 BGJ458840 BQF458840 CAB458840 CJX458840 CTT458840 DDP458840 DNL458840 DXH458840 EHD458840 EQZ458840 FAV458840 FKR458840 FUN458840 GEJ458840 GOF458840 GYB458840 HHX458840 HRT458840 IBP458840 ILL458840 IVH458840 JFD458840 JOZ458840 JYV458840 KIR458840 KSN458840 LCJ458840 LMF458840 LWB458840 MFX458840 MPT458840 MZP458840 NJL458840 NTH458840 ODD458840 OMZ458840 OWV458840 PGR458840 PQN458840 QAJ458840 QKF458840 QUB458840 RDX458840 RNT458840 RXP458840 SHL458840 SRH458840 TBD458840 TKZ458840 TUV458840 UER458840 UON458840 UYJ458840 VIF458840 VSB458840 WBX458840 WLT458840 WVP458840 H524382 JD524376 SZ524376 ACV524376 AMR524376 AWN524376 BGJ524376 BQF524376 CAB524376 CJX524376 CTT524376 DDP524376 DNL524376 DXH524376 EHD524376 EQZ524376 FAV524376 FKR524376 FUN524376 GEJ524376 GOF524376 GYB524376 HHX524376 HRT524376 IBP524376 ILL524376 IVH524376 JFD524376 JOZ524376 JYV524376 KIR524376 KSN524376 LCJ524376 LMF524376 LWB524376 MFX524376 MPT524376 MZP524376 NJL524376 NTH524376 ODD524376 OMZ524376 OWV524376 PGR524376 PQN524376 QAJ524376 QKF524376 QUB524376 RDX524376 RNT524376 RXP524376 SHL524376 SRH524376 TBD524376 TKZ524376 TUV524376 UER524376 UON524376 UYJ524376 VIF524376 VSB524376 WBX524376 WLT524376 WVP524376 H589918 JD589912 SZ589912 ACV589912 AMR589912 AWN589912 BGJ589912 BQF589912 CAB589912 CJX589912 CTT589912 DDP589912 DNL589912 DXH589912 EHD589912 EQZ589912 FAV589912 FKR589912 FUN589912 GEJ589912 GOF589912 GYB589912 HHX589912 HRT589912 IBP589912 ILL589912 IVH589912 JFD589912 JOZ589912 JYV589912 KIR589912 KSN589912 LCJ589912 LMF589912 LWB589912 MFX589912 MPT589912 MZP589912 NJL589912 NTH589912 ODD589912 OMZ589912 OWV589912 PGR589912 PQN589912 QAJ589912 QKF589912 QUB589912 RDX589912 RNT589912 RXP589912 SHL589912 SRH589912 TBD589912 TKZ589912 TUV589912 UER589912 UON589912 UYJ589912 VIF589912 VSB589912 WBX589912 WLT589912 WVP589912 H655454 JD655448 SZ655448 ACV655448 AMR655448 AWN655448 BGJ655448 BQF655448 CAB655448 CJX655448 CTT655448 DDP655448 DNL655448 DXH655448 EHD655448 EQZ655448 FAV655448 FKR655448 FUN655448 GEJ655448 GOF655448 GYB655448 HHX655448 HRT655448 IBP655448 ILL655448 IVH655448 JFD655448 JOZ655448 JYV655448 KIR655448 KSN655448 LCJ655448 LMF655448 LWB655448 MFX655448 MPT655448 MZP655448 NJL655448 NTH655448 ODD655448 OMZ655448 OWV655448 PGR655448 PQN655448 QAJ655448 QKF655448 QUB655448 RDX655448 RNT655448 RXP655448 SHL655448 SRH655448 TBD655448 TKZ655448 TUV655448 UER655448 UON655448 UYJ655448 VIF655448 VSB655448 WBX655448 WLT655448 WVP655448 H720990 JD720984 SZ720984 ACV720984 AMR720984 AWN720984 BGJ720984 BQF720984 CAB720984 CJX720984 CTT720984 DDP720984 DNL720984 DXH720984 EHD720984 EQZ720984 FAV720984 FKR720984 FUN720984 GEJ720984 GOF720984 GYB720984 HHX720984 HRT720984 IBP720984 ILL720984 IVH720984 JFD720984 JOZ720984 JYV720984 KIR720984 KSN720984 LCJ720984 LMF720984 LWB720984 MFX720984 MPT720984 MZP720984 NJL720984 NTH720984 ODD720984 OMZ720984 OWV720984 PGR720984 PQN720984 QAJ720984 QKF720984 QUB720984 RDX720984 RNT720984 RXP720984 SHL720984 SRH720984 TBD720984 TKZ720984 TUV720984 UER720984 UON720984 UYJ720984 VIF720984 VSB720984 WBX720984 WLT720984 WVP720984 H786526 JD786520 SZ786520 ACV786520 AMR786520 AWN786520 BGJ786520 BQF786520 CAB786520 CJX786520 CTT786520 DDP786520 DNL786520 DXH786520 EHD786520 EQZ786520 FAV786520 FKR786520 FUN786520 GEJ786520 GOF786520 GYB786520 HHX786520 HRT786520 IBP786520 ILL786520 IVH786520 JFD786520 JOZ786520 JYV786520 KIR786520 KSN786520 LCJ786520 LMF786520 LWB786520 MFX786520 MPT786520 MZP786520 NJL786520 NTH786520 ODD786520 OMZ786520 OWV786520 PGR786520 PQN786520 QAJ786520 QKF786520 QUB786520 RDX786520 RNT786520 RXP786520 SHL786520 SRH786520 TBD786520 TKZ786520 TUV786520 UER786520 UON786520 UYJ786520 VIF786520 VSB786520 WBX786520 WLT786520 WVP786520 H852062 JD852056 SZ852056 ACV852056 AMR852056 AWN852056 BGJ852056 BQF852056 CAB852056 CJX852056 CTT852056 DDP852056 DNL852056 DXH852056 EHD852056 EQZ852056 FAV852056 FKR852056 FUN852056 GEJ852056 GOF852056 GYB852056 HHX852056 HRT852056 IBP852056 ILL852056 IVH852056 JFD852056 JOZ852056 JYV852056 KIR852056 KSN852056 LCJ852056 LMF852056 LWB852056 MFX852056 MPT852056 MZP852056 NJL852056 NTH852056 ODD852056 OMZ852056 OWV852056 PGR852056 PQN852056 QAJ852056 QKF852056 QUB852056 RDX852056 RNT852056 RXP852056 SHL852056 SRH852056 TBD852056 TKZ852056 TUV852056 UER852056 UON852056 UYJ852056 VIF852056 VSB852056 WBX852056 WLT852056 WVP852056 H917598 JD917592 SZ917592 ACV917592 AMR917592 AWN917592 BGJ917592 BQF917592 CAB917592 CJX917592 CTT917592 DDP917592 DNL917592 DXH917592 EHD917592 EQZ917592 FAV917592 FKR917592 FUN917592 GEJ917592 GOF917592 GYB917592 HHX917592 HRT917592 IBP917592 ILL917592 IVH917592 JFD917592 JOZ917592 JYV917592 KIR917592 KSN917592 LCJ917592 LMF917592 LWB917592 MFX917592 MPT917592 MZP917592 NJL917592 NTH917592 ODD917592 OMZ917592 OWV917592 PGR917592 PQN917592 QAJ917592 QKF917592 QUB917592 RDX917592 RNT917592 RXP917592 SHL917592 SRH917592 TBD917592 TKZ917592 TUV917592 UER917592 UON917592 UYJ917592 VIF917592 VSB917592 WBX917592 WLT917592 WVP917592 H983134 JD983128 SZ983128 ACV983128 AMR983128 AWN983128 BGJ983128 BQF983128 CAB983128 CJX983128 CTT983128 DDP983128 DNL983128 DXH983128 EHD983128 EQZ983128 FAV983128 FKR983128 FUN983128 GEJ983128 GOF983128 GYB983128 HHX983128 HRT983128 IBP983128 ILL983128 IVH983128 JFD983128 JOZ983128 JYV983128 KIR983128 KSN983128 LCJ983128 LMF983128 LWB983128 MFX983128 MPT983128 MZP983128 NJL983128 NTH983128 ODD983128 OMZ983128 OWV983128 PGR983128 PQN983128 QAJ983128 QKF983128 QUB983128 RDX983128 RNT983128 RXP983128 SHL983128 SRH983128 TBD983128 TKZ983128 TUV983128 UER983128 UON983128 UYJ983128 VIF983128 VSB983128 WBX983128 WLT983128 WVP983128 H114:H115 JD108:JD109 SZ108:SZ109 ACV108:ACV109 AMR108:AMR109 AWN108:AWN109 BGJ108:BGJ109 BQF108:BQF109 CAB108:CAB109 CJX108:CJX109 CTT108:CTT109 DDP108:DDP109 DNL108:DNL109 DXH108:DXH109 EHD108:EHD109 EQZ108:EQZ109 FAV108:FAV109 FKR108:FKR109 FUN108:FUN109 GEJ108:GEJ109 GOF108:GOF109 GYB108:GYB109 HHX108:HHX109 HRT108:HRT109 IBP108:IBP109 ILL108:ILL109 IVH108:IVH109 JFD108:JFD109 JOZ108:JOZ109 JYV108:JYV109 KIR108:KIR109 KSN108:KSN109 LCJ108:LCJ109 LMF108:LMF109 LWB108:LWB109 MFX108:MFX109 MPT108:MPT109 MZP108:MZP109 NJL108:NJL109 NTH108:NTH109 ODD108:ODD109 OMZ108:OMZ109 OWV108:OWV109 PGR108:PGR109 PQN108:PQN109 QAJ108:QAJ109 QKF108:QKF109 QUB108:QUB109 RDX108:RDX109 RNT108:RNT109 RXP108:RXP109 SHL108:SHL109 SRH108:SRH109 TBD108:TBD109 TKZ108:TKZ109 TUV108:TUV109 UER108:UER109 UON108:UON109 UYJ108:UYJ109 VIF108:VIF109 VSB108:VSB109 WBX108:WBX109 WLT108:WLT109 WVP108:WVP109 H65650:H65651 JD65644:JD65645 SZ65644:SZ65645 ACV65644:ACV65645 AMR65644:AMR65645 AWN65644:AWN65645 BGJ65644:BGJ65645 BQF65644:BQF65645 CAB65644:CAB65645 CJX65644:CJX65645 CTT65644:CTT65645 DDP65644:DDP65645 DNL65644:DNL65645 DXH65644:DXH65645 EHD65644:EHD65645 EQZ65644:EQZ65645 FAV65644:FAV65645 FKR65644:FKR65645 FUN65644:FUN65645 GEJ65644:GEJ65645 GOF65644:GOF65645 GYB65644:GYB65645 HHX65644:HHX65645 HRT65644:HRT65645 IBP65644:IBP65645 ILL65644:ILL65645 IVH65644:IVH65645 JFD65644:JFD65645 JOZ65644:JOZ65645 JYV65644:JYV65645 KIR65644:KIR65645 KSN65644:KSN65645 LCJ65644:LCJ65645 LMF65644:LMF65645 LWB65644:LWB65645 MFX65644:MFX65645 MPT65644:MPT65645 MZP65644:MZP65645 NJL65644:NJL65645 NTH65644:NTH65645 ODD65644:ODD65645 OMZ65644:OMZ65645 OWV65644:OWV65645 PGR65644:PGR65645 PQN65644:PQN65645 QAJ65644:QAJ65645 QKF65644:QKF65645 QUB65644:QUB65645 RDX65644:RDX65645 RNT65644:RNT65645 RXP65644:RXP65645 SHL65644:SHL65645 SRH65644:SRH65645 TBD65644:TBD65645 TKZ65644:TKZ65645 TUV65644:TUV65645 UER65644:UER65645 UON65644:UON65645 UYJ65644:UYJ65645 VIF65644:VIF65645 VSB65644:VSB65645 WBX65644:WBX65645 WLT65644:WLT65645 WVP65644:WVP65645 H131186:H131187 JD131180:JD131181 SZ131180:SZ131181 ACV131180:ACV131181 AMR131180:AMR131181 AWN131180:AWN131181 BGJ131180:BGJ131181 BQF131180:BQF131181 CAB131180:CAB131181 CJX131180:CJX131181 CTT131180:CTT131181 DDP131180:DDP131181 DNL131180:DNL131181 DXH131180:DXH131181 EHD131180:EHD131181 EQZ131180:EQZ131181 FAV131180:FAV131181 FKR131180:FKR131181 FUN131180:FUN131181 GEJ131180:GEJ131181 GOF131180:GOF131181 GYB131180:GYB131181 HHX131180:HHX131181 HRT131180:HRT131181 IBP131180:IBP131181 ILL131180:ILL131181 IVH131180:IVH131181 JFD131180:JFD131181 JOZ131180:JOZ131181 JYV131180:JYV131181 KIR131180:KIR131181 KSN131180:KSN131181 LCJ131180:LCJ131181 LMF131180:LMF131181 LWB131180:LWB131181 MFX131180:MFX131181 MPT131180:MPT131181 MZP131180:MZP131181 NJL131180:NJL131181 NTH131180:NTH131181 ODD131180:ODD131181 OMZ131180:OMZ131181 OWV131180:OWV131181 PGR131180:PGR131181 PQN131180:PQN131181 QAJ131180:QAJ131181 QKF131180:QKF131181 QUB131180:QUB131181 RDX131180:RDX131181 RNT131180:RNT131181 RXP131180:RXP131181 SHL131180:SHL131181 SRH131180:SRH131181 TBD131180:TBD131181 TKZ131180:TKZ131181 TUV131180:TUV131181 UER131180:UER131181 UON131180:UON131181 UYJ131180:UYJ131181 VIF131180:VIF131181 VSB131180:VSB131181 WBX131180:WBX131181 WLT131180:WLT131181 WVP131180:WVP131181 H196722:H196723 JD196716:JD196717 SZ196716:SZ196717 ACV196716:ACV196717 AMR196716:AMR196717 AWN196716:AWN196717 BGJ196716:BGJ196717 BQF196716:BQF196717 CAB196716:CAB196717 CJX196716:CJX196717 CTT196716:CTT196717 DDP196716:DDP196717 DNL196716:DNL196717 DXH196716:DXH196717 EHD196716:EHD196717 EQZ196716:EQZ196717 FAV196716:FAV196717 FKR196716:FKR196717 FUN196716:FUN196717 GEJ196716:GEJ196717 GOF196716:GOF196717 GYB196716:GYB196717 HHX196716:HHX196717 HRT196716:HRT196717 IBP196716:IBP196717 ILL196716:ILL196717 IVH196716:IVH196717 JFD196716:JFD196717 JOZ196716:JOZ196717 JYV196716:JYV196717 KIR196716:KIR196717 KSN196716:KSN196717 LCJ196716:LCJ196717 LMF196716:LMF196717 LWB196716:LWB196717 MFX196716:MFX196717 MPT196716:MPT196717 MZP196716:MZP196717 NJL196716:NJL196717 NTH196716:NTH196717 ODD196716:ODD196717 OMZ196716:OMZ196717 OWV196716:OWV196717 PGR196716:PGR196717 PQN196716:PQN196717 QAJ196716:QAJ196717 QKF196716:QKF196717 QUB196716:QUB196717 RDX196716:RDX196717 RNT196716:RNT196717 RXP196716:RXP196717 SHL196716:SHL196717 SRH196716:SRH196717 TBD196716:TBD196717 TKZ196716:TKZ196717 TUV196716:TUV196717 UER196716:UER196717 UON196716:UON196717 UYJ196716:UYJ196717 VIF196716:VIF196717 VSB196716:VSB196717 WBX196716:WBX196717 WLT196716:WLT196717 WVP196716:WVP196717 H262258:H262259 JD262252:JD262253 SZ262252:SZ262253 ACV262252:ACV262253 AMR262252:AMR262253 AWN262252:AWN262253 BGJ262252:BGJ262253 BQF262252:BQF262253 CAB262252:CAB262253 CJX262252:CJX262253 CTT262252:CTT262253 DDP262252:DDP262253 DNL262252:DNL262253 DXH262252:DXH262253 EHD262252:EHD262253 EQZ262252:EQZ262253 FAV262252:FAV262253 FKR262252:FKR262253 FUN262252:FUN262253 GEJ262252:GEJ262253 GOF262252:GOF262253 GYB262252:GYB262253 HHX262252:HHX262253 HRT262252:HRT262253 IBP262252:IBP262253 ILL262252:ILL262253 IVH262252:IVH262253 JFD262252:JFD262253 JOZ262252:JOZ262253 JYV262252:JYV262253 KIR262252:KIR262253 KSN262252:KSN262253 LCJ262252:LCJ262253 LMF262252:LMF262253 LWB262252:LWB262253 MFX262252:MFX262253 MPT262252:MPT262253 MZP262252:MZP262253 NJL262252:NJL262253 NTH262252:NTH262253 ODD262252:ODD262253 OMZ262252:OMZ262253 OWV262252:OWV262253 PGR262252:PGR262253 PQN262252:PQN262253 QAJ262252:QAJ262253 QKF262252:QKF262253 QUB262252:QUB262253 RDX262252:RDX262253 RNT262252:RNT262253 RXP262252:RXP262253 SHL262252:SHL262253 SRH262252:SRH262253 TBD262252:TBD262253 TKZ262252:TKZ262253 TUV262252:TUV262253 UER262252:UER262253 UON262252:UON262253 UYJ262252:UYJ262253 VIF262252:VIF262253 VSB262252:VSB262253 WBX262252:WBX262253 WLT262252:WLT262253 WVP262252:WVP262253 H327794:H327795 JD327788:JD327789 SZ327788:SZ327789 ACV327788:ACV327789 AMR327788:AMR327789 AWN327788:AWN327789 BGJ327788:BGJ327789 BQF327788:BQF327789 CAB327788:CAB327789 CJX327788:CJX327789 CTT327788:CTT327789 DDP327788:DDP327789 DNL327788:DNL327789 DXH327788:DXH327789 EHD327788:EHD327789 EQZ327788:EQZ327789 FAV327788:FAV327789 FKR327788:FKR327789 FUN327788:FUN327789 GEJ327788:GEJ327789 GOF327788:GOF327789 GYB327788:GYB327789 HHX327788:HHX327789 HRT327788:HRT327789 IBP327788:IBP327789 ILL327788:ILL327789 IVH327788:IVH327789 JFD327788:JFD327789 JOZ327788:JOZ327789 JYV327788:JYV327789 KIR327788:KIR327789 KSN327788:KSN327789 LCJ327788:LCJ327789 LMF327788:LMF327789 LWB327788:LWB327789 MFX327788:MFX327789 MPT327788:MPT327789 MZP327788:MZP327789 NJL327788:NJL327789 NTH327788:NTH327789 ODD327788:ODD327789 OMZ327788:OMZ327789 OWV327788:OWV327789 PGR327788:PGR327789 PQN327788:PQN327789 QAJ327788:QAJ327789 QKF327788:QKF327789 QUB327788:QUB327789 RDX327788:RDX327789 RNT327788:RNT327789 RXP327788:RXP327789 SHL327788:SHL327789 SRH327788:SRH327789 TBD327788:TBD327789 TKZ327788:TKZ327789 TUV327788:TUV327789 UER327788:UER327789 UON327788:UON327789 UYJ327788:UYJ327789 VIF327788:VIF327789 VSB327788:VSB327789 WBX327788:WBX327789 WLT327788:WLT327789 WVP327788:WVP327789 H393330:H393331 JD393324:JD393325 SZ393324:SZ393325 ACV393324:ACV393325 AMR393324:AMR393325 AWN393324:AWN393325 BGJ393324:BGJ393325 BQF393324:BQF393325 CAB393324:CAB393325 CJX393324:CJX393325 CTT393324:CTT393325 DDP393324:DDP393325 DNL393324:DNL393325 DXH393324:DXH393325 EHD393324:EHD393325 EQZ393324:EQZ393325 FAV393324:FAV393325 FKR393324:FKR393325 FUN393324:FUN393325 GEJ393324:GEJ393325 GOF393324:GOF393325 GYB393324:GYB393325 HHX393324:HHX393325 HRT393324:HRT393325 IBP393324:IBP393325 ILL393324:ILL393325 IVH393324:IVH393325 JFD393324:JFD393325 JOZ393324:JOZ393325 JYV393324:JYV393325 KIR393324:KIR393325 KSN393324:KSN393325 LCJ393324:LCJ393325 LMF393324:LMF393325 LWB393324:LWB393325 MFX393324:MFX393325 MPT393324:MPT393325 MZP393324:MZP393325 NJL393324:NJL393325 NTH393324:NTH393325 ODD393324:ODD393325 OMZ393324:OMZ393325 OWV393324:OWV393325 PGR393324:PGR393325 PQN393324:PQN393325 QAJ393324:QAJ393325 QKF393324:QKF393325 QUB393324:QUB393325 RDX393324:RDX393325 RNT393324:RNT393325 RXP393324:RXP393325 SHL393324:SHL393325 SRH393324:SRH393325 TBD393324:TBD393325 TKZ393324:TKZ393325 TUV393324:TUV393325 UER393324:UER393325 UON393324:UON393325 UYJ393324:UYJ393325 VIF393324:VIF393325 VSB393324:VSB393325 WBX393324:WBX393325 WLT393324:WLT393325 WVP393324:WVP393325 H458866:H458867 JD458860:JD458861 SZ458860:SZ458861 ACV458860:ACV458861 AMR458860:AMR458861 AWN458860:AWN458861 BGJ458860:BGJ458861 BQF458860:BQF458861 CAB458860:CAB458861 CJX458860:CJX458861 CTT458860:CTT458861 DDP458860:DDP458861 DNL458860:DNL458861 DXH458860:DXH458861 EHD458860:EHD458861 EQZ458860:EQZ458861 FAV458860:FAV458861 FKR458860:FKR458861 FUN458860:FUN458861 GEJ458860:GEJ458861 GOF458860:GOF458861 GYB458860:GYB458861 HHX458860:HHX458861 HRT458860:HRT458861 IBP458860:IBP458861 ILL458860:ILL458861 IVH458860:IVH458861 JFD458860:JFD458861 JOZ458860:JOZ458861 JYV458860:JYV458861 KIR458860:KIR458861 KSN458860:KSN458861 LCJ458860:LCJ458861 LMF458860:LMF458861 LWB458860:LWB458861 MFX458860:MFX458861 MPT458860:MPT458861 MZP458860:MZP458861 NJL458860:NJL458861 NTH458860:NTH458861 ODD458860:ODD458861 OMZ458860:OMZ458861 OWV458860:OWV458861 PGR458860:PGR458861 PQN458860:PQN458861 QAJ458860:QAJ458861 QKF458860:QKF458861 QUB458860:QUB458861 RDX458860:RDX458861 RNT458860:RNT458861 RXP458860:RXP458861 SHL458860:SHL458861 SRH458860:SRH458861 TBD458860:TBD458861 TKZ458860:TKZ458861 TUV458860:TUV458861 UER458860:UER458861 UON458860:UON458861 UYJ458860:UYJ458861 VIF458860:VIF458861 VSB458860:VSB458861 WBX458860:WBX458861 WLT458860:WLT458861 WVP458860:WVP458861 H524402:H524403 JD524396:JD524397 SZ524396:SZ524397 ACV524396:ACV524397 AMR524396:AMR524397 AWN524396:AWN524397 BGJ524396:BGJ524397 BQF524396:BQF524397 CAB524396:CAB524397 CJX524396:CJX524397 CTT524396:CTT524397 DDP524396:DDP524397 DNL524396:DNL524397 DXH524396:DXH524397 EHD524396:EHD524397 EQZ524396:EQZ524397 FAV524396:FAV524397 FKR524396:FKR524397 FUN524396:FUN524397 GEJ524396:GEJ524397 GOF524396:GOF524397 GYB524396:GYB524397 HHX524396:HHX524397 HRT524396:HRT524397 IBP524396:IBP524397 ILL524396:ILL524397 IVH524396:IVH524397 JFD524396:JFD524397 JOZ524396:JOZ524397 JYV524396:JYV524397 KIR524396:KIR524397 KSN524396:KSN524397 LCJ524396:LCJ524397 LMF524396:LMF524397 LWB524396:LWB524397 MFX524396:MFX524397 MPT524396:MPT524397 MZP524396:MZP524397 NJL524396:NJL524397 NTH524396:NTH524397 ODD524396:ODD524397 OMZ524396:OMZ524397 OWV524396:OWV524397 PGR524396:PGR524397 PQN524396:PQN524397 QAJ524396:QAJ524397 QKF524396:QKF524397 QUB524396:QUB524397 RDX524396:RDX524397 RNT524396:RNT524397 RXP524396:RXP524397 SHL524396:SHL524397 SRH524396:SRH524397 TBD524396:TBD524397 TKZ524396:TKZ524397 TUV524396:TUV524397 UER524396:UER524397 UON524396:UON524397 UYJ524396:UYJ524397 VIF524396:VIF524397 VSB524396:VSB524397 WBX524396:WBX524397 WLT524396:WLT524397 WVP524396:WVP524397 H589938:H589939 JD589932:JD589933 SZ589932:SZ589933 ACV589932:ACV589933 AMR589932:AMR589933 AWN589932:AWN589933 BGJ589932:BGJ589933 BQF589932:BQF589933 CAB589932:CAB589933 CJX589932:CJX589933 CTT589932:CTT589933 DDP589932:DDP589933 DNL589932:DNL589933 DXH589932:DXH589933 EHD589932:EHD589933 EQZ589932:EQZ589933 FAV589932:FAV589933 FKR589932:FKR589933 FUN589932:FUN589933 GEJ589932:GEJ589933 GOF589932:GOF589933 GYB589932:GYB589933 HHX589932:HHX589933 HRT589932:HRT589933 IBP589932:IBP589933 ILL589932:ILL589933 IVH589932:IVH589933 JFD589932:JFD589933 JOZ589932:JOZ589933 JYV589932:JYV589933 KIR589932:KIR589933 KSN589932:KSN589933 LCJ589932:LCJ589933 LMF589932:LMF589933 LWB589932:LWB589933 MFX589932:MFX589933 MPT589932:MPT589933 MZP589932:MZP589933 NJL589932:NJL589933 NTH589932:NTH589933 ODD589932:ODD589933 OMZ589932:OMZ589933 OWV589932:OWV589933 PGR589932:PGR589933 PQN589932:PQN589933 QAJ589932:QAJ589933 QKF589932:QKF589933 QUB589932:QUB589933 RDX589932:RDX589933 RNT589932:RNT589933 RXP589932:RXP589933 SHL589932:SHL589933 SRH589932:SRH589933 TBD589932:TBD589933 TKZ589932:TKZ589933 TUV589932:TUV589933 UER589932:UER589933 UON589932:UON589933 UYJ589932:UYJ589933 VIF589932:VIF589933 VSB589932:VSB589933 WBX589932:WBX589933 WLT589932:WLT589933 WVP589932:WVP589933 H655474:H655475 JD655468:JD655469 SZ655468:SZ655469 ACV655468:ACV655469 AMR655468:AMR655469 AWN655468:AWN655469 BGJ655468:BGJ655469 BQF655468:BQF655469 CAB655468:CAB655469 CJX655468:CJX655469 CTT655468:CTT655469 DDP655468:DDP655469 DNL655468:DNL655469 DXH655468:DXH655469 EHD655468:EHD655469 EQZ655468:EQZ655469 FAV655468:FAV655469 FKR655468:FKR655469 FUN655468:FUN655469 GEJ655468:GEJ655469 GOF655468:GOF655469 GYB655468:GYB655469 HHX655468:HHX655469 HRT655468:HRT655469 IBP655468:IBP655469 ILL655468:ILL655469 IVH655468:IVH655469 JFD655468:JFD655469 JOZ655468:JOZ655469 JYV655468:JYV655469 KIR655468:KIR655469 KSN655468:KSN655469 LCJ655468:LCJ655469 LMF655468:LMF655469 LWB655468:LWB655469 MFX655468:MFX655469 MPT655468:MPT655469 MZP655468:MZP655469 NJL655468:NJL655469 NTH655468:NTH655469 ODD655468:ODD655469 OMZ655468:OMZ655469 OWV655468:OWV655469 PGR655468:PGR655469 PQN655468:PQN655469 QAJ655468:QAJ655469 QKF655468:QKF655469 QUB655468:QUB655469 RDX655468:RDX655469 RNT655468:RNT655469 RXP655468:RXP655469 SHL655468:SHL655469 SRH655468:SRH655469 TBD655468:TBD655469 TKZ655468:TKZ655469 TUV655468:TUV655469 UER655468:UER655469 UON655468:UON655469 UYJ655468:UYJ655469 VIF655468:VIF655469 VSB655468:VSB655469 WBX655468:WBX655469 WLT655468:WLT655469 WVP655468:WVP655469 H721010:H721011 JD721004:JD721005 SZ721004:SZ721005 ACV721004:ACV721005 AMR721004:AMR721005 AWN721004:AWN721005 BGJ721004:BGJ721005 BQF721004:BQF721005 CAB721004:CAB721005 CJX721004:CJX721005 CTT721004:CTT721005 DDP721004:DDP721005 DNL721004:DNL721005 DXH721004:DXH721005 EHD721004:EHD721005 EQZ721004:EQZ721005 FAV721004:FAV721005 FKR721004:FKR721005 FUN721004:FUN721005 GEJ721004:GEJ721005 GOF721004:GOF721005 GYB721004:GYB721005 HHX721004:HHX721005 HRT721004:HRT721005 IBP721004:IBP721005 ILL721004:ILL721005 IVH721004:IVH721005 JFD721004:JFD721005 JOZ721004:JOZ721005 JYV721004:JYV721005 KIR721004:KIR721005 KSN721004:KSN721005 LCJ721004:LCJ721005 LMF721004:LMF721005 LWB721004:LWB721005 MFX721004:MFX721005 MPT721004:MPT721005 MZP721004:MZP721005 NJL721004:NJL721005 NTH721004:NTH721005 ODD721004:ODD721005 OMZ721004:OMZ721005 OWV721004:OWV721005 PGR721004:PGR721005 PQN721004:PQN721005 QAJ721004:QAJ721005 QKF721004:QKF721005 QUB721004:QUB721005 RDX721004:RDX721005 RNT721004:RNT721005 RXP721004:RXP721005 SHL721004:SHL721005 SRH721004:SRH721005 TBD721004:TBD721005 TKZ721004:TKZ721005 TUV721004:TUV721005 UER721004:UER721005 UON721004:UON721005 UYJ721004:UYJ721005 VIF721004:VIF721005 VSB721004:VSB721005 WBX721004:WBX721005 WLT721004:WLT721005 WVP721004:WVP721005 H786546:H786547 JD786540:JD786541 SZ786540:SZ786541 ACV786540:ACV786541 AMR786540:AMR786541 AWN786540:AWN786541 BGJ786540:BGJ786541 BQF786540:BQF786541 CAB786540:CAB786541 CJX786540:CJX786541 CTT786540:CTT786541 DDP786540:DDP786541 DNL786540:DNL786541 DXH786540:DXH786541 EHD786540:EHD786541 EQZ786540:EQZ786541 FAV786540:FAV786541 FKR786540:FKR786541 FUN786540:FUN786541 GEJ786540:GEJ786541 GOF786540:GOF786541 GYB786540:GYB786541 HHX786540:HHX786541 HRT786540:HRT786541 IBP786540:IBP786541 ILL786540:ILL786541 IVH786540:IVH786541 JFD786540:JFD786541 JOZ786540:JOZ786541 JYV786540:JYV786541 KIR786540:KIR786541 KSN786540:KSN786541 LCJ786540:LCJ786541 LMF786540:LMF786541 LWB786540:LWB786541 MFX786540:MFX786541 MPT786540:MPT786541 MZP786540:MZP786541 NJL786540:NJL786541 NTH786540:NTH786541 ODD786540:ODD786541 OMZ786540:OMZ786541 OWV786540:OWV786541 PGR786540:PGR786541 PQN786540:PQN786541 QAJ786540:QAJ786541 QKF786540:QKF786541 QUB786540:QUB786541 RDX786540:RDX786541 RNT786540:RNT786541 RXP786540:RXP786541 SHL786540:SHL786541 SRH786540:SRH786541 TBD786540:TBD786541 TKZ786540:TKZ786541 TUV786540:TUV786541 UER786540:UER786541 UON786540:UON786541 UYJ786540:UYJ786541 VIF786540:VIF786541 VSB786540:VSB786541 WBX786540:WBX786541 WLT786540:WLT786541 WVP786540:WVP786541 H852082:H852083 JD852076:JD852077 SZ852076:SZ852077 ACV852076:ACV852077 AMR852076:AMR852077 AWN852076:AWN852077 BGJ852076:BGJ852077 BQF852076:BQF852077 CAB852076:CAB852077 CJX852076:CJX852077 CTT852076:CTT852077 DDP852076:DDP852077 DNL852076:DNL852077 DXH852076:DXH852077 EHD852076:EHD852077 EQZ852076:EQZ852077 FAV852076:FAV852077 FKR852076:FKR852077 FUN852076:FUN852077 GEJ852076:GEJ852077 GOF852076:GOF852077 GYB852076:GYB852077 HHX852076:HHX852077 HRT852076:HRT852077 IBP852076:IBP852077 ILL852076:ILL852077 IVH852076:IVH852077 JFD852076:JFD852077 JOZ852076:JOZ852077 JYV852076:JYV852077 KIR852076:KIR852077 KSN852076:KSN852077 LCJ852076:LCJ852077 LMF852076:LMF852077 LWB852076:LWB852077 MFX852076:MFX852077 MPT852076:MPT852077 MZP852076:MZP852077 NJL852076:NJL852077 NTH852076:NTH852077 ODD852076:ODD852077 OMZ852076:OMZ852077 OWV852076:OWV852077 PGR852076:PGR852077 PQN852076:PQN852077 QAJ852076:QAJ852077 QKF852076:QKF852077 QUB852076:QUB852077 RDX852076:RDX852077 RNT852076:RNT852077 RXP852076:RXP852077 SHL852076:SHL852077 SRH852076:SRH852077 TBD852076:TBD852077 TKZ852076:TKZ852077 TUV852076:TUV852077 UER852076:UER852077 UON852076:UON852077 UYJ852076:UYJ852077 VIF852076:VIF852077 VSB852076:VSB852077 WBX852076:WBX852077 WLT852076:WLT852077 WVP852076:WVP852077 H917618:H917619 JD917612:JD917613 SZ917612:SZ917613 ACV917612:ACV917613 AMR917612:AMR917613 AWN917612:AWN917613 BGJ917612:BGJ917613 BQF917612:BQF917613 CAB917612:CAB917613 CJX917612:CJX917613 CTT917612:CTT917613 DDP917612:DDP917613 DNL917612:DNL917613 DXH917612:DXH917613 EHD917612:EHD917613 EQZ917612:EQZ917613 FAV917612:FAV917613 FKR917612:FKR917613 FUN917612:FUN917613 GEJ917612:GEJ917613 GOF917612:GOF917613 GYB917612:GYB917613 HHX917612:HHX917613 HRT917612:HRT917613 IBP917612:IBP917613 ILL917612:ILL917613 IVH917612:IVH917613 JFD917612:JFD917613 JOZ917612:JOZ917613 JYV917612:JYV917613 KIR917612:KIR917613 KSN917612:KSN917613 LCJ917612:LCJ917613 LMF917612:LMF917613 LWB917612:LWB917613 MFX917612:MFX917613 MPT917612:MPT917613 MZP917612:MZP917613 NJL917612:NJL917613 NTH917612:NTH917613 ODD917612:ODD917613 OMZ917612:OMZ917613 OWV917612:OWV917613 PGR917612:PGR917613 PQN917612:PQN917613 QAJ917612:QAJ917613 QKF917612:QKF917613 QUB917612:QUB917613 RDX917612:RDX917613 RNT917612:RNT917613 RXP917612:RXP917613 SHL917612:SHL917613 SRH917612:SRH917613 TBD917612:TBD917613 TKZ917612:TKZ917613 TUV917612:TUV917613 UER917612:UER917613 UON917612:UON917613 UYJ917612:UYJ917613 VIF917612:VIF917613 VSB917612:VSB917613 WBX917612:WBX917613 WLT917612:WLT917613 WVP917612:WVP917613 H983154:H983155 JD983148:JD983149 SZ983148:SZ983149 ACV983148:ACV983149 AMR983148:AMR983149 AWN983148:AWN983149 BGJ983148:BGJ983149 BQF983148:BQF983149 CAB983148:CAB983149 CJX983148:CJX983149 CTT983148:CTT983149 DDP983148:DDP983149 DNL983148:DNL983149 DXH983148:DXH983149 EHD983148:EHD983149 EQZ983148:EQZ983149 FAV983148:FAV983149 FKR983148:FKR983149 FUN983148:FUN983149 GEJ983148:GEJ983149 GOF983148:GOF983149 GYB983148:GYB983149 HHX983148:HHX983149 HRT983148:HRT983149 IBP983148:IBP983149 ILL983148:ILL983149 IVH983148:IVH983149 JFD983148:JFD983149 JOZ983148:JOZ983149 JYV983148:JYV983149 KIR983148:KIR983149 KSN983148:KSN983149 LCJ983148:LCJ983149 LMF983148:LMF983149 LWB983148:LWB983149 MFX983148:MFX983149 MPT983148:MPT983149 MZP983148:MZP983149 NJL983148:NJL983149 NTH983148:NTH983149 ODD983148:ODD983149 OMZ983148:OMZ983149 OWV983148:OWV983149 PGR983148:PGR983149 PQN983148:PQN983149 QAJ983148:QAJ983149 QKF983148:QKF983149 QUB983148:QUB983149 RDX983148:RDX983149 RNT983148:RNT983149 RXP983148:RXP983149 SHL983148:SHL983149 SRH983148:SRH983149 TBD983148:TBD983149 TKZ983148:TKZ983149 TUV983148:TUV983149 UER983148:UER983149 UON983148:UON983149 UYJ983148:UYJ983149 VIF983148:VIF983149 VSB983148:VSB983149 WBX983148:WBX983149 WLT983148:WLT983149 WVP983148:WVP983149" xr:uid="{32A4C3A4-694A-4995-84CE-0CAEEBFDD069}">
      <formula1>0</formula1>
    </dataValidation>
    <dataValidation allowBlank="1" showInputMessage="1" sqref="F121 JB115 SX115 ACT115 AMP115 AWL115 BGH115 BQD115 BZZ115 CJV115 CTR115 DDN115 DNJ115 DXF115 EHB115 EQX115 FAT115 FKP115 FUL115 GEH115 GOD115 GXZ115 HHV115 HRR115 IBN115 ILJ115 IVF115 JFB115 JOX115 JYT115 KIP115 KSL115 LCH115 LMD115 LVZ115 MFV115 MPR115 MZN115 NJJ115 NTF115 ODB115 OMX115 OWT115 PGP115 PQL115 QAH115 QKD115 QTZ115 RDV115 RNR115 RXN115 SHJ115 SRF115 TBB115 TKX115 TUT115 UEP115 UOL115 UYH115 VID115 VRZ115 WBV115 WLR115 WVN115 F65657 JB65651 SX65651 ACT65651 AMP65651 AWL65651 BGH65651 BQD65651 BZZ65651 CJV65651 CTR65651 DDN65651 DNJ65651 DXF65651 EHB65651 EQX65651 FAT65651 FKP65651 FUL65651 GEH65651 GOD65651 GXZ65651 HHV65651 HRR65651 IBN65651 ILJ65651 IVF65651 JFB65651 JOX65651 JYT65651 KIP65651 KSL65651 LCH65651 LMD65651 LVZ65651 MFV65651 MPR65651 MZN65651 NJJ65651 NTF65651 ODB65651 OMX65651 OWT65651 PGP65651 PQL65651 QAH65651 QKD65651 QTZ65651 RDV65651 RNR65651 RXN65651 SHJ65651 SRF65651 TBB65651 TKX65651 TUT65651 UEP65651 UOL65651 UYH65651 VID65651 VRZ65651 WBV65651 WLR65651 WVN65651 F131193 JB131187 SX131187 ACT131187 AMP131187 AWL131187 BGH131187 BQD131187 BZZ131187 CJV131187 CTR131187 DDN131187 DNJ131187 DXF131187 EHB131187 EQX131187 FAT131187 FKP131187 FUL131187 GEH131187 GOD131187 GXZ131187 HHV131187 HRR131187 IBN131187 ILJ131187 IVF131187 JFB131187 JOX131187 JYT131187 KIP131187 KSL131187 LCH131187 LMD131187 LVZ131187 MFV131187 MPR131187 MZN131187 NJJ131187 NTF131187 ODB131187 OMX131187 OWT131187 PGP131187 PQL131187 QAH131187 QKD131187 QTZ131187 RDV131187 RNR131187 RXN131187 SHJ131187 SRF131187 TBB131187 TKX131187 TUT131187 UEP131187 UOL131187 UYH131187 VID131187 VRZ131187 WBV131187 WLR131187 WVN131187 F196729 JB196723 SX196723 ACT196723 AMP196723 AWL196723 BGH196723 BQD196723 BZZ196723 CJV196723 CTR196723 DDN196723 DNJ196723 DXF196723 EHB196723 EQX196723 FAT196723 FKP196723 FUL196723 GEH196723 GOD196723 GXZ196723 HHV196723 HRR196723 IBN196723 ILJ196723 IVF196723 JFB196723 JOX196723 JYT196723 KIP196723 KSL196723 LCH196723 LMD196723 LVZ196723 MFV196723 MPR196723 MZN196723 NJJ196723 NTF196723 ODB196723 OMX196723 OWT196723 PGP196723 PQL196723 QAH196723 QKD196723 QTZ196723 RDV196723 RNR196723 RXN196723 SHJ196723 SRF196723 TBB196723 TKX196723 TUT196723 UEP196723 UOL196723 UYH196723 VID196723 VRZ196723 WBV196723 WLR196723 WVN196723 F262265 JB262259 SX262259 ACT262259 AMP262259 AWL262259 BGH262259 BQD262259 BZZ262259 CJV262259 CTR262259 DDN262259 DNJ262259 DXF262259 EHB262259 EQX262259 FAT262259 FKP262259 FUL262259 GEH262259 GOD262259 GXZ262259 HHV262259 HRR262259 IBN262259 ILJ262259 IVF262259 JFB262259 JOX262259 JYT262259 KIP262259 KSL262259 LCH262259 LMD262259 LVZ262259 MFV262259 MPR262259 MZN262259 NJJ262259 NTF262259 ODB262259 OMX262259 OWT262259 PGP262259 PQL262259 QAH262259 QKD262259 QTZ262259 RDV262259 RNR262259 RXN262259 SHJ262259 SRF262259 TBB262259 TKX262259 TUT262259 UEP262259 UOL262259 UYH262259 VID262259 VRZ262259 WBV262259 WLR262259 WVN262259 F327801 JB327795 SX327795 ACT327795 AMP327795 AWL327795 BGH327795 BQD327795 BZZ327795 CJV327795 CTR327795 DDN327795 DNJ327795 DXF327795 EHB327795 EQX327795 FAT327795 FKP327795 FUL327795 GEH327795 GOD327795 GXZ327795 HHV327795 HRR327795 IBN327795 ILJ327795 IVF327795 JFB327795 JOX327795 JYT327795 KIP327795 KSL327795 LCH327795 LMD327795 LVZ327795 MFV327795 MPR327795 MZN327795 NJJ327795 NTF327795 ODB327795 OMX327795 OWT327795 PGP327795 PQL327795 QAH327795 QKD327795 QTZ327795 RDV327795 RNR327795 RXN327795 SHJ327795 SRF327795 TBB327795 TKX327795 TUT327795 UEP327795 UOL327795 UYH327795 VID327795 VRZ327795 WBV327795 WLR327795 WVN327795 F393337 JB393331 SX393331 ACT393331 AMP393331 AWL393331 BGH393331 BQD393331 BZZ393331 CJV393331 CTR393331 DDN393331 DNJ393331 DXF393331 EHB393331 EQX393331 FAT393331 FKP393331 FUL393331 GEH393331 GOD393331 GXZ393331 HHV393331 HRR393331 IBN393331 ILJ393331 IVF393331 JFB393331 JOX393331 JYT393331 KIP393331 KSL393331 LCH393331 LMD393331 LVZ393331 MFV393331 MPR393331 MZN393331 NJJ393331 NTF393331 ODB393331 OMX393331 OWT393331 PGP393331 PQL393331 QAH393331 QKD393331 QTZ393331 RDV393331 RNR393331 RXN393331 SHJ393331 SRF393331 TBB393331 TKX393331 TUT393331 UEP393331 UOL393331 UYH393331 VID393331 VRZ393331 WBV393331 WLR393331 WVN393331 F458873 JB458867 SX458867 ACT458867 AMP458867 AWL458867 BGH458867 BQD458867 BZZ458867 CJV458867 CTR458867 DDN458867 DNJ458867 DXF458867 EHB458867 EQX458867 FAT458867 FKP458867 FUL458867 GEH458867 GOD458867 GXZ458867 HHV458867 HRR458867 IBN458867 ILJ458867 IVF458867 JFB458867 JOX458867 JYT458867 KIP458867 KSL458867 LCH458867 LMD458867 LVZ458867 MFV458867 MPR458867 MZN458867 NJJ458867 NTF458867 ODB458867 OMX458867 OWT458867 PGP458867 PQL458867 QAH458867 QKD458867 QTZ458867 RDV458867 RNR458867 RXN458867 SHJ458867 SRF458867 TBB458867 TKX458867 TUT458867 UEP458867 UOL458867 UYH458867 VID458867 VRZ458867 WBV458867 WLR458867 WVN458867 F524409 JB524403 SX524403 ACT524403 AMP524403 AWL524403 BGH524403 BQD524403 BZZ524403 CJV524403 CTR524403 DDN524403 DNJ524403 DXF524403 EHB524403 EQX524403 FAT524403 FKP524403 FUL524403 GEH524403 GOD524403 GXZ524403 HHV524403 HRR524403 IBN524403 ILJ524403 IVF524403 JFB524403 JOX524403 JYT524403 KIP524403 KSL524403 LCH524403 LMD524403 LVZ524403 MFV524403 MPR524403 MZN524403 NJJ524403 NTF524403 ODB524403 OMX524403 OWT524403 PGP524403 PQL524403 QAH524403 QKD524403 QTZ524403 RDV524403 RNR524403 RXN524403 SHJ524403 SRF524403 TBB524403 TKX524403 TUT524403 UEP524403 UOL524403 UYH524403 VID524403 VRZ524403 WBV524403 WLR524403 WVN524403 F589945 JB589939 SX589939 ACT589939 AMP589939 AWL589939 BGH589939 BQD589939 BZZ589939 CJV589939 CTR589939 DDN589939 DNJ589939 DXF589939 EHB589939 EQX589939 FAT589939 FKP589939 FUL589939 GEH589939 GOD589939 GXZ589939 HHV589939 HRR589939 IBN589939 ILJ589939 IVF589939 JFB589939 JOX589939 JYT589939 KIP589939 KSL589939 LCH589939 LMD589939 LVZ589939 MFV589939 MPR589939 MZN589939 NJJ589939 NTF589939 ODB589939 OMX589939 OWT589939 PGP589939 PQL589939 QAH589939 QKD589939 QTZ589939 RDV589939 RNR589939 RXN589939 SHJ589939 SRF589939 TBB589939 TKX589939 TUT589939 UEP589939 UOL589939 UYH589939 VID589939 VRZ589939 WBV589939 WLR589939 WVN589939 F655481 JB655475 SX655475 ACT655475 AMP655475 AWL655475 BGH655475 BQD655475 BZZ655475 CJV655475 CTR655475 DDN655475 DNJ655475 DXF655475 EHB655475 EQX655475 FAT655475 FKP655475 FUL655475 GEH655475 GOD655475 GXZ655475 HHV655475 HRR655475 IBN655475 ILJ655475 IVF655475 JFB655475 JOX655475 JYT655475 KIP655475 KSL655475 LCH655475 LMD655475 LVZ655475 MFV655475 MPR655475 MZN655475 NJJ655475 NTF655475 ODB655475 OMX655475 OWT655475 PGP655475 PQL655475 QAH655475 QKD655475 QTZ655475 RDV655475 RNR655475 RXN655475 SHJ655475 SRF655475 TBB655475 TKX655475 TUT655475 UEP655475 UOL655475 UYH655475 VID655475 VRZ655475 WBV655475 WLR655475 WVN655475 F721017 JB721011 SX721011 ACT721011 AMP721011 AWL721011 BGH721011 BQD721011 BZZ721011 CJV721011 CTR721011 DDN721011 DNJ721011 DXF721011 EHB721011 EQX721011 FAT721011 FKP721011 FUL721011 GEH721011 GOD721011 GXZ721011 HHV721011 HRR721011 IBN721011 ILJ721011 IVF721011 JFB721011 JOX721011 JYT721011 KIP721011 KSL721011 LCH721011 LMD721011 LVZ721011 MFV721011 MPR721011 MZN721011 NJJ721011 NTF721011 ODB721011 OMX721011 OWT721011 PGP721011 PQL721011 QAH721011 QKD721011 QTZ721011 RDV721011 RNR721011 RXN721011 SHJ721011 SRF721011 TBB721011 TKX721011 TUT721011 UEP721011 UOL721011 UYH721011 VID721011 VRZ721011 WBV721011 WLR721011 WVN721011 F786553 JB786547 SX786547 ACT786547 AMP786547 AWL786547 BGH786547 BQD786547 BZZ786547 CJV786547 CTR786547 DDN786547 DNJ786547 DXF786547 EHB786547 EQX786547 FAT786547 FKP786547 FUL786547 GEH786547 GOD786547 GXZ786547 HHV786547 HRR786547 IBN786547 ILJ786547 IVF786547 JFB786547 JOX786547 JYT786547 KIP786547 KSL786547 LCH786547 LMD786547 LVZ786547 MFV786547 MPR786547 MZN786547 NJJ786547 NTF786547 ODB786547 OMX786547 OWT786547 PGP786547 PQL786547 QAH786547 QKD786547 QTZ786547 RDV786547 RNR786547 RXN786547 SHJ786547 SRF786547 TBB786547 TKX786547 TUT786547 UEP786547 UOL786547 UYH786547 VID786547 VRZ786547 WBV786547 WLR786547 WVN786547 F852089 JB852083 SX852083 ACT852083 AMP852083 AWL852083 BGH852083 BQD852083 BZZ852083 CJV852083 CTR852083 DDN852083 DNJ852083 DXF852083 EHB852083 EQX852083 FAT852083 FKP852083 FUL852083 GEH852083 GOD852083 GXZ852083 HHV852083 HRR852083 IBN852083 ILJ852083 IVF852083 JFB852083 JOX852083 JYT852083 KIP852083 KSL852083 LCH852083 LMD852083 LVZ852083 MFV852083 MPR852083 MZN852083 NJJ852083 NTF852083 ODB852083 OMX852083 OWT852083 PGP852083 PQL852083 QAH852083 QKD852083 QTZ852083 RDV852083 RNR852083 RXN852083 SHJ852083 SRF852083 TBB852083 TKX852083 TUT852083 UEP852083 UOL852083 UYH852083 VID852083 VRZ852083 WBV852083 WLR852083 WVN852083 F917625 JB917619 SX917619 ACT917619 AMP917619 AWL917619 BGH917619 BQD917619 BZZ917619 CJV917619 CTR917619 DDN917619 DNJ917619 DXF917619 EHB917619 EQX917619 FAT917619 FKP917619 FUL917619 GEH917619 GOD917619 GXZ917619 HHV917619 HRR917619 IBN917619 ILJ917619 IVF917619 JFB917619 JOX917619 JYT917619 KIP917619 KSL917619 LCH917619 LMD917619 LVZ917619 MFV917619 MPR917619 MZN917619 NJJ917619 NTF917619 ODB917619 OMX917619 OWT917619 PGP917619 PQL917619 QAH917619 QKD917619 QTZ917619 RDV917619 RNR917619 RXN917619 SHJ917619 SRF917619 TBB917619 TKX917619 TUT917619 UEP917619 UOL917619 UYH917619 VID917619 VRZ917619 WBV917619 WLR917619 WVN917619 F983161 JB983155 SX983155 ACT983155 AMP983155 AWL983155 BGH983155 BQD983155 BZZ983155 CJV983155 CTR983155 DDN983155 DNJ983155 DXF983155 EHB983155 EQX983155 FAT983155 FKP983155 FUL983155 GEH983155 GOD983155 GXZ983155 HHV983155 HRR983155 IBN983155 ILJ983155 IVF983155 JFB983155 JOX983155 JYT983155 KIP983155 KSL983155 LCH983155 LMD983155 LVZ983155 MFV983155 MPR983155 MZN983155 NJJ983155 NTF983155 ODB983155 OMX983155 OWT983155 PGP983155 PQL983155 QAH983155 QKD983155 QTZ983155 RDV983155 RNR983155 RXN983155 SHJ983155 SRF983155 TBB983155 TKX983155 TUT983155 UEP983155 UOL983155 UYH983155 VID983155 VRZ983155 WBV983155 WLR983155 WVN983155 H88 JD83 SZ83 ACV83 AMR83 AWN83 BGJ83 BQF83 CAB83 CJX83 CTT83 DDP83 DNL83 DXH83 EHD83 EQZ83 FAV83 FKR83 FUN83 GEJ83 GOF83 GYB83 HHX83 HRT83 IBP83 ILL83 IVH83 JFD83 JOZ83 JYV83 KIR83 KSN83 LCJ83 LMF83 LWB83 MFX83 MPT83 MZP83 NJL83 NTH83 ODD83 OMZ83 OWV83 PGR83 PQN83 QAJ83 QKF83 QUB83 RDX83 RNT83 RXP83 SHL83 SRH83 TBD83 TKZ83 TUV83 UER83 UON83 UYJ83 VIF83 VSB83 WBX83 WLT83 WVP83 H65624 JD65618 SZ65618 ACV65618 AMR65618 AWN65618 BGJ65618 BQF65618 CAB65618 CJX65618 CTT65618 DDP65618 DNL65618 DXH65618 EHD65618 EQZ65618 FAV65618 FKR65618 FUN65618 GEJ65618 GOF65618 GYB65618 HHX65618 HRT65618 IBP65618 ILL65618 IVH65618 JFD65618 JOZ65618 JYV65618 KIR65618 KSN65618 LCJ65618 LMF65618 LWB65618 MFX65618 MPT65618 MZP65618 NJL65618 NTH65618 ODD65618 OMZ65618 OWV65618 PGR65618 PQN65618 QAJ65618 QKF65618 QUB65618 RDX65618 RNT65618 RXP65618 SHL65618 SRH65618 TBD65618 TKZ65618 TUV65618 UER65618 UON65618 UYJ65618 VIF65618 VSB65618 WBX65618 WLT65618 WVP65618 H131160 JD131154 SZ131154 ACV131154 AMR131154 AWN131154 BGJ131154 BQF131154 CAB131154 CJX131154 CTT131154 DDP131154 DNL131154 DXH131154 EHD131154 EQZ131154 FAV131154 FKR131154 FUN131154 GEJ131154 GOF131154 GYB131154 HHX131154 HRT131154 IBP131154 ILL131154 IVH131154 JFD131154 JOZ131154 JYV131154 KIR131154 KSN131154 LCJ131154 LMF131154 LWB131154 MFX131154 MPT131154 MZP131154 NJL131154 NTH131154 ODD131154 OMZ131154 OWV131154 PGR131154 PQN131154 QAJ131154 QKF131154 QUB131154 RDX131154 RNT131154 RXP131154 SHL131154 SRH131154 TBD131154 TKZ131154 TUV131154 UER131154 UON131154 UYJ131154 VIF131154 VSB131154 WBX131154 WLT131154 WVP131154 H196696 JD196690 SZ196690 ACV196690 AMR196690 AWN196690 BGJ196690 BQF196690 CAB196690 CJX196690 CTT196690 DDP196690 DNL196690 DXH196690 EHD196690 EQZ196690 FAV196690 FKR196690 FUN196690 GEJ196690 GOF196690 GYB196690 HHX196690 HRT196690 IBP196690 ILL196690 IVH196690 JFD196690 JOZ196690 JYV196690 KIR196690 KSN196690 LCJ196690 LMF196690 LWB196690 MFX196690 MPT196690 MZP196690 NJL196690 NTH196690 ODD196690 OMZ196690 OWV196690 PGR196690 PQN196690 QAJ196690 QKF196690 QUB196690 RDX196690 RNT196690 RXP196690 SHL196690 SRH196690 TBD196690 TKZ196690 TUV196690 UER196690 UON196690 UYJ196690 VIF196690 VSB196690 WBX196690 WLT196690 WVP196690 H262232 JD262226 SZ262226 ACV262226 AMR262226 AWN262226 BGJ262226 BQF262226 CAB262226 CJX262226 CTT262226 DDP262226 DNL262226 DXH262226 EHD262226 EQZ262226 FAV262226 FKR262226 FUN262226 GEJ262226 GOF262226 GYB262226 HHX262226 HRT262226 IBP262226 ILL262226 IVH262226 JFD262226 JOZ262226 JYV262226 KIR262226 KSN262226 LCJ262226 LMF262226 LWB262226 MFX262226 MPT262226 MZP262226 NJL262226 NTH262226 ODD262226 OMZ262226 OWV262226 PGR262226 PQN262226 QAJ262226 QKF262226 QUB262226 RDX262226 RNT262226 RXP262226 SHL262226 SRH262226 TBD262226 TKZ262226 TUV262226 UER262226 UON262226 UYJ262226 VIF262226 VSB262226 WBX262226 WLT262226 WVP262226 H327768 JD327762 SZ327762 ACV327762 AMR327762 AWN327762 BGJ327762 BQF327762 CAB327762 CJX327762 CTT327762 DDP327762 DNL327762 DXH327762 EHD327762 EQZ327762 FAV327762 FKR327762 FUN327762 GEJ327762 GOF327762 GYB327762 HHX327762 HRT327762 IBP327762 ILL327762 IVH327762 JFD327762 JOZ327762 JYV327762 KIR327762 KSN327762 LCJ327762 LMF327762 LWB327762 MFX327762 MPT327762 MZP327762 NJL327762 NTH327762 ODD327762 OMZ327762 OWV327762 PGR327762 PQN327762 QAJ327762 QKF327762 QUB327762 RDX327762 RNT327762 RXP327762 SHL327762 SRH327762 TBD327762 TKZ327762 TUV327762 UER327762 UON327762 UYJ327762 VIF327762 VSB327762 WBX327762 WLT327762 WVP327762 H393304 JD393298 SZ393298 ACV393298 AMR393298 AWN393298 BGJ393298 BQF393298 CAB393298 CJX393298 CTT393298 DDP393298 DNL393298 DXH393298 EHD393298 EQZ393298 FAV393298 FKR393298 FUN393298 GEJ393298 GOF393298 GYB393298 HHX393298 HRT393298 IBP393298 ILL393298 IVH393298 JFD393298 JOZ393298 JYV393298 KIR393298 KSN393298 LCJ393298 LMF393298 LWB393298 MFX393298 MPT393298 MZP393298 NJL393298 NTH393298 ODD393298 OMZ393298 OWV393298 PGR393298 PQN393298 QAJ393298 QKF393298 QUB393298 RDX393298 RNT393298 RXP393298 SHL393298 SRH393298 TBD393298 TKZ393298 TUV393298 UER393298 UON393298 UYJ393298 VIF393298 VSB393298 WBX393298 WLT393298 WVP393298 H458840 JD458834 SZ458834 ACV458834 AMR458834 AWN458834 BGJ458834 BQF458834 CAB458834 CJX458834 CTT458834 DDP458834 DNL458834 DXH458834 EHD458834 EQZ458834 FAV458834 FKR458834 FUN458834 GEJ458834 GOF458834 GYB458834 HHX458834 HRT458834 IBP458834 ILL458834 IVH458834 JFD458834 JOZ458834 JYV458834 KIR458834 KSN458834 LCJ458834 LMF458834 LWB458834 MFX458834 MPT458834 MZP458834 NJL458834 NTH458834 ODD458834 OMZ458834 OWV458834 PGR458834 PQN458834 QAJ458834 QKF458834 QUB458834 RDX458834 RNT458834 RXP458834 SHL458834 SRH458834 TBD458834 TKZ458834 TUV458834 UER458834 UON458834 UYJ458834 VIF458834 VSB458834 WBX458834 WLT458834 WVP458834 H524376 JD524370 SZ524370 ACV524370 AMR524370 AWN524370 BGJ524370 BQF524370 CAB524370 CJX524370 CTT524370 DDP524370 DNL524370 DXH524370 EHD524370 EQZ524370 FAV524370 FKR524370 FUN524370 GEJ524370 GOF524370 GYB524370 HHX524370 HRT524370 IBP524370 ILL524370 IVH524370 JFD524370 JOZ524370 JYV524370 KIR524370 KSN524370 LCJ524370 LMF524370 LWB524370 MFX524370 MPT524370 MZP524370 NJL524370 NTH524370 ODD524370 OMZ524370 OWV524370 PGR524370 PQN524370 QAJ524370 QKF524370 QUB524370 RDX524370 RNT524370 RXP524370 SHL524370 SRH524370 TBD524370 TKZ524370 TUV524370 UER524370 UON524370 UYJ524370 VIF524370 VSB524370 WBX524370 WLT524370 WVP524370 H589912 JD589906 SZ589906 ACV589906 AMR589906 AWN589906 BGJ589906 BQF589906 CAB589906 CJX589906 CTT589906 DDP589906 DNL589906 DXH589906 EHD589906 EQZ589906 FAV589906 FKR589906 FUN589906 GEJ589906 GOF589906 GYB589906 HHX589906 HRT589906 IBP589906 ILL589906 IVH589906 JFD589906 JOZ589906 JYV589906 KIR589906 KSN589906 LCJ589906 LMF589906 LWB589906 MFX589906 MPT589906 MZP589906 NJL589906 NTH589906 ODD589906 OMZ589906 OWV589906 PGR589906 PQN589906 QAJ589906 QKF589906 QUB589906 RDX589906 RNT589906 RXP589906 SHL589906 SRH589906 TBD589906 TKZ589906 TUV589906 UER589906 UON589906 UYJ589906 VIF589906 VSB589906 WBX589906 WLT589906 WVP589906 H655448 JD655442 SZ655442 ACV655442 AMR655442 AWN655442 BGJ655442 BQF655442 CAB655442 CJX655442 CTT655442 DDP655442 DNL655442 DXH655442 EHD655442 EQZ655442 FAV655442 FKR655442 FUN655442 GEJ655442 GOF655442 GYB655442 HHX655442 HRT655442 IBP655442 ILL655442 IVH655442 JFD655442 JOZ655442 JYV655442 KIR655442 KSN655442 LCJ655442 LMF655442 LWB655442 MFX655442 MPT655442 MZP655442 NJL655442 NTH655442 ODD655442 OMZ655442 OWV655442 PGR655442 PQN655442 QAJ655442 QKF655442 QUB655442 RDX655442 RNT655442 RXP655442 SHL655442 SRH655442 TBD655442 TKZ655442 TUV655442 UER655442 UON655442 UYJ655442 VIF655442 VSB655442 WBX655442 WLT655442 WVP655442 H720984 JD720978 SZ720978 ACV720978 AMR720978 AWN720978 BGJ720978 BQF720978 CAB720978 CJX720978 CTT720978 DDP720978 DNL720978 DXH720978 EHD720978 EQZ720978 FAV720978 FKR720978 FUN720978 GEJ720978 GOF720978 GYB720978 HHX720978 HRT720978 IBP720978 ILL720978 IVH720978 JFD720978 JOZ720978 JYV720978 KIR720978 KSN720978 LCJ720978 LMF720978 LWB720978 MFX720978 MPT720978 MZP720978 NJL720978 NTH720978 ODD720978 OMZ720978 OWV720978 PGR720978 PQN720978 QAJ720978 QKF720978 QUB720978 RDX720978 RNT720978 RXP720978 SHL720978 SRH720978 TBD720978 TKZ720978 TUV720978 UER720978 UON720978 UYJ720978 VIF720978 VSB720978 WBX720978 WLT720978 WVP720978 H786520 JD786514 SZ786514 ACV786514 AMR786514 AWN786514 BGJ786514 BQF786514 CAB786514 CJX786514 CTT786514 DDP786514 DNL786514 DXH786514 EHD786514 EQZ786514 FAV786514 FKR786514 FUN786514 GEJ786514 GOF786514 GYB786514 HHX786514 HRT786514 IBP786514 ILL786514 IVH786514 JFD786514 JOZ786514 JYV786514 KIR786514 KSN786514 LCJ786514 LMF786514 LWB786514 MFX786514 MPT786514 MZP786514 NJL786514 NTH786514 ODD786514 OMZ786514 OWV786514 PGR786514 PQN786514 QAJ786514 QKF786514 QUB786514 RDX786514 RNT786514 RXP786514 SHL786514 SRH786514 TBD786514 TKZ786514 TUV786514 UER786514 UON786514 UYJ786514 VIF786514 VSB786514 WBX786514 WLT786514 WVP786514 H852056 JD852050 SZ852050 ACV852050 AMR852050 AWN852050 BGJ852050 BQF852050 CAB852050 CJX852050 CTT852050 DDP852050 DNL852050 DXH852050 EHD852050 EQZ852050 FAV852050 FKR852050 FUN852050 GEJ852050 GOF852050 GYB852050 HHX852050 HRT852050 IBP852050 ILL852050 IVH852050 JFD852050 JOZ852050 JYV852050 KIR852050 KSN852050 LCJ852050 LMF852050 LWB852050 MFX852050 MPT852050 MZP852050 NJL852050 NTH852050 ODD852050 OMZ852050 OWV852050 PGR852050 PQN852050 QAJ852050 QKF852050 QUB852050 RDX852050 RNT852050 RXP852050 SHL852050 SRH852050 TBD852050 TKZ852050 TUV852050 UER852050 UON852050 UYJ852050 VIF852050 VSB852050 WBX852050 WLT852050 WVP852050 H917592 JD917586 SZ917586 ACV917586 AMR917586 AWN917586 BGJ917586 BQF917586 CAB917586 CJX917586 CTT917586 DDP917586 DNL917586 DXH917586 EHD917586 EQZ917586 FAV917586 FKR917586 FUN917586 GEJ917586 GOF917586 GYB917586 HHX917586 HRT917586 IBP917586 ILL917586 IVH917586 JFD917586 JOZ917586 JYV917586 KIR917586 KSN917586 LCJ917586 LMF917586 LWB917586 MFX917586 MPT917586 MZP917586 NJL917586 NTH917586 ODD917586 OMZ917586 OWV917586 PGR917586 PQN917586 QAJ917586 QKF917586 QUB917586 RDX917586 RNT917586 RXP917586 SHL917586 SRH917586 TBD917586 TKZ917586 TUV917586 UER917586 UON917586 UYJ917586 VIF917586 VSB917586 WBX917586 WLT917586 WVP917586 H983128 JD983122 SZ983122 ACV983122 AMR983122 AWN983122 BGJ983122 BQF983122 CAB983122 CJX983122 CTT983122 DDP983122 DNL983122 DXH983122 EHD983122 EQZ983122 FAV983122 FKR983122 FUN983122 GEJ983122 GOF983122 GYB983122 HHX983122 HRT983122 IBP983122 ILL983122 IVH983122 JFD983122 JOZ983122 JYV983122 KIR983122 KSN983122 LCJ983122 LMF983122 LWB983122 MFX983122 MPT983122 MZP983122 NJL983122 NTH983122 ODD983122 OMZ983122 OWV983122 PGR983122 PQN983122 QAJ983122 QKF983122 QUB983122 RDX983122 RNT983122 RXP983122 SHL983122 SRH983122 TBD983122 TKZ983122 TUV983122 UER983122 UON983122 UYJ983122 VIF983122 VSB983122 WBX983122 WLT983122 WVP983122 WVN983132:WVN983141 F65645:F65654 JB65639:JB65648 SX65639:SX65648 ACT65639:ACT65648 AMP65639:AMP65648 AWL65639:AWL65648 BGH65639:BGH65648 BQD65639:BQD65648 BZZ65639:BZZ65648 CJV65639:CJV65648 CTR65639:CTR65648 DDN65639:DDN65648 DNJ65639:DNJ65648 DXF65639:DXF65648 EHB65639:EHB65648 EQX65639:EQX65648 FAT65639:FAT65648 FKP65639:FKP65648 FUL65639:FUL65648 GEH65639:GEH65648 GOD65639:GOD65648 GXZ65639:GXZ65648 HHV65639:HHV65648 HRR65639:HRR65648 IBN65639:IBN65648 ILJ65639:ILJ65648 IVF65639:IVF65648 JFB65639:JFB65648 JOX65639:JOX65648 JYT65639:JYT65648 KIP65639:KIP65648 KSL65639:KSL65648 LCH65639:LCH65648 LMD65639:LMD65648 LVZ65639:LVZ65648 MFV65639:MFV65648 MPR65639:MPR65648 MZN65639:MZN65648 NJJ65639:NJJ65648 NTF65639:NTF65648 ODB65639:ODB65648 OMX65639:OMX65648 OWT65639:OWT65648 PGP65639:PGP65648 PQL65639:PQL65648 QAH65639:QAH65648 QKD65639:QKD65648 QTZ65639:QTZ65648 RDV65639:RDV65648 RNR65639:RNR65648 RXN65639:RXN65648 SHJ65639:SHJ65648 SRF65639:SRF65648 TBB65639:TBB65648 TKX65639:TKX65648 TUT65639:TUT65648 UEP65639:UEP65648 UOL65639:UOL65648 UYH65639:UYH65648 VID65639:VID65648 VRZ65639:VRZ65648 WBV65639:WBV65648 WLR65639:WLR65648 WVN65639:WVN65648 F131181:F131190 JB131175:JB131184 SX131175:SX131184 ACT131175:ACT131184 AMP131175:AMP131184 AWL131175:AWL131184 BGH131175:BGH131184 BQD131175:BQD131184 BZZ131175:BZZ131184 CJV131175:CJV131184 CTR131175:CTR131184 DDN131175:DDN131184 DNJ131175:DNJ131184 DXF131175:DXF131184 EHB131175:EHB131184 EQX131175:EQX131184 FAT131175:FAT131184 FKP131175:FKP131184 FUL131175:FUL131184 GEH131175:GEH131184 GOD131175:GOD131184 GXZ131175:GXZ131184 HHV131175:HHV131184 HRR131175:HRR131184 IBN131175:IBN131184 ILJ131175:ILJ131184 IVF131175:IVF131184 JFB131175:JFB131184 JOX131175:JOX131184 JYT131175:JYT131184 KIP131175:KIP131184 KSL131175:KSL131184 LCH131175:LCH131184 LMD131175:LMD131184 LVZ131175:LVZ131184 MFV131175:MFV131184 MPR131175:MPR131184 MZN131175:MZN131184 NJJ131175:NJJ131184 NTF131175:NTF131184 ODB131175:ODB131184 OMX131175:OMX131184 OWT131175:OWT131184 PGP131175:PGP131184 PQL131175:PQL131184 QAH131175:QAH131184 QKD131175:QKD131184 QTZ131175:QTZ131184 RDV131175:RDV131184 RNR131175:RNR131184 RXN131175:RXN131184 SHJ131175:SHJ131184 SRF131175:SRF131184 TBB131175:TBB131184 TKX131175:TKX131184 TUT131175:TUT131184 UEP131175:UEP131184 UOL131175:UOL131184 UYH131175:UYH131184 VID131175:VID131184 VRZ131175:VRZ131184 WBV131175:WBV131184 WLR131175:WLR131184 WVN131175:WVN131184 F196717:F196726 JB196711:JB196720 SX196711:SX196720 ACT196711:ACT196720 AMP196711:AMP196720 AWL196711:AWL196720 BGH196711:BGH196720 BQD196711:BQD196720 BZZ196711:BZZ196720 CJV196711:CJV196720 CTR196711:CTR196720 DDN196711:DDN196720 DNJ196711:DNJ196720 DXF196711:DXF196720 EHB196711:EHB196720 EQX196711:EQX196720 FAT196711:FAT196720 FKP196711:FKP196720 FUL196711:FUL196720 GEH196711:GEH196720 GOD196711:GOD196720 GXZ196711:GXZ196720 HHV196711:HHV196720 HRR196711:HRR196720 IBN196711:IBN196720 ILJ196711:ILJ196720 IVF196711:IVF196720 JFB196711:JFB196720 JOX196711:JOX196720 JYT196711:JYT196720 KIP196711:KIP196720 KSL196711:KSL196720 LCH196711:LCH196720 LMD196711:LMD196720 LVZ196711:LVZ196720 MFV196711:MFV196720 MPR196711:MPR196720 MZN196711:MZN196720 NJJ196711:NJJ196720 NTF196711:NTF196720 ODB196711:ODB196720 OMX196711:OMX196720 OWT196711:OWT196720 PGP196711:PGP196720 PQL196711:PQL196720 QAH196711:QAH196720 QKD196711:QKD196720 QTZ196711:QTZ196720 RDV196711:RDV196720 RNR196711:RNR196720 RXN196711:RXN196720 SHJ196711:SHJ196720 SRF196711:SRF196720 TBB196711:TBB196720 TKX196711:TKX196720 TUT196711:TUT196720 UEP196711:UEP196720 UOL196711:UOL196720 UYH196711:UYH196720 VID196711:VID196720 VRZ196711:VRZ196720 WBV196711:WBV196720 WLR196711:WLR196720 WVN196711:WVN196720 F262253:F262262 JB262247:JB262256 SX262247:SX262256 ACT262247:ACT262256 AMP262247:AMP262256 AWL262247:AWL262256 BGH262247:BGH262256 BQD262247:BQD262256 BZZ262247:BZZ262256 CJV262247:CJV262256 CTR262247:CTR262256 DDN262247:DDN262256 DNJ262247:DNJ262256 DXF262247:DXF262256 EHB262247:EHB262256 EQX262247:EQX262256 FAT262247:FAT262256 FKP262247:FKP262256 FUL262247:FUL262256 GEH262247:GEH262256 GOD262247:GOD262256 GXZ262247:GXZ262256 HHV262247:HHV262256 HRR262247:HRR262256 IBN262247:IBN262256 ILJ262247:ILJ262256 IVF262247:IVF262256 JFB262247:JFB262256 JOX262247:JOX262256 JYT262247:JYT262256 KIP262247:KIP262256 KSL262247:KSL262256 LCH262247:LCH262256 LMD262247:LMD262256 LVZ262247:LVZ262256 MFV262247:MFV262256 MPR262247:MPR262256 MZN262247:MZN262256 NJJ262247:NJJ262256 NTF262247:NTF262256 ODB262247:ODB262256 OMX262247:OMX262256 OWT262247:OWT262256 PGP262247:PGP262256 PQL262247:PQL262256 QAH262247:QAH262256 QKD262247:QKD262256 QTZ262247:QTZ262256 RDV262247:RDV262256 RNR262247:RNR262256 RXN262247:RXN262256 SHJ262247:SHJ262256 SRF262247:SRF262256 TBB262247:TBB262256 TKX262247:TKX262256 TUT262247:TUT262256 UEP262247:UEP262256 UOL262247:UOL262256 UYH262247:UYH262256 VID262247:VID262256 VRZ262247:VRZ262256 WBV262247:WBV262256 WLR262247:WLR262256 WVN262247:WVN262256 F327789:F327798 JB327783:JB327792 SX327783:SX327792 ACT327783:ACT327792 AMP327783:AMP327792 AWL327783:AWL327792 BGH327783:BGH327792 BQD327783:BQD327792 BZZ327783:BZZ327792 CJV327783:CJV327792 CTR327783:CTR327792 DDN327783:DDN327792 DNJ327783:DNJ327792 DXF327783:DXF327792 EHB327783:EHB327792 EQX327783:EQX327792 FAT327783:FAT327792 FKP327783:FKP327792 FUL327783:FUL327792 GEH327783:GEH327792 GOD327783:GOD327792 GXZ327783:GXZ327792 HHV327783:HHV327792 HRR327783:HRR327792 IBN327783:IBN327792 ILJ327783:ILJ327792 IVF327783:IVF327792 JFB327783:JFB327792 JOX327783:JOX327792 JYT327783:JYT327792 KIP327783:KIP327792 KSL327783:KSL327792 LCH327783:LCH327792 LMD327783:LMD327792 LVZ327783:LVZ327792 MFV327783:MFV327792 MPR327783:MPR327792 MZN327783:MZN327792 NJJ327783:NJJ327792 NTF327783:NTF327792 ODB327783:ODB327792 OMX327783:OMX327792 OWT327783:OWT327792 PGP327783:PGP327792 PQL327783:PQL327792 QAH327783:QAH327792 QKD327783:QKD327792 QTZ327783:QTZ327792 RDV327783:RDV327792 RNR327783:RNR327792 RXN327783:RXN327792 SHJ327783:SHJ327792 SRF327783:SRF327792 TBB327783:TBB327792 TKX327783:TKX327792 TUT327783:TUT327792 UEP327783:UEP327792 UOL327783:UOL327792 UYH327783:UYH327792 VID327783:VID327792 VRZ327783:VRZ327792 WBV327783:WBV327792 WLR327783:WLR327792 WVN327783:WVN327792 F393325:F393334 JB393319:JB393328 SX393319:SX393328 ACT393319:ACT393328 AMP393319:AMP393328 AWL393319:AWL393328 BGH393319:BGH393328 BQD393319:BQD393328 BZZ393319:BZZ393328 CJV393319:CJV393328 CTR393319:CTR393328 DDN393319:DDN393328 DNJ393319:DNJ393328 DXF393319:DXF393328 EHB393319:EHB393328 EQX393319:EQX393328 FAT393319:FAT393328 FKP393319:FKP393328 FUL393319:FUL393328 GEH393319:GEH393328 GOD393319:GOD393328 GXZ393319:GXZ393328 HHV393319:HHV393328 HRR393319:HRR393328 IBN393319:IBN393328 ILJ393319:ILJ393328 IVF393319:IVF393328 JFB393319:JFB393328 JOX393319:JOX393328 JYT393319:JYT393328 KIP393319:KIP393328 KSL393319:KSL393328 LCH393319:LCH393328 LMD393319:LMD393328 LVZ393319:LVZ393328 MFV393319:MFV393328 MPR393319:MPR393328 MZN393319:MZN393328 NJJ393319:NJJ393328 NTF393319:NTF393328 ODB393319:ODB393328 OMX393319:OMX393328 OWT393319:OWT393328 PGP393319:PGP393328 PQL393319:PQL393328 QAH393319:QAH393328 QKD393319:QKD393328 QTZ393319:QTZ393328 RDV393319:RDV393328 RNR393319:RNR393328 RXN393319:RXN393328 SHJ393319:SHJ393328 SRF393319:SRF393328 TBB393319:TBB393328 TKX393319:TKX393328 TUT393319:TUT393328 UEP393319:UEP393328 UOL393319:UOL393328 UYH393319:UYH393328 VID393319:VID393328 VRZ393319:VRZ393328 WBV393319:WBV393328 WLR393319:WLR393328 WVN393319:WVN393328 F458861:F458870 JB458855:JB458864 SX458855:SX458864 ACT458855:ACT458864 AMP458855:AMP458864 AWL458855:AWL458864 BGH458855:BGH458864 BQD458855:BQD458864 BZZ458855:BZZ458864 CJV458855:CJV458864 CTR458855:CTR458864 DDN458855:DDN458864 DNJ458855:DNJ458864 DXF458855:DXF458864 EHB458855:EHB458864 EQX458855:EQX458864 FAT458855:FAT458864 FKP458855:FKP458864 FUL458855:FUL458864 GEH458855:GEH458864 GOD458855:GOD458864 GXZ458855:GXZ458864 HHV458855:HHV458864 HRR458855:HRR458864 IBN458855:IBN458864 ILJ458855:ILJ458864 IVF458855:IVF458864 JFB458855:JFB458864 JOX458855:JOX458864 JYT458855:JYT458864 KIP458855:KIP458864 KSL458855:KSL458864 LCH458855:LCH458864 LMD458855:LMD458864 LVZ458855:LVZ458864 MFV458855:MFV458864 MPR458855:MPR458864 MZN458855:MZN458864 NJJ458855:NJJ458864 NTF458855:NTF458864 ODB458855:ODB458864 OMX458855:OMX458864 OWT458855:OWT458864 PGP458855:PGP458864 PQL458855:PQL458864 QAH458855:QAH458864 QKD458855:QKD458864 QTZ458855:QTZ458864 RDV458855:RDV458864 RNR458855:RNR458864 RXN458855:RXN458864 SHJ458855:SHJ458864 SRF458855:SRF458864 TBB458855:TBB458864 TKX458855:TKX458864 TUT458855:TUT458864 UEP458855:UEP458864 UOL458855:UOL458864 UYH458855:UYH458864 VID458855:VID458864 VRZ458855:VRZ458864 WBV458855:WBV458864 WLR458855:WLR458864 WVN458855:WVN458864 F524397:F524406 JB524391:JB524400 SX524391:SX524400 ACT524391:ACT524400 AMP524391:AMP524400 AWL524391:AWL524400 BGH524391:BGH524400 BQD524391:BQD524400 BZZ524391:BZZ524400 CJV524391:CJV524400 CTR524391:CTR524400 DDN524391:DDN524400 DNJ524391:DNJ524400 DXF524391:DXF524400 EHB524391:EHB524400 EQX524391:EQX524400 FAT524391:FAT524400 FKP524391:FKP524400 FUL524391:FUL524400 GEH524391:GEH524400 GOD524391:GOD524400 GXZ524391:GXZ524400 HHV524391:HHV524400 HRR524391:HRR524400 IBN524391:IBN524400 ILJ524391:ILJ524400 IVF524391:IVF524400 JFB524391:JFB524400 JOX524391:JOX524400 JYT524391:JYT524400 KIP524391:KIP524400 KSL524391:KSL524400 LCH524391:LCH524400 LMD524391:LMD524400 LVZ524391:LVZ524400 MFV524391:MFV524400 MPR524391:MPR524400 MZN524391:MZN524400 NJJ524391:NJJ524400 NTF524391:NTF524400 ODB524391:ODB524400 OMX524391:OMX524400 OWT524391:OWT524400 PGP524391:PGP524400 PQL524391:PQL524400 QAH524391:QAH524400 QKD524391:QKD524400 QTZ524391:QTZ524400 RDV524391:RDV524400 RNR524391:RNR524400 RXN524391:RXN524400 SHJ524391:SHJ524400 SRF524391:SRF524400 TBB524391:TBB524400 TKX524391:TKX524400 TUT524391:TUT524400 UEP524391:UEP524400 UOL524391:UOL524400 UYH524391:UYH524400 VID524391:VID524400 VRZ524391:VRZ524400 WBV524391:WBV524400 WLR524391:WLR524400 WVN524391:WVN524400 F589933:F589942 JB589927:JB589936 SX589927:SX589936 ACT589927:ACT589936 AMP589927:AMP589936 AWL589927:AWL589936 BGH589927:BGH589936 BQD589927:BQD589936 BZZ589927:BZZ589936 CJV589927:CJV589936 CTR589927:CTR589936 DDN589927:DDN589936 DNJ589927:DNJ589936 DXF589927:DXF589936 EHB589927:EHB589936 EQX589927:EQX589936 FAT589927:FAT589936 FKP589927:FKP589936 FUL589927:FUL589936 GEH589927:GEH589936 GOD589927:GOD589936 GXZ589927:GXZ589936 HHV589927:HHV589936 HRR589927:HRR589936 IBN589927:IBN589936 ILJ589927:ILJ589936 IVF589927:IVF589936 JFB589927:JFB589936 JOX589927:JOX589936 JYT589927:JYT589936 KIP589927:KIP589936 KSL589927:KSL589936 LCH589927:LCH589936 LMD589927:LMD589936 LVZ589927:LVZ589936 MFV589927:MFV589936 MPR589927:MPR589936 MZN589927:MZN589936 NJJ589927:NJJ589936 NTF589927:NTF589936 ODB589927:ODB589936 OMX589927:OMX589936 OWT589927:OWT589936 PGP589927:PGP589936 PQL589927:PQL589936 QAH589927:QAH589936 QKD589927:QKD589936 QTZ589927:QTZ589936 RDV589927:RDV589936 RNR589927:RNR589936 RXN589927:RXN589936 SHJ589927:SHJ589936 SRF589927:SRF589936 TBB589927:TBB589936 TKX589927:TKX589936 TUT589927:TUT589936 UEP589927:UEP589936 UOL589927:UOL589936 UYH589927:UYH589936 VID589927:VID589936 VRZ589927:VRZ589936 WBV589927:WBV589936 WLR589927:WLR589936 WVN589927:WVN589936 F655469:F655478 JB655463:JB655472 SX655463:SX655472 ACT655463:ACT655472 AMP655463:AMP655472 AWL655463:AWL655472 BGH655463:BGH655472 BQD655463:BQD655472 BZZ655463:BZZ655472 CJV655463:CJV655472 CTR655463:CTR655472 DDN655463:DDN655472 DNJ655463:DNJ655472 DXF655463:DXF655472 EHB655463:EHB655472 EQX655463:EQX655472 FAT655463:FAT655472 FKP655463:FKP655472 FUL655463:FUL655472 GEH655463:GEH655472 GOD655463:GOD655472 GXZ655463:GXZ655472 HHV655463:HHV655472 HRR655463:HRR655472 IBN655463:IBN655472 ILJ655463:ILJ655472 IVF655463:IVF655472 JFB655463:JFB655472 JOX655463:JOX655472 JYT655463:JYT655472 KIP655463:KIP655472 KSL655463:KSL655472 LCH655463:LCH655472 LMD655463:LMD655472 LVZ655463:LVZ655472 MFV655463:MFV655472 MPR655463:MPR655472 MZN655463:MZN655472 NJJ655463:NJJ655472 NTF655463:NTF655472 ODB655463:ODB655472 OMX655463:OMX655472 OWT655463:OWT655472 PGP655463:PGP655472 PQL655463:PQL655472 QAH655463:QAH655472 QKD655463:QKD655472 QTZ655463:QTZ655472 RDV655463:RDV655472 RNR655463:RNR655472 RXN655463:RXN655472 SHJ655463:SHJ655472 SRF655463:SRF655472 TBB655463:TBB655472 TKX655463:TKX655472 TUT655463:TUT655472 UEP655463:UEP655472 UOL655463:UOL655472 UYH655463:UYH655472 VID655463:VID655472 VRZ655463:VRZ655472 WBV655463:WBV655472 WLR655463:WLR655472 WVN655463:WVN655472 F721005:F721014 JB720999:JB721008 SX720999:SX721008 ACT720999:ACT721008 AMP720999:AMP721008 AWL720999:AWL721008 BGH720999:BGH721008 BQD720999:BQD721008 BZZ720999:BZZ721008 CJV720999:CJV721008 CTR720999:CTR721008 DDN720999:DDN721008 DNJ720999:DNJ721008 DXF720999:DXF721008 EHB720999:EHB721008 EQX720999:EQX721008 FAT720999:FAT721008 FKP720999:FKP721008 FUL720999:FUL721008 GEH720999:GEH721008 GOD720999:GOD721008 GXZ720999:GXZ721008 HHV720999:HHV721008 HRR720999:HRR721008 IBN720999:IBN721008 ILJ720999:ILJ721008 IVF720999:IVF721008 JFB720999:JFB721008 JOX720999:JOX721008 JYT720999:JYT721008 KIP720999:KIP721008 KSL720999:KSL721008 LCH720999:LCH721008 LMD720999:LMD721008 LVZ720999:LVZ721008 MFV720999:MFV721008 MPR720999:MPR721008 MZN720999:MZN721008 NJJ720999:NJJ721008 NTF720999:NTF721008 ODB720999:ODB721008 OMX720999:OMX721008 OWT720999:OWT721008 PGP720999:PGP721008 PQL720999:PQL721008 QAH720999:QAH721008 QKD720999:QKD721008 QTZ720999:QTZ721008 RDV720999:RDV721008 RNR720999:RNR721008 RXN720999:RXN721008 SHJ720999:SHJ721008 SRF720999:SRF721008 TBB720999:TBB721008 TKX720999:TKX721008 TUT720999:TUT721008 UEP720999:UEP721008 UOL720999:UOL721008 UYH720999:UYH721008 VID720999:VID721008 VRZ720999:VRZ721008 WBV720999:WBV721008 WLR720999:WLR721008 WVN720999:WVN721008 F786541:F786550 JB786535:JB786544 SX786535:SX786544 ACT786535:ACT786544 AMP786535:AMP786544 AWL786535:AWL786544 BGH786535:BGH786544 BQD786535:BQD786544 BZZ786535:BZZ786544 CJV786535:CJV786544 CTR786535:CTR786544 DDN786535:DDN786544 DNJ786535:DNJ786544 DXF786535:DXF786544 EHB786535:EHB786544 EQX786535:EQX786544 FAT786535:FAT786544 FKP786535:FKP786544 FUL786535:FUL786544 GEH786535:GEH786544 GOD786535:GOD786544 GXZ786535:GXZ786544 HHV786535:HHV786544 HRR786535:HRR786544 IBN786535:IBN786544 ILJ786535:ILJ786544 IVF786535:IVF786544 JFB786535:JFB786544 JOX786535:JOX786544 JYT786535:JYT786544 KIP786535:KIP786544 KSL786535:KSL786544 LCH786535:LCH786544 LMD786535:LMD786544 LVZ786535:LVZ786544 MFV786535:MFV786544 MPR786535:MPR786544 MZN786535:MZN786544 NJJ786535:NJJ786544 NTF786535:NTF786544 ODB786535:ODB786544 OMX786535:OMX786544 OWT786535:OWT786544 PGP786535:PGP786544 PQL786535:PQL786544 QAH786535:QAH786544 QKD786535:QKD786544 QTZ786535:QTZ786544 RDV786535:RDV786544 RNR786535:RNR786544 RXN786535:RXN786544 SHJ786535:SHJ786544 SRF786535:SRF786544 TBB786535:TBB786544 TKX786535:TKX786544 TUT786535:TUT786544 UEP786535:UEP786544 UOL786535:UOL786544 UYH786535:UYH786544 VID786535:VID786544 VRZ786535:VRZ786544 WBV786535:WBV786544 WLR786535:WLR786544 WVN786535:WVN786544 F852077:F852086 JB852071:JB852080 SX852071:SX852080 ACT852071:ACT852080 AMP852071:AMP852080 AWL852071:AWL852080 BGH852071:BGH852080 BQD852071:BQD852080 BZZ852071:BZZ852080 CJV852071:CJV852080 CTR852071:CTR852080 DDN852071:DDN852080 DNJ852071:DNJ852080 DXF852071:DXF852080 EHB852071:EHB852080 EQX852071:EQX852080 FAT852071:FAT852080 FKP852071:FKP852080 FUL852071:FUL852080 GEH852071:GEH852080 GOD852071:GOD852080 GXZ852071:GXZ852080 HHV852071:HHV852080 HRR852071:HRR852080 IBN852071:IBN852080 ILJ852071:ILJ852080 IVF852071:IVF852080 JFB852071:JFB852080 JOX852071:JOX852080 JYT852071:JYT852080 KIP852071:KIP852080 KSL852071:KSL852080 LCH852071:LCH852080 LMD852071:LMD852080 LVZ852071:LVZ852080 MFV852071:MFV852080 MPR852071:MPR852080 MZN852071:MZN852080 NJJ852071:NJJ852080 NTF852071:NTF852080 ODB852071:ODB852080 OMX852071:OMX852080 OWT852071:OWT852080 PGP852071:PGP852080 PQL852071:PQL852080 QAH852071:QAH852080 QKD852071:QKD852080 QTZ852071:QTZ852080 RDV852071:RDV852080 RNR852071:RNR852080 RXN852071:RXN852080 SHJ852071:SHJ852080 SRF852071:SRF852080 TBB852071:TBB852080 TKX852071:TKX852080 TUT852071:TUT852080 UEP852071:UEP852080 UOL852071:UOL852080 UYH852071:UYH852080 VID852071:VID852080 VRZ852071:VRZ852080 WBV852071:WBV852080 WLR852071:WLR852080 WVN852071:WVN852080 F917613:F917622 JB917607:JB917616 SX917607:SX917616 ACT917607:ACT917616 AMP917607:AMP917616 AWL917607:AWL917616 BGH917607:BGH917616 BQD917607:BQD917616 BZZ917607:BZZ917616 CJV917607:CJV917616 CTR917607:CTR917616 DDN917607:DDN917616 DNJ917607:DNJ917616 DXF917607:DXF917616 EHB917607:EHB917616 EQX917607:EQX917616 FAT917607:FAT917616 FKP917607:FKP917616 FUL917607:FUL917616 GEH917607:GEH917616 GOD917607:GOD917616 GXZ917607:GXZ917616 HHV917607:HHV917616 HRR917607:HRR917616 IBN917607:IBN917616 ILJ917607:ILJ917616 IVF917607:IVF917616 JFB917607:JFB917616 JOX917607:JOX917616 JYT917607:JYT917616 KIP917607:KIP917616 KSL917607:KSL917616 LCH917607:LCH917616 LMD917607:LMD917616 LVZ917607:LVZ917616 MFV917607:MFV917616 MPR917607:MPR917616 MZN917607:MZN917616 NJJ917607:NJJ917616 NTF917607:NTF917616 ODB917607:ODB917616 OMX917607:OMX917616 OWT917607:OWT917616 PGP917607:PGP917616 PQL917607:PQL917616 QAH917607:QAH917616 QKD917607:QKD917616 QTZ917607:QTZ917616 RDV917607:RDV917616 RNR917607:RNR917616 RXN917607:RXN917616 SHJ917607:SHJ917616 SRF917607:SRF917616 TBB917607:TBB917616 TKX917607:TKX917616 TUT917607:TUT917616 UEP917607:UEP917616 UOL917607:UOL917616 UYH917607:UYH917616 VID917607:VID917616 VRZ917607:VRZ917616 WBV917607:WBV917616 WLR917607:WLR917616 WVN917607:WVN917616 F983149:F983158 JB983143:JB983152 SX983143:SX983152 ACT983143:ACT983152 AMP983143:AMP983152 AWL983143:AWL983152 BGH983143:BGH983152 BQD983143:BQD983152 BZZ983143:BZZ983152 CJV983143:CJV983152 CTR983143:CTR983152 DDN983143:DDN983152 DNJ983143:DNJ983152 DXF983143:DXF983152 EHB983143:EHB983152 EQX983143:EQX983152 FAT983143:FAT983152 FKP983143:FKP983152 FUL983143:FUL983152 GEH983143:GEH983152 GOD983143:GOD983152 GXZ983143:GXZ983152 HHV983143:HHV983152 HRR983143:HRR983152 IBN983143:IBN983152 ILJ983143:ILJ983152 IVF983143:IVF983152 JFB983143:JFB983152 JOX983143:JOX983152 JYT983143:JYT983152 KIP983143:KIP983152 KSL983143:KSL983152 LCH983143:LCH983152 LMD983143:LMD983152 LVZ983143:LVZ983152 MFV983143:MFV983152 MPR983143:MPR983152 MZN983143:MZN983152 NJJ983143:NJJ983152 NTF983143:NTF983152 ODB983143:ODB983152 OMX983143:OMX983152 OWT983143:OWT983152 PGP983143:PGP983152 PQL983143:PQL983152 QAH983143:QAH983152 QKD983143:QKD983152 QTZ983143:QTZ983152 RDV983143:RDV983152 RNR983143:RNR983152 RXN983143:RXN983152 SHJ983143:SHJ983152 SRF983143:SRF983152 TBB983143:TBB983152 TKX983143:TKX983152 TUT983143:TUT983152 UEP983143:UEP983152 UOL983143:UOL983152 UYH983143:UYH983152 VID983143:VID983152 VRZ983143:VRZ983152 WBV983143:WBV983152 WLR983143:WLR983152 WVN983143:WVN983152 G114:G115 JC108:JC109 SY108:SY109 ACU108:ACU109 AMQ108:AMQ109 AWM108:AWM109 BGI108:BGI109 BQE108:BQE109 CAA108:CAA109 CJW108:CJW109 CTS108:CTS109 DDO108:DDO109 DNK108:DNK109 DXG108:DXG109 EHC108:EHC109 EQY108:EQY109 FAU108:FAU109 FKQ108:FKQ109 FUM108:FUM109 GEI108:GEI109 GOE108:GOE109 GYA108:GYA109 HHW108:HHW109 HRS108:HRS109 IBO108:IBO109 ILK108:ILK109 IVG108:IVG109 JFC108:JFC109 JOY108:JOY109 JYU108:JYU109 KIQ108:KIQ109 KSM108:KSM109 LCI108:LCI109 LME108:LME109 LWA108:LWA109 MFW108:MFW109 MPS108:MPS109 MZO108:MZO109 NJK108:NJK109 NTG108:NTG109 ODC108:ODC109 OMY108:OMY109 OWU108:OWU109 PGQ108:PGQ109 PQM108:PQM109 QAI108:QAI109 QKE108:QKE109 QUA108:QUA109 RDW108:RDW109 RNS108:RNS109 RXO108:RXO109 SHK108:SHK109 SRG108:SRG109 TBC108:TBC109 TKY108:TKY109 TUU108:TUU109 UEQ108:UEQ109 UOM108:UOM109 UYI108:UYI109 VIE108:VIE109 VSA108:VSA109 WBW108:WBW109 WLS108:WLS109 WVO108:WVO109 G65650:G65651 JC65644:JC65645 SY65644:SY65645 ACU65644:ACU65645 AMQ65644:AMQ65645 AWM65644:AWM65645 BGI65644:BGI65645 BQE65644:BQE65645 CAA65644:CAA65645 CJW65644:CJW65645 CTS65644:CTS65645 DDO65644:DDO65645 DNK65644:DNK65645 DXG65644:DXG65645 EHC65644:EHC65645 EQY65644:EQY65645 FAU65644:FAU65645 FKQ65644:FKQ65645 FUM65644:FUM65645 GEI65644:GEI65645 GOE65644:GOE65645 GYA65644:GYA65645 HHW65644:HHW65645 HRS65644:HRS65645 IBO65644:IBO65645 ILK65644:ILK65645 IVG65644:IVG65645 JFC65644:JFC65645 JOY65644:JOY65645 JYU65644:JYU65645 KIQ65644:KIQ65645 KSM65644:KSM65645 LCI65644:LCI65645 LME65644:LME65645 LWA65644:LWA65645 MFW65644:MFW65645 MPS65644:MPS65645 MZO65644:MZO65645 NJK65644:NJK65645 NTG65644:NTG65645 ODC65644:ODC65645 OMY65644:OMY65645 OWU65644:OWU65645 PGQ65644:PGQ65645 PQM65644:PQM65645 QAI65644:QAI65645 QKE65644:QKE65645 QUA65644:QUA65645 RDW65644:RDW65645 RNS65644:RNS65645 RXO65644:RXO65645 SHK65644:SHK65645 SRG65644:SRG65645 TBC65644:TBC65645 TKY65644:TKY65645 TUU65644:TUU65645 UEQ65644:UEQ65645 UOM65644:UOM65645 UYI65644:UYI65645 VIE65644:VIE65645 VSA65644:VSA65645 WBW65644:WBW65645 WLS65644:WLS65645 WVO65644:WVO65645 G131186:G131187 JC131180:JC131181 SY131180:SY131181 ACU131180:ACU131181 AMQ131180:AMQ131181 AWM131180:AWM131181 BGI131180:BGI131181 BQE131180:BQE131181 CAA131180:CAA131181 CJW131180:CJW131181 CTS131180:CTS131181 DDO131180:DDO131181 DNK131180:DNK131181 DXG131180:DXG131181 EHC131180:EHC131181 EQY131180:EQY131181 FAU131180:FAU131181 FKQ131180:FKQ131181 FUM131180:FUM131181 GEI131180:GEI131181 GOE131180:GOE131181 GYA131180:GYA131181 HHW131180:HHW131181 HRS131180:HRS131181 IBO131180:IBO131181 ILK131180:ILK131181 IVG131180:IVG131181 JFC131180:JFC131181 JOY131180:JOY131181 JYU131180:JYU131181 KIQ131180:KIQ131181 KSM131180:KSM131181 LCI131180:LCI131181 LME131180:LME131181 LWA131180:LWA131181 MFW131180:MFW131181 MPS131180:MPS131181 MZO131180:MZO131181 NJK131180:NJK131181 NTG131180:NTG131181 ODC131180:ODC131181 OMY131180:OMY131181 OWU131180:OWU131181 PGQ131180:PGQ131181 PQM131180:PQM131181 QAI131180:QAI131181 QKE131180:QKE131181 QUA131180:QUA131181 RDW131180:RDW131181 RNS131180:RNS131181 RXO131180:RXO131181 SHK131180:SHK131181 SRG131180:SRG131181 TBC131180:TBC131181 TKY131180:TKY131181 TUU131180:TUU131181 UEQ131180:UEQ131181 UOM131180:UOM131181 UYI131180:UYI131181 VIE131180:VIE131181 VSA131180:VSA131181 WBW131180:WBW131181 WLS131180:WLS131181 WVO131180:WVO131181 G196722:G196723 JC196716:JC196717 SY196716:SY196717 ACU196716:ACU196717 AMQ196716:AMQ196717 AWM196716:AWM196717 BGI196716:BGI196717 BQE196716:BQE196717 CAA196716:CAA196717 CJW196716:CJW196717 CTS196716:CTS196717 DDO196716:DDO196717 DNK196716:DNK196717 DXG196716:DXG196717 EHC196716:EHC196717 EQY196716:EQY196717 FAU196716:FAU196717 FKQ196716:FKQ196717 FUM196716:FUM196717 GEI196716:GEI196717 GOE196716:GOE196717 GYA196716:GYA196717 HHW196716:HHW196717 HRS196716:HRS196717 IBO196716:IBO196717 ILK196716:ILK196717 IVG196716:IVG196717 JFC196716:JFC196717 JOY196716:JOY196717 JYU196716:JYU196717 KIQ196716:KIQ196717 KSM196716:KSM196717 LCI196716:LCI196717 LME196716:LME196717 LWA196716:LWA196717 MFW196716:MFW196717 MPS196716:MPS196717 MZO196716:MZO196717 NJK196716:NJK196717 NTG196716:NTG196717 ODC196716:ODC196717 OMY196716:OMY196717 OWU196716:OWU196717 PGQ196716:PGQ196717 PQM196716:PQM196717 QAI196716:QAI196717 QKE196716:QKE196717 QUA196716:QUA196717 RDW196716:RDW196717 RNS196716:RNS196717 RXO196716:RXO196717 SHK196716:SHK196717 SRG196716:SRG196717 TBC196716:TBC196717 TKY196716:TKY196717 TUU196716:TUU196717 UEQ196716:UEQ196717 UOM196716:UOM196717 UYI196716:UYI196717 VIE196716:VIE196717 VSA196716:VSA196717 WBW196716:WBW196717 WLS196716:WLS196717 WVO196716:WVO196717 G262258:G262259 JC262252:JC262253 SY262252:SY262253 ACU262252:ACU262253 AMQ262252:AMQ262253 AWM262252:AWM262253 BGI262252:BGI262253 BQE262252:BQE262253 CAA262252:CAA262253 CJW262252:CJW262253 CTS262252:CTS262253 DDO262252:DDO262253 DNK262252:DNK262253 DXG262252:DXG262253 EHC262252:EHC262253 EQY262252:EQY262253 FAU262252:FAU262253 FKQ262252:FKQ262253 FUM262252:FUM262253 GEI262252:GEI262253 GOE262252:GOE262253 GYA262252:GYA262253 HHW262252:HHW262253 HRS262252:HRS262253 IBO262252:IBO262253 ILK262252:ILK262253 IVG262252:IVG262253 JFC262252:JFC262253 JOY262252:JOY262253 JYU262252:JYU262253 KIQ262252:KIQ262253 KSM262252:KSM262253 LCI262252:LCI262253 LME262252:LME262253 LWA262252:LWA262253 MFW262252:MFW262253 MPS262252:MPS262253 MZO262252:MZO262253 NJK262252:NJK262253 NTG262252:NTG262253 ODC262252:ODC262253 OMY262252:OMY262253 OWU262252:OWU262253 PGQ262252:PGQ262253 PQM262252:PQM262253 QAI262252:QAI262253 QKE262252:QKE262253 QUA262252:QUA262253 RDW262252:RDW262253 RNS262252:RNS262253 RXO262252:RXO262253 SHK262252:SHK262253 SRG262252:SRG262253 TBC262252:TBC262253 TKY262252:TKY262253 TUU262252:TUU262253 UEQ262252:UEQ262253 UOM262252:UOM262253 UYI262252:UYI262253 VIE262252:VIE262253 VSA262252:VSA262253 WBW262252:WBW262253 WLS262252:WLS262253 WVO262252:WVO262253 G327794:G327795 JC327788:JC327789 SY327788:SY327789 ACU327788:ACU327789 AMQ327788:AMQ327789 AWM327788:AWM327789 BGI327788:BGI327789 BQE327788:BQE327789 CAA327788:CAA327789 CJW327788:CJW327789 CTS327788:CTS327789 DDO327788:DDO327789 DNK327788:DNK327789 DXG327788:DXG327789 EHC327788:EHC327789 EQY327788:EQY327789 FAU327788:FAU327789 FKQ327788:FKQ327789 FUM327788:FUM327789 GEI327788:GEI327789 GOE327788:GOE327789 GYA327788:GYA327789 HHW327788:HHW327789 HRS327788:HRS327789 IBO327788:IBO327789 ILK327788:ILK327789 IVG327788:IVG327789 JFC327788:JFC327789 JOY327788:JOY327789 JYU327788:JYU327789 KIQ327788:KIQ327789 KSM327788:KSM327789 LCI327788:LCI327789 LME327788:LME327789 LWA327788:LWA327789 MFW327788:MFW327789 MPS327788:MPS327789 MZO327788:MZO327789 NJK327788:NJK327789 NTG327788:NTG327789 ODC327788:ODC327789 OMY327788:OMY327789 OWU327788:OWU327789 PGQ327788:PGQ327789 PQM327788:PQM327789 QAI327788:QAI327789 QKE327788:QKE327789 QUA327788:QUA327789 RDW327788:RDW327789 RNS327788:RNS327789 RXO327788:RXO327789 SHK327788:SHK327789 SRG327788:SRG327789 TBC327788:TBC327789 TKY327788:TKY327789 TUU327788:TUU327789 UEQ327788:UEQ327789 UOM327788:UOM327789 UYI327788:UYI327789 VIE327788:VIE327789 VSA327788:VSA327789 WBW327788:WBW327789 WLS327788:WLS327789 WVO327788:WVO327789 G393330:G393331 JC393324:JC393325 SY393324:SY393325 ACU393324:ACU393325 AMQ393324:AMQ393325 AWM393324:AWM393325 BGI393324:BGI393325 BQE393324:BQE393325 CAA393324:CAA393325 CJW393324:CJW393325 CTS393324:CTS393325 DDO393324:DDO393325 DNK393324:DNK393325 DXG393324:DXG393325 EHC393324:EHC393325 EQY393324:EQY393325 FAU393324:FAU393325 FKQ393324:FKQ393325 FUM393324:FUM393325 GEI393324:GEI393325 GOE393324:GOE393325 GYA393324:GYA393325 HHW393324:HHW393325 HRS393324:HRS393325 IBO393324:IBO393325 ILK393324:ILK393325 IVG393324:IVG393325 JFC393324:JFC393325 JOY393324:JOY393325 JYU393324:JYU393325 KIQ393324:KIQ393325 KSM393324:KSM393325 LCI393324:LCI393325 LME393324:LME393325 LWA393324:LWA393325 MFW393324:MFW393325 MPS393324:MPS393325 MZO393324:MZO393325 NJK393324:NJK393325 NTG393324:NTG393325 ODC393324:ODC393325 OMY393324:OMY393325 OWU393324:OWU393325 PGQ393324:PGQ393325 PQM393324:PQM393325 QAI393324:QAI393325 QKE393324:QKE393325 QUA393324:QUA393325 RDW393324:RDW393325 RNS393324:RNS393325 RXO393324:RXO393325 SHK393324:SHK393325 SRG393324:SRG393325 TBC393324:TBC393325 TKY393324:TKY393325 TUU393324:TUU393325 UEQ393324:UEQ393325 UOM393324:UOM393325 UYI393324:UYI393325 VIE393324:VIE393325 VSA393324:VSA393325 WBW393324:WBW393325 WLS393324:WLS393325 WVO393324:WVO393325 G458866:G458867 JC458860:JC458861 SY458860:SY458861 ACU458860:ACU458861 AMQ458860:AMQ458861 AWM458860:AWM458861 BGI458860:BGI458861 BQE458860:BQE458861 CAA458860:CAA458861 CJW458860:CJW458861 CTS458860:CTS458861 DDO458860:DDO458861 DNK458860:DNK458861 DXG458860:DXG458861 EHC458860:EHC458861 EQY458860:EQY458861 FAU458860:FAU458861 FKQ458860:FKQ458861 FUM458860:FUM458861 GEI458860:GEI458861 GOE458860:GOE458861 GYA458860:GYA458861 HHW458860:HHW458861 HRS458860:HRS458861 IBO458860:IBO458861 ILK458860:ILK458861 IVG458860:IVG458861 JFC458860:JFC458861 JOY458860:JOY458861 JYU458860:JYU458861 KIQ458860:KIQ458861 KSM458860:KSM458861 LCI458860:LCI458861 LME458860:LME458861 LWA458860:LWA458861 MFW458860:MFW458861 MPS458860:MPS458861 MZO458860:MZO458861 NJK458860:NJK458861 NTG458860:NTG458861 ODC458860:ODC458861 OMY458860:OMY458861 OWU458860:OWU458861 PGQ458860:PGQ458861 PQM458860:PQM458861 QAI458860:QAI458861 QKE458860:QKE458861 QUA458860:QUA458861 RDW458860:RDW458861 RNS458860:RNS458861 RXO458860:RXO458861 SHK458860:SHK458861 SRG458860:SRG458861 TBC458860:TBC458861 TKY458860:TKY458861 TUU458860:TUU458861 UEQ458860:UEQ458861 UOM458860:UOM458861 UYI458860:UYI458861 VIE458860:VIE458861 VSA458860:VSA458861 WBW458860:WBW458861 WLS458860:WLS458861 WVO458860:WVO458861 G524402:G524403 JC524396:JC524397 SY524396:SY524397 ACU524396:ACU524397 AMQ524396:AMQ524397 AWM524396:AWM524397 BGI524396:BGI524397 BQE524396:BQE524397 CAA524396:CAA524397 CJW524396:CJW524397 CTS524396:CTS524397 DDO524396:DDO524397 DNK524396:DNK524397 DXG524396:DXG524397 EHC524396:EHC524397 EQY524396:EQY524397 FAU524396:FAU524397 FKQ524396:FKQ524397 FUM524396:FUM524397 GEI524396:GEI524397 GOE524396:GOE524397 GYA524396:GYA524397 HHW524396:HHW524397 HRS524396:HRS524397 IBO524396:IBO524397 ILK524396:ILK524397 IVG524396:IVG524397 JFC524396:JFC524397 JOY524396:JOY524397 JYU524396:JYU524397 KIQ524396:KIQ524397 KSM524396:KSM524397 LCI524396:LCI524397 LME524396:LME524397 LWA524396:LWA524397 MFW524396:MFW524397 MPS524396:MPS524397 MZO524396:MZO524397 NJK524396:NJK524397 NTG524396:NTG524397 ODC524396:ODC524397 OMY524396:OMY524397 OWU524396:OWU524397 PGQ524396:PGQ524397 PQM524396:PQM524397 QAI524396:QAI524397 QKE524396:QKE524397 QUA524396:QUA524397 RDW524396:RDW524397 RNS524396:RNS524397 RXO524396:RXO524397 SHK524396:SHK524397 SRG524396:SRG524397 TBC524396:TBC524397 TKY524396:TKY524397 TUU524396:TUU524397 UEQ524396:UEQ524397 UOM524396:UOM524397 UYI524396:UYI524397 VIE524396:VIE524397 VSA524396:VSA524397 WBW524396:WBW524397 WLS524396:WLS524397 WVO524396:WVO524397 G589938:G589939 JC589932:JC589933 SY589932:SY589933 ACU589932:ACU589933 AMQ589932:AMQ589933 AWM589932:AWM589933 BGI589932:BGI589933 BQE589932:BQE589933 CAA589932:CAA589933 CJW589932:CJW589933 CTS589932:CTS589933 DDO589932:DDO589933 DNK589932:DNK589933 DXG589932:DXG589933 EHC589932:EHC589933 EQY589932:EQY589933 FAU589932:FAU589933 FKQ589932:FKQ589933 FUM589932:FUM589933 GEI589932:GEI589933 GOE589932:GOE589933 GYA589932:GYA589933 HHW589932:HHW589933 HRS589932:HRS589933 IBO589932:IBO589933 ILK589932:ILK589933 IVG589932:IVG589933 JFC589932:JFC589933 JOY589932:JOY589933 JYU589932:JYU589933 KIQ589932:KIQ589933 KSM589932:KSM589933 LCI589932:LCI589933 LME589932:LME589933 LWA589932:LWA589933 MFW589932:MFW589933 MPS589932:MPS589933 MZO589932:MZO589933 NJK589932:NJK589933 NTG589932:NTG589933 ODC589932:ODC589933 OMY589932:OMY589933 OWU589932:OWU589933 PGQ589932:PGQ589933 PQM589932:PQM589933 QAI589932:QAI589933 QKE589932:QKE589933 QUA589932:QUA589933 RDW589932:RDW589933 RNS589932:RNS589933 RXO589932:RXO589933 SHK589932:SHK589933 SRG589932:SRG589933 TBC589932:TBC589933 TKY589932:TKY589933 TUU589932:TUU589933 UEQ589932:UEQ589933 UOM589932:UOM589933 UYI589932:UYI589933 VIE589932:VIE589933 VSA589932:VSA589933 WBW589932:WBW589933 WLS589932:WLS589933 WVO589932:WVO589933 G655474:G655475 JC655468:JC655469 SY655468:SY655469 ACU655468:ACU655469 AMQ655468:AMQ655469 AWM655468:AWM655469 BGI655468:BGI655469 BQE655468:BQE655469 CAA655468:CAA655469 CJW655468:CJW655469 CTS655468:CTS655469 DDO655468:DDO655469 DNK655468:DNK655469 DXG655468:DXG655469 EHC655468:EHC655469 EQY655468:EQY655469 FAU655468:FAU655469 FKQ655468:FKQ655469 FUM655468:FUM655469 GEI655468:GEI655469 GOE655468:GOE655469 GYA655468:GYA655469 HHW655468:HHW655469 HRS655468:HRS655469 IBO655468:IBO655469 ILK655468:ILK655469 IVG655468:IVG655469 JFC655468:JFC655469 JOY655468:JOY655469 JYU655468:JYU655469 KIQ655468:KIQ655469 KSM655468:KSM655469 LCI655468:LCI655469 LME655468:LME655469 LWA655468:LWA655469 MFW655468:MFW655469 MPS655468:MPS655469 MZO655468:MZO655469 NJK655468:NJK655469 NTG655468:NTG655469 ODC655468:ODC655469 OMY655468:OMY655469 OWU655468:OWU655469 PGQ655468:PGQ655469 PQM655468:PQM655469 QAI655468:QAI655469 QKE655468:QKE655469 QUA655468:QUA655469 RDW655468:RDW655469 RNS655468:RNS655469 RXO655468:RXO655469 SHK655468:SHK655469 SRG655468:SRG655469 TBC655468:TBC655469 TKY655468:TKY655469 TUU655468:TUU655469 UEQ655468:UEQ655469 UOM655468:UOM655469 UYI655468:UYI655469 VIE655468:VIE655469 VSA655468:VSA655469 WBW655468:WBW655469 WLS655468:WLS655469 WVO655468:WVO655469 G721010:G721011 JC721004:JC721005 SY721004:SY721005 ACU721004:ACU721005 AMQ721004:AMQ721005 AWM721004:AWM721005 BGI721004:BGI721005 BQE721004:BQE721005 CAA721004:CAA721005 CJW721004:CJW721005 CTS721004:CTS721005 DDO721004:DDO721005 DNK721004:DNK721005 DXG721004:DXG721005 EHC721004:EHC721005 EQY721004:EQY721005 FAU721004:FAU721005 FKQ721004:FKQ721005 FUM721004:FUM721005 GEI721004:GEI721005 GOE721004:GOE721005 GYA721004:GYA721005 HHW721004:HHW721005 HRS721004:HRS721005 IBO721004:IBO721005 ILK721004:ILK721005 IVG721004:IVG721005 JFC721004:JFC721005 JOY721004:JOY721005 JYU721004:JYU721005 KIQ721004:KIQ721005 KSM721004:KSM721005 LCI721004:LCI721005 LME721004:LME721005 LWA721004:LWA721005 MFW721004:MFW721005 MPS721004:MPS721005 MZO721004:MZO721005 NJK721004:NJK721005 NTG721004:NTG721005 ODC721004:ODC721005 OMY721004:OMY721005 OWU721004:OWU721005 PGQ721004:PGQ721005 PQM721004:PQM721005 QAI721004:QAI721005 QKE721004:QKE721005 QUA721004:QUA721005 RDW721004:RDW721005 RNS721004:RNS721005 RXO721004:RXO721005 SHK721004:SHK721005 SRG721004:SRG721005 TBC721004:TBC721005 TKY721004:TKY721005 TUU721004:TUU721005 UEQ721004:UEQ721005 UOM721004:UOM721005 UYI721004:UYI721005 VIE721004:VIE721005 VSA721004:VSA721005 WBW721004:WBW721005 WLS721004:WLS721005 WVO721004:WVO721005 G786546:G786547 JC786540:JC786541 SY786540:SY786541 ACU786540:ACU786541 AMQ786540:AMQ786541 AWM786540:AWM786541 BGI786540:BGI786541 BQE786540:BQE786541 CAA786540:CAA786541 CJW786540:CJW786541 CTS786540:CTS786541 DDO786540:DDO786541 DNK786540:DNK786541 DXG786540:DXG786541 EHC786540:EHC786541 EQY786540:EQY786541 FAU786540:FAU786541 FKQ786540:FKQ786541 FUM786540:FUM786541 GEI786540:GEI786541 GOE786540:GOE786541 GYA786540:GYA786541 HHW786540:HHW786541 HRS786540:HRS786541 IBO786540:IBO786541 ILK786540:ILK786541 IVG786540:IVG786541 JFC786540:JFC786541 JOY786540:JOY786541 JYU786540:JYU786541 KIQ786540:KIQ786541 KSM786540:KSM786541 LCI786540:LCI786541 LME786540:LME786541 LWA786540:LWA786541 MFW786540:MFW786541 MPS786540:MPS786541 MZO786540:MZO786541 NJK786540:NJK786541 NTG786540:NTG786541 ODC786540:ODC786541 OMY786540:OMY786541 OWU786540:OWU786541 PGQ786540:PGQ786541 PQM786540:PQM786541 QAI786540:QAI786541 QKE786540:QKE786541 QUA786540:QUA786541 RDW786540:RDW786541 RNS786540:RNS786541 RXO786540:RXO786541 SHK786540:SHK786541 SRG786540:SRG786541 TBC786540:TBC786541 TKY786540:TKY786541 TUU786540:TUU786541 UEQ786540:UEQ786541 UOM786540:UOM786541 UYI786540:UYI786541 VIE786540:VIE786541 VSA786540:VSA786541 WBW786540:WBW786541 WLS786540:WLS786541 WVO786540:WVO786541 G852082:G852083 JC852076:JC852077 SY852076:SY852077 ACU852076:ACU852077 AMQ852076:AMQ852077 AWM852076:AWM852077 BGI852076:BGI852077 BQE852076:BQE852077 CAA852076:CAA852077 CJW852076:CJW852077 CTS852076:CTS852077 DDO852076:DDO852077 DNK852076:DNK852077 DXG852076:DXG852077 EHC852076:EHC852077 EQY852076:EQY852077 FAU852076:FAU852077 FKQ852076:FKQ852077 FUM852076:FUM852077 GEI852076:GEI852077 GOE852076:GOE852077 GYA852076:GYA852077 HHW852076:HHW852077 HRS852076:HRS852077 IBO852076:IBO852077 ILK852076:ILK852077 IVG852076:IVG852077 JFC852076:JFC852077 JOY852076:JOY852077 JYU852076:JYU852077 KIQ852076:KIQ852077 KSM852076:KSM852077 LCI852076:LCI852077 LME852076:LME852077 LWA852076:LWA852077 MFW852076:MFW852077 MPS852076:MPS852077 MZO852076:MZO852077 NJK852076:NJK852077 NTG852076:NTG852077 ODC852076:ODC852077 OMY852076:OMY852077 OWU852076:OWU852077 PGQ852076:PGQ852077 PQM852076:PQM852077 QAI852076:QAI852077 QKE852076:QKE852077 QUA852076:QUA852077 RDW852076:RDW852077 RNS852076:RNS852077 RXO852076:RXO852077 SHK852076:SHK852077 SRG852076:SRG852077 TBC852076:TBC852077 TKY852076:TKY852077 TUU852076:TUU852077 UEQ852076:UEQ852077 UOM852076:UOM852077 UYI852076:UYI852077 VIE852076:VIE852077 VSA852076:VSA852077 WBW852076:WBW852077 WLS852076:WLS852077 WVO852076:WVO852077 G917618:G917619 JC917612:JC917613 SY917612:SY917613 ACU917612:ACU917613 AMQ917612:AMQ917613 AWM917612:AWM917613 BGI917612:BGI917613 BQE917612:BQE917613 CAA917612:CAA917613 CJW917612:CJW917613 CTS917612:CTS917613 DDO917612:DDO917613 DNK917612:DNK917613 DXG917612:DXG917613 EHC917612:EHC917613 EQY917612:EQY917613 FAU917612:FAU917613 FKQ917612:FKQ917613 FUM917612:FUM917613 GEI917612:GEI917613 GOE917612:GOE917613 GYA917612:GYA917613 HHW917612:HHW917613 HRS917612:HRS917613 IBO917612:IBO917613 ILK917612:ILK917613 IVG917612:IVG917613 JFC917612:JFC917613 JOY917612:JOY917613 JYU917612:JYU917613 KIQ917612:KIQ917613 KSM917612:KSM917613 LCI917612:LCI917613 LME917612:LME917613 LWA917612:LWA917613 MFW917612:MFW917613 MPS917612:MPS917613 MZO917612:MZO917613 NJK917612:NJK917613 NTG917612:NTG917613 ODC917612:ODC917613 OMY917612:OMY917613 OWU917612:OWU917613 PGQ917612:PGQ917613 PQM917612:PQM917613 QAI917612:QAI917613 QKE917612:QKE917613 QUA917612:QUA917613 RDW917612:RDW917613 RNS917612:RNS917613 RXO917612:RXO917613 SHK917612:SHK917613 SRG917612:SRG917613 TBC917612:TBC917613 TKY917612:TKY917613 TUU917612:TUU917613 UEQ917612:UEQ917613 UOM917612:UOM917613 UYI917612:UYI917613 VIE917612:VIE917613 VSA917612:VSA917613 WBW917612:WBW917613 WLS917612:WLS917613 WVO917612:WVO917613 G983154:G983155 JC983148:JC983149 SY983148:SY983149 ACU983148:ACU983149 AMQ983148:AMQ983149 AWM983148:AWM983149 BGI983148:BGI983149 BQE983148:BQE983149 CAA983148:CAA983149 CJW983148:CJW983149 CTS983148:CTS983149 DDO983148:DDO983149 DNK983148:DNK983149 DXG983148:DXG983149 EHC983148:EHC983149 EQY983148:EQY983149 FAU983148:FAU983149 FKQ983148:FKQ983149 FUM983148:FUM983149 GEI983148:GEI983149 GOE983148:GOE983149 GYA983148:GYA983149 HHW983148:HHW983149 HRS983148:HRS983149 IBO983148:IBO983149 ILK983148:ILK983149 IVG983148:IVG983149 JFC983148:JFC983149 JOY983148:JOY983149 JYU983148:JYU983149 KIQ983148:KIQ983149 KSM983148:KSM983149 LCI983148:LCI983149 LME983148:LME983149 LWA983148:LWA983149 MFW983148:MFW983149 MPS983148:MPS983149 MZO983148:MZO983149 NJK983148:NJK983149 NTG983148:NTG983149 ODC983148:ODC983149 OMY983148:OMY983149 OWU983148:OWU983149 PGQ983148:PGQ983149 PQM983148:PQM983149 QAI983148:QAI983149 QKE983148:QKE983149 QUA983148:QUA983149 RDW983148:RDW983149 RNS983148:RNS983149 RXO983148:RXO983149 SHK983148:SHK983149 SRG983148:SRG983149 TBC983148:TBC983149 TKY983148:TKY983149 TUU983148:TUU983149 UEQ983148:UEQ983149 UOM983148:UOM983149 UYI983148:UYI983149 VIE983148:VIE983149 VSA983148:VSA983149 WBW983148:WBW983149 WLS983148:WLS983149 WVO983148:WVO983149 G119:G120 JC113:JC114 SY113:SY114 ACU113:ACU114 AMQ113:AMQ114 AWM113:AWM114 BGI113:BGI114 BQE113:BQE114 CAA113:CAA114 CJW113:CJW114 CTS113:CTS114 DDO113:DDO114 DNK113:DNK114 DXG113:DXG114 EHC113:EHC114 EQY113:EQY114 FAU113:FAU114 FKQ113:FKQ114 FUM113:FUM114 GEI113:GEI114 GOE113:GOE114 GYA113:GYA114 HHW113:HHW114 HRS113:HRS114 IBO113:IBO114 ILK113:ILK114 IVG113:IVG114 JFC113:JFC114 JOY113:JOY114 JYU113:JYU114 KIQ113:KIQ114 KSM113:KSM114 LCI113:LCI114 LME113:LME114 LWA113:LWA114 MFW113:MFW114 MPS113:MPS114 MZO113:MZO114 NJK113:NJK114 NTG113:NTG114 ODC113:ODC114 OMY113:OMY114 OWU113:OWU114 PGQ113:PGQ114 PQM113:PQM114 QAI113:QAI114 QKE113:QKE114 QUA113:QUA114 RDW113:RDW114 RNS113:RNS114 RXO113:RXO114 SHK113:SHK114 SRG113:SRG114 TBC113:TBC114 TKY113:TKY114 TUU113:TUU114 UEQ113:UEQ114 UOM113:UOM114 UYI113:UYI114 VIE113:VIE114 VSA113:VSA114 WBW113:WBW114 WLS113:WLS114 WVO113:WVO114 G65655:G65656 JC65649:JC65650 SY65649:SY65650 ACU65649:ACU65650 AMQ65649:AMQ65650 AWM65649:AWM65650 BGI65649:BGI65650 BQE65649:BQE65650 CAA65649:CAA65650 CJW65649:CJW65650 CTS65649:CTS65650 DDO65649:DDO65650 DNK65649:DNK65650 DXG65649:DXG65650 EHC65649:EHC65650 EQY65649:EQY65650 FAU65649:FAU65650 FKQ65649:FKQ65650 FUM65649:FUM65650 GEI65649:GEI65650 GOE65649:GOE65650 GYA65649:GYA65650 HHW65649:HHW65650 HRS65649:HRS65650 IBO65649:IBO65650 ILK65649:ILK65650 IVG65649:IVG65650 JFC65649:JFC65650 JOY65649:JOY65650 JYU65649:JYU65650 KIQ65649:KIQ65650 KSM65649:KSM65650 LCI65649:LCI65650 LME65649:LME65650 LWA65649:LWA65650 MFW65649:MFW65650 MPS65649:MPS65650 MZO65649:MZO65650 NJK65649:NJK65650 NTG65649:NTG65650 ODC65649:ODC65650 OMY65649:OMY65650 OWU65649:OWU65650 PGQ65649:PGQ65650 PQM65649:PQM65650 QAI65649:QAI65650 QKE65649:QKE65650 QUA65649:QUA65650 RDW65649:RDW65650 RNS65649:RNS65650 RXO65649:RXO65650 SHK65649:SHK65650 SRG65649:SRG65650 TBC65649:TBC65650 TKY65649:TKY65650 TUU65649:TUU65650 UEQ65649:UEQ65650 UOM65649:UOM65650 UYI65649:UYI65650 VIE65649:VIE65650 VSA65649:VSA65650 WBW65649:WBW65650 WLS65649:WLS65650 WVO65649:WVO65650 G131191:G131192 JC131185:JC131186 SY131185:SY131186 ACU131185:ACU131186 AMQ131185:AMQ131186 AWM131185:AWM131186 BGI131185:BGI131186 BQE131185:BQE131186 CAA131185:CAA131186 CJW131185:CJW131186 CTS131185:CTS131186 DDO131185:DDO131186 DNK131185:DNK131186 DXG131185:DXG131186 EHC131185:EHC131186 EQY131185:EQY131186 FAU131185:FAU131186 FKQ131185:FKQ131186 FUM131185:FUM131186 GEI131185:GEI131186 GOE131185:GOE131186 GYA131185:GYA131186 HHW131185:HHW131186 HRS131185:HRS131186 IBO131185:IBO131186 ILK131185:ILK131186 IVG131185:IVG131186 JFC131185:JFC131186 JOY131185:JOY131186 JYU131185:JYU131186 KIQ131185:KIQ131186 KSM131185:KSM131186 LCI131185:LCI131186 LME131185:LME131186 LWA131185:LWA131186 MFW131185:MFW131186 MPS131185:MPS131186 MZO131185:MZO131186 NJK131185:NJK131186 NTG131185:NTG131186 ODC131185:ODC131186 OMY131185:OMY131186 OWU131185:OWU131186 PGQ131185:PGQ131186 PQM131185:PQM131186 QAI131185:QAI131186 QKE131185:QKE131186 QUA131185:QUA131186 RDW131185:RDW131186 RNS131185:RNS131186 RXO131185:RXO131186 SHK131185:SHK131186 SRG131185:SRG131186 TBC131185:TBC131186 TKY131185:TKY131186 TUU131185:TUU131186 UEQ131185:UEQ131186 UOM131185:UOM131186 UYI131185:UYI131186 VIE131185:VIE131186 VSA131185:VSA131186 WBW131185:WBW131186 WLS131185:WLS131186 WVO131185:WVO131186 G196727:G196728 JC196721:JC196722 SY196721:SY196722 ACU196721:ACU196722 AMQ196721:AMQ196722 AWM196721:AWM196722 BGI196721:BGI196722 BQE196721:BQE196722 CAA196721:CAA196722 CJW196721:CJW196722 CTS196721:CTS196722 DDO196721:DDO196722 DNK196721:DNK196722 DXG196721:DXG196722 EHC196721:EHC196722 EQY196721:EQY196722 FAU196721:FAU196722 FKQ196721:FKQ196722 FUM196721:FUM196722 GEI196721:GEI196722 GOE196721:GOE196722 GYA196721:GYA196722 HHW196721:HHW196722 HRS196721:HRS196722 IBO196721:IBO196722 ILK196721:ILK196722 IVG196721:IVG196722 JFC196721:JFC196722 JOY196721:JOY196722 JYU196721:JYU196722 KIQ196721:KIQ196722 KSM196721:KSM196722 LCI196721:LCI196722 LME196721:LME196722 LWA196721:LWA196722 MFW196721:MFW196722 MPS196721:MPS196722 MZO196721:MZO196722 NJK196721:NJK196722 NTG196721:NTG196722 ODC196721:ODC196722 OMY196721:OMY196722 OWU196721:OWU196722 PGQ196721:PGQ196722 PQM196721:PQM196722 QAI196721:QAI196722 QKE196721:QKE196722 QUA196721:QUA196722 RDW196721:RDW196722 RNS196721:RNS196722 RXO196721:RXO196722 SHK196721:SHK196722 SRG196721:SRG196722 TBC196721:TBC196722 TKY196721:TKY196722 TUU196721:TUU196722 UEQ196721:UEQ196722 UOM196721:UOM196722 UYI196721:UYI196722 VIE196721:VIE196722 VSA196721:VSA196722 WBW196721:WBW196722 WLS196721:WLS196722 WVO196721:WVO196722 G262263:G262264 JC262257:JC262258 SY262257:SY262258 ACU262257:ACU262258 AMQ262257:AMQ262258 AWM262257:AWM262258 BGI262257:BGI262258 BQE262257:BQE262258 CAA262257:CAA262258 CJW262257:CJW262258 CTS262257:CTS262258 DDO262257:DDO262258 DNK262257:DNK262258 DXG262257:DXG262258 EHC262257:EHC262258 EQY262257:EQY262258 FAU262257:FAU262258 FKQ262257:FKQ262258 FUM262257:FUM262258 GEI262257:GEI262258 GOE262257:GOE262258 GYA262257:GYA262258 HHW262257:HHW262258 HRS262257:HRS262258 IBO262257:IBO262258 ILK262257:ILK262258 IVG262257:IVG262258 JFC262257:JFC262258 JOY262257:JOY262258 JYU262257:JYU262258 KIQ262257:KIQ262258 KSM262257:KSM262258 LCI262257:LCI262258 LME262257:LME262258 LWA262257:LWA262258 MFW262257:MFW262258 MPS262257:MPS262258 MZO262257:MZO262258 NJK262257:NJK262258 NTG262257:NTG262258 ODC262257:ODC262258 OMY262257:OMY262258 OWU262257:OWU262258 PGQ262257:PGQ262258 PQM262257:PQM262258 QAI262257:QAI262258 QKE262257:QKE262258 QUA262257:QUA262258 RDW262257:RDW262258 RNS262257:RNS262258 RXO262257:RXO262258 SHK262257:SHK262258 SRG262257:SRG262258 TBC262257:TBC262258 TKY262257:TKY262258 TUU262257:TUU262258 UEQ262257:UEQ262258 UOM262257:UOM262258 UYI262257:UYI262258 VIE262257:VIE262258 VSA262257:VSA262258 WBW262257:WBW262258 WLS262257:WLS262258 WVO262257:WVO262258 G327799:G327800 JC327793:JC327794 SY327793:SY327794 ACU327793:ACU327794 AMQ327793:AMQ327794 AWM327793:AWM327794 BGI327793:BGI327794 BQE327793:BQE327794 CAA327793:CAA327794 CJW327793:CJW327794 CTS327793:CTS327794 DDO327793:DDO327794 DNK327793:DNK327794 DXG327793:DXG327794 EHC327793:EHC327794 EQY327793:EQY327794 FAU327793:FAU327794 FKQ327793:FKQ327794 FUM327793:FUM327794 GEI327793:GEI327794 GOE327793:GOE327794 GYA327793:GYA327794 HHW327793:HHW327794 HRS327793:HRS327794 IBO327793:IBO327794 ILK327793:ILK327794 IVG327793:IVG327794 JFC327793:JFC327794 JOY327793:JOY327794 JYU327793:JYU327794 KIQ327793:KIQ327794 KSM327793:KSM327794 LCI327793:LCI327794 LME327793:LME327794 LWA327793:LWA327794 MFW327793:MFW327794 MPS327793:MPS327794 MZO327793:MZO327794 NJK327793:NJK327794 NTG327793:NTG327794 ODC327793:ODC327794 OMY327793:OMY327794 OWU327793:OWU327794 PGQ327793:PGQ327794 PQM327793:PQM327794 QAI327793:QAI327794 QKE327793:QKE327794 QUA327793:QUA327794 RDW327793:RDW327794 RNS327793:RNS327794 RXO327793:RXO327794 SHK327793:SHK327794 SRG327793:SRG327794 TBC327793:TBC327794 TKY327793:TKY327794 TUU327793:TUU327794 UEQ327793:UEQ327794 UOM327793:UOM327794 UYI327793:UYI327794 VIE327793:VIE327794 VSA327793:VSA327794 WBW327793:WBW327794 WLS327793:WLS327794 WVO327793:WVO327794 G393335:G393336 JC393329:JC393330 SY393329:SY393330 ACU393329:ACU393330 AMQ393329:AMQ393330 AWM393329:AWM393330 BGI393329:BGI393330 BQE393329:BQE393330 CAA393329:CAA393330 CJW393329:CJW393330 CTS393329:CTS393330 DDO393329:DDO393330 DNK393329:DNK393330 DXG393329:DXG393330 EHC393329:EHC393330 EQY393329:EQY393330 FAU393329:FAU393330 FKQ393329:FKQ393330 FUM393329:FUM393330 GEI393329:GEI393330 GOE393329:GOE393330 GYA393329:GYA393330 HHW393329:HHW393330 HRS393329:HRS393330 IBO393329:IBO393330 ILK393329:ILK393330 IVG393329:IVG393330 JFC393329:JFC393330 JOY393329:JOY393330 JYU393329:JYU393330 KIQ393329:KIQ393330 KSM393329:KSM393330 LCI393329:LCI393330 LME393329:LME393330 LWA393329:LWA393330 MFW393329:MFW393330 MPS393329:MPS393330 MZO393329:MZO393330 NJK393329:NJK393330 NTG393329:NTG393330 ODC393329:ODC393330 OMY393329:OMY393330 OWU393329:OWU393330 PGQ393329:PGQ393330 PQM393329:PQM393330 QAI393329:QAI393330 QKE393329:QKE393330 QUA393329:QUA393330 RDW393329:RDW393330 RNS393329:RNS393330 RXO393329:RXO393330 SHK393329:SHK393330 SRG393329:SRG393330 TBC393329:TBC393330 TKY393329:TKY393330 TUU393329:TUU393330 UEQ393329:UEQ393330 UOM393329:UOM393330 UYI393329:UYI393330 VIE393329:VIE393330 VSA393329:VSA393330 WBW393329:WBW393330 WLS393329:WLS393330 WVO393329:WVO393330 G458871:G458872 JC458865:JC458866 SY458865:SY458866 ACU458865:ACU458866 AMQ458865:AMQ458866 AWM458865:AWM458866 BGI458865:BGI458866 BQE458865:BQE458866 CAA458865:CAA458866 CJW458865:CJW458866 CTS458865:CTS458866 DDO458865:DDO458866 DNK458865:DNK458866 DXG458865:DXG458866 EHC458865:EHC458866 EQY458865:EQY458866 FAU458865:FAU458866 FKQ458865:FKQ458866 FUM458865:FUM458866 GEI458865:GEI458866 GOE458865:GOE458866 GYA458865:GYA458866 HHW458865:HHW458866 HRS458865:HRS458866 IBO458865:IBO458866 ILK458865:ILK458866 IVG458865:IVG458866 JFC458865:JFC458866 JOY458865:JOY458866 JYU458865:JYU458866 KIQ458865:KIQ458866 KSM458865:KSM458866 LCI458865:LCI458866 LME458865:LME458866 LWA458865:LWA458866 MFW458865:MFW458866 MPS458865:MPS458866 MZO458865:MZO458866 NJK458865:NJK458866 NTG458865:NTG458866 ODC458865:ODC458866 OMY458865:OMY458866 OWU458865:OWU458866 PGQ458865:PGQ458866 PQM458865:PQM458866 QAI458865:QAI458866 QKE458865:QKE458866 QUA458865:QUA458866 RDW458865:RDW458866 RNS458865:RNS458866 RXO458865:RXO458866 SHK458865:SHK458866 SRG458865:SRG458866 TBC458865:TBC458866 TKY458865:TKY458866 TUU458865:TUU458866 UEQ458865:UEQ458866 UOM458865:UOM458866 UYI458865:UYI458866 VIE458865:VIE458866 VSA458865:VSA458866 WBW458865:WBW458866 WLS458865:WLS458866 WVO458865:WVO458866 G524407:G524408 JC524401:JC524402 SY524401:SY524402 ACU524401:ACU524402 AMQ524401:AMQ524402 AWM524401:AWM524402 BGI524401:BGI524402 BQE524401:BQE524402 CAA524401:CAA524402 CJW524401:CJW524402 CTS524401:CTS524402 DDO524401:DDO524402 DNK524401:DNK524402 DXG524401:DXG524402 EHC524401:EHC524402 EQY524401:EQY524402 FAU524401:FAU524402 FKQ524401:FKQ524402 FUM524401:FUM524402 GEI524401:GEI524402 GOE524401:GOE524402 GYA524401:GYA524402 HHW524401:HHW524402 HRS524401:HRS524402 IBO524401:IBO524402 ILK524401:ILK524402 IVG524401:IVG524402 JFC524401:JFC524402 JOY524401:JOY524402 JYU524401:JYU524402 KIQ524401:KIQ524402 KSM524401:KSM524402 LCI524401:LCI524402 LME524401:LME524402 LWA524401:LWA524402 MFW524401:MFW524402 MPS524401:MPS524402 MZO524401:MZO524402 NJK524401:NJK524402 NTG524401:NTG524402 ODC524401:ODC524402 OMY524401:OMY524402 OWU524401:OWU524402 PGQ524401:PGQ524402 PQM524401:PQM524402 QAI524401:QAI524402 QKE524401:QKE524402 QUA524401:QUA524402 RDW524401:RDW524402 RNS524401:RNS524402 RXO524401:RXO524402 SHK524401:SHK524402 SRG524401:SRG524402 TBC524401:TBC524402 TKY524401:TKY524402 TUU524401:TUU524402 UEQ524401:UEQ524402 UOM524401:UOM524402 UYI524401:UYI524402 VIE524401:VIE524402 VSA524401:VSA524402 WBW524401:WBW524402 WLS524401:WLS524402 WVO524401:WVO524402 G589943:G589944 JC589937:JC589938 SY589937:SY589938 ACU589937:ACU589938 AMQ589937:AMQ589938 AWM589937:AWM589938 BGI589937:BGI589938 BQE589937:BQE589938 CAA589937:CAA589938 CJW589937:CJW589938 CTS589937:CTS589938 DDO589937:DDO589938 DNK589937:DNK589938 DXG589937:DXG589938 EHC589937:EHC589938 EQY589937:EQY589938 FAU589937:FAU589938 FKQ589937:FKQ589938 FUM589937:FUM589938 GEI589937:GEI589938 GOE589937:GOE589938 GYA589937:GYA589938 HHW589937:HHW589938 HRS589937:HRS589938 IBO589937:IBO589938 ILK589937:ILK589938 IVG589937:IVG589938 JFC589937:JFC589938 JOY589937:JOY589938 JYU589937:JYU589938 KIQ589937:KIQ589938 KSM589937:KSM589938 LCI589937:LCI589938 LME589937:LME589938 LWA589937:LWA589938 MFW589937:MFW589938 MPS589937:MPS589938 MZO589937:MZO589938 NJK589937:NJK589938 NTG589937:NTG589938 ODC589937:ODC589938 OMY589937:OMY589938 OWU589937:OWU589938 PGQ589937:PGQ589938 PQM589937:PQM589938 QAI589937:QAI589938 QKE589937:QKE589938 QUA589937:QUA589938 RDW589937:RDW589938 RNS589937:RNS589938 RXO589937:RXO589938 SHK589937:SHK589938 SRG589937:SRG589938 TBC589937:TBC589938 TKY589937:TKY589938 TUU589937:TUU589938 UEQ589937:UEQ589938 UOM589937:UOM589938 UYI589937:UYI589938 VIE589937:VIE589938 VSA589937:VSA589938 WBW589937:WBW589938 WLS589937:WLS589938 WVO589937:WVO589938 G655479:G655480 JC655473:JC655474 SY655473:SY655474 ACU655473:ACU655474 AMQ655473:AMQ655474 AWM655473:AWM655474 BGI655473:BGI655474 BQE655473:BQE655474 CAA655473:CAA655474 CJW655473:CJW655474 CTS655473:CTS655474 DDO655473:DDO655474 DNK655473:DNK655474 DXG655473:DXG655474 EHC655473:EHC655474 EQY655473:EQY655474 FAU655473:FAU655474 FKQ655473:FKQ655474 FUM655473:FUM655474 GEI655473:GEI655474 GOE655473:GOE655474 GYA655473:GYA655474 HHW655473:HHW655474 HRS655473:HRS655474 IBO655473:IBO655474 ILK655473:ILK655474 IVG655473:IVG655474 JFC655473:JFC655474 JOY655473:JOY655474 JYU655473:JYU655474 KIQ655473:KIQ655474 KSM655473:KSM655474 LCI655473:LCI655474 LME655473:LME655474 LWA655473:LWA655474 MFW655473:MFW655474 MPS655473:MPS655474 MZO655473:MZO655474 NJK655473:NJK655474 NTG655473:NTG655474 ODC655473:ODC655474 OMY655473:OMY655474 OWU655473:OWU655474 PGQ655473:PGQ655474 PQM655473:PQM655474 QAI655473:QAI655474 QKE655473:QKE655474 QUA655473:QUA655474 RDW655473:RDW655474 RNS655473:RNS655474 RXO655473:RXO655474 SHK655473:SHK655474 SRG655473:SRG655474 TBC655473:TBC655474 TKY655473:TKY655474 TUU655473:TUU655474 UEQ655473:UEQ655474 UOM655473:UOM655474 UYI655473:UYI655474 VIE655473:VIE655474 VSA655473:VSA655474 WBW655473:WBW655474 WLS655473:WLS655474 WVO655473:WVO655474 G721015:G721016 JC721009:JC721010 SY721009:SY721010 ACU721009:ACU721010 AMQ721009:AMQ721010 AWM721009:AWM721010 BGI721009:BGI721010 BQE721009:BQE721010 CAA721009:CAA721010 CJW721009:CJW721010 CTS721009:CTS721010 DDO721009:DDO721010 DNK721009:DNK721010 DXG721009:DXG721010 EHC721009:EHC721010 EQY721009:EQY721010 FAU721009:FAU721010 FKQ721009:FKQ721010 FUM721009:FUM721010 GEI721009:GEI721010 GOE721009:GOE721010 GYA721009:GYA721010 HHW721009:HHW721010 HRS721009:HRS721010 IBO721009:IBO721010 ILK721009:ILK721010 IVG721009:IVG721010 JFC721009:JFC721010 JOY721009:JOY721010 JYU721009:JYU721010 KIQ721009:KIQ721010 KSM721009:KSM721010 LCI721009:LCI721010 LME721009:LME721010 LWA721009:LWA721010 MFW721009:MFW721010 MPS721009:MPS721010 MZO721009:MZO721010 NJK721009:NJK721010 NTG721009:NTG721010 ODC721009:ODC721010 OMY721009:OMY721010 OWU721009:OWU721010 PGQ721009:PGQ721010 PQM721009:PQM721010 QAI721009:QAI721010 QKE721009:QKE721010 QUA721009:QUA721010 RDW721009:RDW721010 RNS721009:RNS721010 RXO721009:RXO721010 SHK721009:SHK721010 SRG721009:SRG721010 TBC721009:TBC721010 TKY721009:TKY721010 TUU721009:TUU721010 UEQ721009:UEQ721010 UOM721009:UOM721010 UYI721009:UYI721010 VIE721009:VIE721010 VSA721009:VSA721010 WBW721009:WBW721010 WLS721009:WLS721010 WVO721009:WVO721010 G786551:G786552 JC786545:JC786546 SY786545:SY786546 ACU786545:ACU786546 AMQ786545:AMQ786546 AWM786545:AWM786546 BGI786545:BGI786546 BQE786545:BQE786546 CAA786545:CAA786546 CJW786545:CJW786546 CTS786545:CTS786546 DDO786545:DDO786546 DNK786545:DNK786546 DXG786545:DXG786546 EHC786545:EHC786546 EQY786545:EQY786546 FAU786545:FAU786546 FKQ786545:FKQ786546 FUM786545:FUM786546 GEI786545:GEI786546 GOE786545:GOE786546 GYA786545:GYA786546 HHW786545:HHW786546 HRS786545:HRS786546 IBO786545:IBO786546 ILK786545:ILK786546 IVG786545:IVG786546 JFC786545:JFC786546 JOY786545:JOY786546 JYU786545:JYU786546 KIQ786545:KIQ786546 KSM786545:KSM786546 LCI786545:LCI786546 LME786545:LME786546 LWA786545:LWA786546 MFW786545:MFW786546 MPS786545:MPS786546 MZO786545:MZO786546 NJK786545:NJK786546 NTG786545:NTG786546 ODC786545:ODC786546 OMY786545:OMY786546 OWU786545:OWU786546 PGQ786545:PGQ786546 PQM786545:PQM786546 QAI786545:QAI786546 QKE786545:QKE786546 QUA786545:QUA786546 RDW786545:RDW786546 RNS786545:RNS786546 RXO786545:RXO786546 SHK786545:SHK786546 SRG786545:SRG786546 TBC786545:TBC786546 TKY786545:TKY786546 TUU786545:TUU786546 UEQ786545:UEQ786546 UOM786545:UOM786546 UYI786545:UYI786546 VIE786545:VIE786546 VSA786545:VSA786546 WBW786545:WBW786546 WLS786545:WLS786546 WVO786545:WVO786546 G852087:G852088 JC852081:JC852082 SY852081:SY852082 ACU852081:ACU852082 AMQ852081:AMQ852082 AWM852081:AWM852082 BGI852081:BGI852082 BQE852081:BQE852082 CAA852081:CAA852082 CJW852081:CJW852082 CTS852081:CTS852082 DDO852081:DDO852082 DNK852081:DNK852082 DXG852081:DXG852082 EHC852081:EHC852082 EQY852081:EQY852082 FAU852081:FAU852082 FKQ852081:FKQ852082 FUM852081:FUM852082 GEI852081:GEI852082 GOE852081:GOE852082 GYA852081:GYA852082 HHW852081:HHW852082 HRS852081:HRS852082 IBO852081:IBO852082 ILK852081:ILK852082 IVG852081:IVG852082 JFC852081:JFC852082 JOY852081:JOY852082 JYU852081:JYU852082 KIQ852081:KIQ852082 KSM852081:KSM852082 LCI852081:LCI852082 LME852081:LME852082 LWA852081:LWA852082 MFW852081:MFW852082 MPS852081:MPS852082 MZO852081:MZO852082 NJK852081:NJK852082 NTG852081:NTG852082 ODC852081:ODC852082 OMY852081:OMY852082 OWU852081:OWU852082 PGQ852081:PGQ852082 PQM852081:PQM852082 QAI852081:QAI852082 QKE852081:QKE852082 QUA852081:QUA852082 RDW852081:RDW852082 RNS852081:RNS852082 RXO852081:RXO852082 SHK852081:SHK852082 SRG852081:SRG852082 TBC852081:TBC852082 TKY852081:TKY852082 TUU852081:TUU852082 UEQ852081:UEQ852082 UOM852081:UOM852082 UYI852081:UYI852082 VIE852081:VIE852082 VSA852081:VSA852082 WBW852081:WBW852082 WLS852081:WLS852082 WVO852081:WVO852082 G917623:G917624 JC917617:JC917618 SY917617:SY917618 ACU917617:ACU917618 AMQ917617:AMQ917618 AWM917617:AWM917618 BGI917617:BGI917618 BQE917617:BQE917618 CAA917617:CAA917618 CJW917617:CJW917618 CTS917617:CTS917618 DDO917617:DDO917618 DNK917617:DNK917618 DXG917617:DXG917618 EHC917617:EHC917618 EQY917617:EQY917618 FAU917617:FAU917618 FKQ917617:FKQ917618 FUM917617:FUM917618 GEI917617:GEI917618 GOE917617:GOE917618 GYA917617:GYA917618 HHW917617:HHW917618 HRS917617:HRS917618 IBO917617:IBO917618 ILK917617:ILK917618 IVG917617:IVG917618 JFC917617:JFC917618 JOY917617:JOY917618 JYU917617:JYU917618 KIQ917617:KIQ917618 KSM917617:KSM917618 LCI917617:LCI917618 LME917617:LME917618 LWA917617:LWA917618 MFW917617:MFW917618 MPS917617:MPS917618 MZO917617:MZO917618 NJK917617:NJK917618 NTG917617:NTG917618 ODC917617:ODC917618 OMY917617:OMY917618 OWU917617:OWU917618 PGQ917617:PGQ917618 PQM917617:PQM917618 QAI917617:QAI917618 QKE917617:QKE917618 QUA917617:QUA917618 RDW917617:RDW917618 RNS917617:RNS917618 RXO917617:RXO917618 SHK917617:SHK917618 SRG917617:SRG917618 TBC917617:TBC917618 TKY917617:TKY917618 TUU917617:TUU917618 UEQ917617:UEQ917618 UOM917617:UOM917618 UYI917617:UYI917618 VIE917617:VIE917618 VSA917617:VSA917618 WBW917617:WBW917618 WLS917617:WLS917618 WVO917617:WVO917618 G983159:G983160 JC983153:JC983154 SY983153:SY983154 ACU983153:ACU983154 AMQ983153:AMQ983154 AWM983153:AWM983154 BGI983153:BGI983154 BQE983153:BQE983154 CAA983153:CAA983154 CJW983153:CJW983154 CTS983153:CTS983154 DDO983153:DDO983154 DNK983153:DNK983154 DXG983153:DXG983154 EHC983153:EHC983154 EQY983153:EQY983154 FAU983153:FAU983154 FKQ983153:FKQ983154 FUM983153:FUM983154 GEI983153:GEI983154 GOE983153:GOE983154 GYA983153:GYA983154 HHW983153:HHW983154 HRS983153:HRS983154 IBO983153:IBO983154 ILK983153:ILK983154 IVG983153:IVG983154 JFC983153:JFC983154 JOY983153:JOY983154 JYU983153:JYU983154 KIQ983153:KIQ983154 KSM983153:KSM983154 LCI983153:LCI983154 LME983153:LME983154 LWA983153:LWA983154 MFW983153:MFW983154 MPS983153:MPS983154 MZO983153:MZO983154 NJK983153:NJK983154 NTG983153:NTG983154 ODC983153:ODC983154 OMY983153:OMY983154 OWU983153:OWU983154 PGQ983153:PGQ983154 PQM983153:PQM983154 QAI983153:QAI983154 QKE983153:QKE983154 QUA983153:QUA983154 RDW983153:RDW983154 RNS983153:RNS983154 RXO983153:RXO983154 SHK983153:SHK983154 SRG983153:SRG983154 TBC983153:TBC983154 TKY983153:TKY983154 TUU983153:TUU983154 UEQ983153:UEQ983154 UOM983153:UOM983154 UYI983153:UYI983154 VIE983153:VIE983154 VSA983153:VSA983154 WBW983153:WBW983154 WLS983153:WLS983154 WVO983153:WVO983154 JB93:JB102 SX93:SX102 ACT93:ACT102 AMP93:AMP102 AWL93:AWL102 BGH93:BGH102 BQD93:BQD102 BZZ93:BZZ102 CJV93:CJV102 CTR93:CTR102 DDN93:DDN102 DNJ93:DNJ102 DXF93:DXF102 EHB93:EHB102 EQX93:EQX102 FAT93:FAT102 FKP93:FKP102 FUL93:FUL102 GEH93:GEH102 GOD93:GOD102 GXZ93:GXZ102 HHV93:HHV102 HRR93:HRR102 IBN93:IBN102 ILJ93:ILJ102 IVF93:IVF102 JFB93:JFB102 JOX93:JOX102 JYT93:JYT102 KIP93:KIP102 KSL93:KSL102 LCH93:LCH102 LMD93:LMD102 LVZ93:LVZ102 MFV93:MFV102 MPR93:MPR102 MZN93:MZN102 NJJ93:NJJ102 NTF93:NTF102 ODB93:ODB102 OMX93:OMX102 OWT93:OWT102 PGP93:PGP102 PQL93:PQL102 QAH93:QAH102 QKD93:QKD102 QTZ93:QTZ102 RDV93:RDV102 RNR93:RNR102 RXN93:RXN102 SHJ93:SHJ102 SRF93:SRF102 TBB93:TBB102 TKX93:TKX102 TUT93:TUT102 UEP93:UEP102 UOL93:UOL102 UYH93:UYH102 VID93:VID102 VRZ93:VRZ102 WBV93:WBV102 WLR93:WLR102 WVN93:WVN102 F65634:F65643 JB65628:JB65637 SX65628:SX65637 ACT65628:ACT65637 AMP65628:AMP65637 AWL65628:AWL65637 BGH65628:BGH65637 BQD65628:BQD65637 BZZ65628:BZZ65637 CJV65628:CJV65637 CTR65628:CTR65637 DDN65628:DDN65637 DNJ65628:DNJ65637 DXF65628:DXF65637 EHB65628:EHB65637 EQX65628:EQX65637 FAT65628:FAT65637 FKP65628:FKP65637 FUL65628:FUL65637 GEH65628:GEH65637 GOD65628:GOD65637 GXZ65628:GXZ65637 HHV65628:HHV65637 HRR65628:HRR65637 IBN65628:IBN65637 ILJ65628:ILJ65637 IVF65628:IVF65637 JFB65628:JFB65637 JOX65628:JOX65637 JYT65628:JYT65637 KIP65628:KIP65637 KSL65628:KSL65637 LCH65628:LCH65637 LMD65628:LMD65637 LVZ65628:LVZ65637 MFV65628:MFV65637 MPR65628:MPR65637 MZN65628:MZN65637 NJJ65628:NJJ65637 NTF65628:NTF65637 ODB65628:ODB65637 OMX65628:OMX65637 OWT65628:OWT65637 PGP65628:PGP65637 PQL65628:PQL65637 QAH65628:QAH65637 QKD65628:QKD65637 QTZ65628:QTZ65637 RDV65628:RDV65637 RNR65628:RNR65637 RXN65628:RXN65637 SHJ65628:SHJ65637 SRF65628:SRF65637 TBB65628:TBB65637 TKX65628:TKX65637 TUT65628:TUT65637 UEP65628:UEP65637 UOL65628:UOL65637 UYH65628:UYH65637 VID65628:VID65637 VRZ65628:VRZ65637 WBV65628:WBV65637 WLR65628:WLR65637 WVN65628:WVN65637 F131170:F131179 JB131164:JB131173 SX131164:SX131173 ACT131164:ACT131173 AMP131164:AMP131173 AWL131164:AWL131173 BGH131164:BGH131173 BQD131164:BQD131173 BZZ131164:BZZ131173 CJV131164:CJV131173 CTR131164:CTR131173 DDN131164:DDN131173 DNJ131164:DNJ131173 DXF131164:DXF131173 EHB131164:EHB131173 EQX131164:EQX131173 FAT131164:FAT131173 FKP131164:FKP131173 FUL131164:FUL131173 GEH131164:GEH131173 GOD131164:GOD131173 GXZ131164:GXZ131173 HHV131164:HHV131173 HRR131164:HRR131173 IBN131164:IBN131173 ILJ131164:ILJ131173 IVF131164:IVF131173 JFB131164:JFB131173 JOX131164:JOX131173 JYT131164:JYT131173 KIP131164:KIP131173 KSL131164:KSL131173 LCH131164:LCH131173 LMD131164:LMD131173 LVZ131164:LVZ131173 MFV131164:MFV131173 MPR131164:MPR131173 MZN131164:MZN131173 NJJ131164:NJJ131173 NTF131164:NTF131173 ODB131164:ODB131173 OMX131164:OMX131173 OWT131164:OWT131173 PGP131164:PGP131173 PQL131164:PQL131173 QAH131164:QAH131173 QKD131164:QKD131173 QTZ131164:QTZ131173 RDV131164:RDV131173 RNR131164:RNR131173 RXN131164:RXN131173 SHJ131164:SHJ131173 SRF131164:SRF131173 TBB131164:TBB131173 TKX131164:TKX131173 TUT131164:TUT131173 UEP131164:UEP131173 UOL131164:UOL131173 UYH131164:UYH131173 VID131164:VID131173 VRZ131164:VRZ131173 WBV131164:WBV131173 WLR131164:WLR131173 WVN131164:WVN131173 F196706:F196715 JB196700:JB196709 SX196700:SX196709 ACT196700:ACT196709 AMP196700:AMP196709 AWL196700:AWL196709 BGH196700:BGH196709 BQD196700:BQD196709 BZZ196700:BZZ196709 CJV196700:CJV196709 CTR196700:CTR196709 DDN196700:DDN196709 DNJ196700:DNJ196709 DXF196700:DXF196709 EHB196700:EHB196709 EQX196700:EQX196709 FAT196700:FAT196709 FKP196700:FKP196709 FUL196700:FUL196709 GEH196700:GEH196709 GOD196700:GOD196709 GXZ196700:GXZ196709 HHV196700:HHV196709 HRR196700:HRR196709 IBN196700:IBN196709 ILJ196700:ILJ196709 IVF196700:IVF196709 JFB196700:JFB196709 JOX196700:JOX196709 JYT196700:JYT196709 KIP196700:KIP196709 KSL196700:KSL196709 LCH196700:LCH196709 LMD196700:LMD196709 LVZ196700:LVZ196709 MFV196700:MFV196709 MPR196700:MPR196709 MZN196700:MZN196709 NJJ196700:NJJ196709 NTF196700:NTF196709 ODB196700:ODB196709 OMX196700:OMX196709 OWT196700:OWT196709 PGP196700:PGP196709 PQL196700:PQL196709 QAH196700:QAH196709 QKD196700:QKD196709 QTZ196700:QTZ196709 RDV196700:RDV196709 RNR196700:RNR196709 RXN196700:RXN196709 SHJ196700:SHJ196709 SRF196700:SRF196709 TBB196700:TBB196709 TKX196700:TKX196709 TUT196700:TUT196709 UEP196700:UEP196709 UOL196700:UOL196709 UYH196700:UYH196709 VID196700:VID196709 VRZ196700:VRZ196709 WBV196700:WBV196709 WLR196700:WLR196709 WVN196700:WVN196709 F262242:F262251 JB262236:JB262245 SX262236:SX262245 ACT262236:ACT262245 AMP262236:AMP262245 AWL262236:AWL262245 BGH262236:BGH262245 BQD262236:BQD262245 BZZ262236:BZZ262245 CJV262236:CJV262245 CTR262236:CTR262245 DDN262236:DDN262245 DNJ262236:DNJ262245 DXF262236:DXF262245 EHB262236:EHB262245 EQX262236:EQX262245 FAT262236:FAT262245 FKP262236:FKP262245 FUL262236:FUL262245 GEH262236:GEH262245 GOD262236:GOD262245 GXZ262236:GXZ262245 HHV262236:HHV262245 HRR262236:HRR262245 IBN262236:IBN262245 ILJ262236:ILJ262245 IVF262236:IVF262245 JFB262236:JFB262245 JOX262236:JOX262245 JYT262236:JYT262245 KIP262236:KIP262245 KSL262236:KSL262245 LCH262236:LCH262245 LMD262236:LMD262245 LVZ262236:LVZ262245 MFV262236:MFV262245 MPR262236:MPR262245 MZN262236:MZN262245 NJJ262236:NJJ262245 NTF262236:NTF262245 ODB262236:ODB262245 OMX262236:OMX262245 OWT262236:OWT262245 PGP262236:PGP262245 PQL262236:PQL262245 QAH262236:QAH262245 QKD262236:QKD262245 QTZ262236:QTZ262245 RDV262236:RDV262245 RNR262236:RNR262245 RXN262236:RXN262245 SHJ262236:SHJ262245 SRF262236:SRF262245 TBB262236:TBB262245 TKX262236:TKX262245 TUT262236:TUT262245 UEP262236:UEP262245 UOL262236:UOL262245 UYH262236:UYH262245 VID262236:VID262245 VRZ262236:VRZ262245 WBV262236:WBV262245 WLR262236:WLR262245 WVN262236:WVN262245 F327778:F327787 JB327772:JB327781 SX327772:SX327781 ACT327772:ACT327781 AMP327772:AMP327781 AWL327772:AWL327781 BGH327772:BGH327781 BQD327772:BQD327781 BZZ327772:BZZ327781 CJV327772:CJV327781 CTR327772:CTR327781 DDN327772:DDN327781 DNJ327772:DNJ327781 DXF327772:DXF327781 EHB327772:EHB327781 EQX327772:EQX327781 FAT327772:FAT327781 FKP327772:FKP327781 FUL327772:FUL327781 GEH327772:GEH327781 GOD327772:GOD327781 GXZ327772:GXZ327781 HHV327772:HHV327781 HRR327772:HRR327781 IBN327772:IBN327781 ILJ327772:ILJ327781 IVF327772:IVF327781 JFB327772:JFB327781 JOX327772:JOX327781 JYT327772:JYT327781 KIP327772:KIP327781 KSL327772:KSL327781 LCH327772:LCH327781 LMD327772:LMD327781 LVZ327772:LVZ327781 MFV327772:MFV327781 MPR327772:MPR327781 MZN327772:MZN327781 NJJ327772:NJJ327781 NTF327772:NTF327781 ODB327772:ODB327781 OMX327772:OMX327781 OWT327772:OWT327781 PGP327772:PGP327781 PQL327772:PQL327781 QAH327772:QAH327781 QKD327772:QKD327781 QTZ327772:QTZ327781 RDV327772:RDV327781 RNR327772:RNR327781 RXN327772:RXN327781 SHJ327772:SHJ327781 SRF327772:SRF327781 TBB327772:TBB327781 TKX327772:TKX327781 TUT327772:TUT327781 UEP327772:UEP327781 UOL327772:UOL327781 UYH327772:UYH327781 VID327772:VID327781 VRZ327772:VRZ327781 WBV327772:WBV327781 WLR327772:WLR327781 WVN327772:WVN327781 F393314:F393323 JB393308:JB393317 SX393308:SX393317 ACT393308:ACT393317 AMP393308:AMP393317 AWL393308:AWL393317 BGH393308:BGH393317 BQD393308:BQD393317 BZZ393308:BZZ393317 CJV393308:CJV393317 CTR393308:CTR393317 DDN393308:DDN393317 DNJ393308:DNJ393317 DXF393308:DXF393317 EHB393308:EHB393317 EQX393308:EQX393317 FAT393308:FAT393317 FKP393308:FKP393317 FUL393308:FUL393317 GEH393308:GEH393317 GOD393308:GOD393317 GXZ393308:GXZ393317 HHV393308:HHV393317 HRR393308:HRR393317 IBN393308:IBN393317 ILJ393308:ILJ393317 IVF393308:IVF393317 JFB393308:JFB393317 JOX393308:JOX393317 JYT393308:JYT393317 KIP393308:KIP393317 KSL393308:KSL393317 LCH393308:LCH393317 LMD393308:LMD393317 LVZ393308:LVZ393317 MFV393308:MFV393317 MPR393308:MPR393317 MZN393308:MZN393317 NJJ393308:NJJ393317 NTF393308:NTF393317 ODB393308:ODB393317 OMX393308:OMX393317 OWT393308:OWT393317 PGP393308:PGP393317 PQL393308:PQL393317 QAH393308:QAH393317 QKD393308:QKD393317 QTZ393308:QTZ393317 RDV393308:RDV393317 RNR393308:RNR393317 RXN393308:RXN393317 SHJ393308:SHJ393317 SRF393308:SRF393317 TBB393308:TBB393317 TKX393308:TKX393317 TUT393308:TUT393317 UEP393308:UEP393317 UOL393308:UOL393317 UYH393308:UYH393317 VID393308:VID393317 VRZ393308:VRZ393317 WBV393308:WBV393317 WLR393308:WLR393317 WVN393308:WVN393317 F458850:F458859 JB458844:JB458853 SX458844:SX458853 ACT458844:ACT458853 AMP458844:AMP458853 AWL458844:AWL458853 BGH458844:BGH458853 BQD458844:BQD458853 BZZ458844:BZZ458853 CJV458844:CJV458853 CTR458844:CTR458853 DDN458844:DDN458853 DNJ458844:DNJ458853 DXF458844:DXF458853 EHB458844:EHB458853 EQX458844:EQX458853 FAT458844:FAT458853 FKP458844:FKP458853 FUL458844:FUL458853 GEH458844:GEH458853 GOD458844:GOD458853 GXZ458844:GXZ458853 HHV458844:HHV458853 HRR458844:HRR458853 IBN458844:IBN458853 ILJ458844:ILJ458853 IVF458844:IVF458853 JFB458844:JFB458853 JOX458844:JOX458853 JYT458844:JYT458853 KIP458844:KIP458853 KSL458844:KSL458853 LCH458844:LCH458853 LMD458844:LMD458853 LVZ458844:LVZ458853 MFV458844:MFV458853 MPR458844:MPR458853 MZN458844:MZN458853 NJJ458844:NJJ458853 NTF458844:NTF458853 ODB458844:ODB458853 OMX458844:OMX458853 OWT458844:OWT458853 PGP458844:PGP458853 PQL458844:PQL458853 QAH458844:QAH458853 QKD458844:QKD458853 QTZ458844:QTZ458853 RDV458844:RDV458853 RNR458844:RNR458853 RXN458844:RXN458853 SHJ458844:SHJ458853 SRF458844:SRF458853 TBB458844:TBB458853 TKX458844:TKX458853 TUT458844:TUT458853 UEP458844:UEP458853 UOL458844:UOL458853 UYH458844:UYH458853 VID458844:VID458853 VRZ458844:VRZ458853 WBV458844:WBV458853 WLR458844:WLR458853 WVN458844:WVN458853 F524386:F524395 JB524380:JB524389 SX524380:SX524389 ACT524380:ACT524389 AMP524380:AMP524389 AWL524380:AWL524389 BGH524380:BGH524389 BQD524380:BQD524389 BZZ524380:BZZ524389 CJV524380:CJV524389 CTR524380:CTR524389 DDN524380:DDN524389 DNJ524380:DNJ524389 DXF524380:DXF524389 EHB524380:EHB524389 EQX524380:EQX524389 FAT524380:FAT524389 FKP524380:FKP524389 FUL524380:FUL524389 GEH524380:GEH524389 GOD524380:GOD524389 GXZ524380:GXZ524389 HHV524380:HHV524389 HRR524380:HRR524389 IBN524380:IBN524389 ILJ524380:ILJ524389 IVF524380:IVF524389 JFB524380:JFB524389 JOX524380:JOX524389 JYT524380:JYT524389 KIP524380:KIP524389 KSL524380:KSL524389 LCH524380:LCH524389 LMD524380:LMD524389 LVZ524380:LVZ524389 MFV524380:MFV524389 MPR524380:MPR524389 MZN524380:MZN524389 NJJ524380:NJJ524389 NTF524380:NTF524389 ODB524380:ODB524389 OMX524380:OMX524389 OWT524380:OWT524389 PGP524380:PGP524389 PQL524380:PQL524389 QAH524380:QAH524389 QKD524380:QKD524389 QTZ524380:QTZ524389 RDV524380:RDV524389 RNR524380:RNR524389 RXN524380:RXN524389 SHJ524380:SHJ524389 SRF524380:SRF524389 TBB524380:TBB524389 TKX524380:TKX524389 TUT524380:TUT524389 UEP524380:UEP524389 UOL524380:UOL524389 UYH524380:UYH524389 VID524380:VID524389 VRZ524380:VRZ524389 WBV524380:WBV524389 WLR524380:WLR524389 WVN524380:WVN524389 F589922:F589931 JB589916:JB589925 SX589916:SX589925 ACT589916:ACT589925 AMP589916:AMP589925 AWL589916:AWL589925 BGH589916:BGH589925 BQD589916:BQD589925 BZZ589916:BZZ589925 CJV589916:CJV589925 CTR589916:CTR589925 DDN589916:DDN589925 DNJ589916:DNJ589925 DXF589916:DXF589925 EHB589916:EHB589925 EQX589916:EQX589925 FAT589916:FAT589925 FKP589916:FKP589925 FUL589916:FUL589925 GEH589916:GEH589925 GOD589916:GOD589925 GXZ589916:GXZ589925 HHV589916:HHV589925 HRR589916:HRR589925 IBN589916:IBN589925 ILJ589916:ILJ589925 IVF589916:IVF589925 JFB589916:JFB589925 JOX589916:JOX589925 JYT589916:JYT589925 KIP589916:KIP589925 KSL589916:KSL589925 LCH589916:LCH589925 LMD589916:LMD589925 LVZ589916:LVZ589925 MFV589916:MFV589925 MPR589916:MPR589925 MZN589916:MZN589925 NJJ589916:NJJ589925 NTF589916:NTF589925 ODB589916:ODB589925 OMX589916:OMX589925 OWT589916:OWT589925 PGP589916:PGP589925 PQL589916:PQL589925 QAH589916:QAH589925 QKD589916:QKD589925 QTZ589916:QTZ589925 RDV589916:RDV589925 RNR589916:RNR589925 RXN589916:RXN589925 SHJ589916:SHJ589925 SRF589916:SRF589925 TBB589916:TBB589925 TKX589916:TKX589925 TUT589916:TUT589925 UEP589916:UEP589925 UOL589916:UOL589925 UYH589916:UYH589925 VID589916:VID589925 VRZ589916:VRZ589925 WBV589916:WBV589925 WLR589916:WLR589925 WVN589916:WVN589925 F655458:F655467 JB655452:JB655461 SX655452:SX655461 ACT655452:ACT655461 AMP655452:AMP655461 AWL655452:AWL655461 BGH655452:BGH655461 BQD655452:BQD655461 BZZ655452:BZZ655461 CJV655452:CJV655461 CTR655452:CTR655461 DDN655452:DDN655461 DNJ655452:DNJ655461 DXF655452:DXF655461 EHB655452:EHB655461 EQX655452:EQX655461 FAT655452:FAT655461 FKP655452:FKP655461 FUL655452:FUL655461 GEH655452:GEH655461 GOD655452:GOD655461 GXZ655452:GXZ655461 HHV655452:HHV655461 HRR655452:HRR655461 IBN655452:IBN655461 ILJ655452:ILJ655461 IVF655452:IVF655461 JFB655452:JFB655461 JOX655452:JOX655461 JYT655452:JYT655461 KIP655452:KIP655461 KSL655452:KSL655461 LCH655452:LCH655461 LMD655452:LMD655461 LVZ655452:LVZ655461 MFV655452:MFV655461 MPR655452:MPR655461 MZN655452:MZN655461 NJJ655452:NJJ655461 NTF655452:NTF655461 ODB655452:ODB655461 OMX655452:OMX655461 OWT655452:OWT655461 PGP655452:PGP655461 PQL655452:PQL655461 QAH655452:QAH655461 QKD655452:QKD655461 QTZ655452:QTZ655461 RDV655452:RDV655461 RNR655452:RNR655461 RXN655452:RXN655461 SHJ655452:SHJ655461 SRF655452:SRF655461 TBB655452:TBB655461 TKX655452:TKX655461 TUT655452:TUT655461 UEP655452:UEP655461 UOL655452:UOL655461 UYH655452:UYH655461 VID655452:VID655461 VRZ655452:VRZ655461 WBV655452:WBV655461 WLR655452:WLR655461 WVN655452:WVN655461 F720994:F721003 JB720988:JB720997 SX720988:SX720997 ACT720988:ACT720997 AMP720988:AMP720997 AWL720988:AWL720997 BGH720988:BGH720997 BQD720988:BQD720997 BZZ720988:BZZ720997 CJV720988:CJV720997 CTR720988:CTR720997 DDN720988:DDN720997 DNJ720988:DNJ720997 DXF720988:DXF720997 EHB720988:EHB720997 EQX720988:EQX720997 FAT720988:FAT720997 FKP720988:FKP720997 FUL720988:FUL720997 GEH720988:GEH720997 GOD720988:GOD720997 GXZ720988:GXZ720997 HHV720988:HHV720997 HRR720988:HRR720997 IBN720988:IBN720997 ILJ720988:ILJ720997 IVF720988:IVF720997 JFB720988:JFB720997 JOX720988:JOX720997 JYT720988:JYT720997 KIP720988:KIP720997 KSL720988:KSL720997 LCH720988:LCH720997 LMD720988:LMD720997 LVZ720988:LVZ720997 MFV720988:MFV720997 MPR720988:MPR720997 MZN720988:MZN720997 NJJ720988:NJJ720997 NTF720988:NTF720997 ODB720988:ODB720997 OMX720988:OMX720997 OWT720988:OWT720997 PGP720988:PGP720997 PQL720988:PQL720997 QAH720988:QAH720997 QKD720988:QKD720997 QTZ720988:QTZ720997 RDV720988:RDV720997 RNR720988:RNR720997 RXN720988:RXN720997 SHJ720988:SHJ720997 SRF720988:SRF720997 TBB720988:TBB720997 TKX720988:TKX720997 TUT720988:TUT720997 UEP720988:UEP720997 UOL720988:UOL720997 UYH720988:UYH720997 VID720988:VID720997 VRZ720988:VRZ720997 WBV720988:WBV720997 WLR720988:WLR720997 WVN720988:WVN720997 F786530:F786539 JB786524:JB786533 SX786524:SX786533 ACT786524:ACT786533 AMP786524:AMP786533 AWL786524:AWL786533 BGH786524:BGH786533 BQD786524:BQD786533 BZZ786524:BZZ786533 CJV786524:CJV786533 CTR786524:CTR786533 DDN786524:DDN786533 DNJ786524:DNJ786533 DXF786524:DXF786533 EHB786524:EHB786533 EQX786524:EQX786533 FAT786524:FAT786533 FKP786524:FKP786533 FUL786524:FUL786533 GEH786524:GEH786533 GOD786524:GOD786533 GXZ786524:GXZ786533 HHV786524:HHV786533 HRR786524:HRR786533 IBN786524:IBN786533 ILJ786524:ILJ786533 IVF786524:IVF786533 JFB786524:JFB786533 JOX786524:JOX786533 JYT786524:JYT786533 KIP786524:KIP786533 KSL786524:KSL786533 LCH786524:LCH786533 LMD786524:LMD786533 LVZ786524:LVZ786533 MFV786524:MFV786533 MPR786524:MPR786533 MZN786524:MZN786533 NJJ786524:NJJ786533 NTF786524:NTF786533 ODB786524:ODB786533 OMX786524:OMX786533 OWT786524:OWT786533 PGP786524:PGP786533 PQL786524:PQL786533 QAH786524:QAH786533 QKD786524:QKD786533 QTZ786524:QTZ786533 RDV786524:RDV786533 RNR786524:RNR786533 RXN786524:RXN786533 SHJ786524:SHJ786533 SRF786524:SRF786533 TBB786524:TBB786533 TKX786524:TKX786533 TUT786524:TUT786533 UEP786524:UEP786533 UOL786524:UOL786533 UYH786524:UYH786533 VID786524:VID786533 VRZ786524:VRZ786533 WBV786524:WBV786533 WLR786524:WLR786533 WVN786524:WVN786533 F852066:F852075 JB852060:JB852069 SX852060:SX852069 ACT852060:ACT852069 AMP852060:AMP852069 AWL852060:AWL852069 BGH852060:BGH852069 BQD852060:BQD852069 BZZ852060:BZZ852069 CJV852060:CJV852069 CTR852060:CTR852069 DDN852060:DDN852069 DNJ852060:DNJ852069 DXF852060:DXF852069 EHB852060:EHB852069 EQX852060:EQX852069 FAT852060:FAT852069 FKP852060:FKP852069 FUL852060:FUL852069 GEH852060:GEH852069 GOD852060:GOD852069 GXZ852060:GXZ852069 HHV852060:HHV852069 HRR852060:HRR852069 IBN852060:IBN852069 ILJ852060:ILJ852069 IVF852060:IVF852069 JFB852060:JFB852069 JOX852060:JOX852069 JYT852060:JYT852069 KIP852060:KIP852069 KSL852060:KSL852069 LCH852060:LCH852069 LMD852060:LMD852069 LVZ852060:LVZ852069 MFV852060:MFV852069 MPR852060:MPR852069 MZN852060:MZN852069 NJJ852060:NJJ852069 NTF852060:NTF852069 ODB852060:ODB852069 OMX852060:OMX852069 OWT852060:OWT852069 PGP852060:PGP852069 PQL852060:PQL852069 QAH852060:QAH852069 QKD852060:QKD852069 QTZ852060:QTZ852069 RDV852060:RDV852069 RNR852060:RNR852069 RXN852060:RXN852069 SHJ852060:SHJ852069 SRF852060:SRF852069 TBB852060:TBB852069 TKX852060:TKX852069 TUT852060:TUT852069 UEP852060:UEP852069 UOL852060:UOL852069 UYH852060:UYH852069 VID852060:VID852069 VRZ852060:VRZ852069 WBV852060:WBV852069 WLR852060:WLR852069 WVN852060:WVN852069 F917602:F917611 JB917596:JB917605 SX917596:SX917605 ACT917596:ACT917605 AMP917596:AMP917605 AWL917596:AWL917605 BGH917596:BGH917605 BQD917596:BQD917605 BZZ917596:BZZ917605 CJV917596:CJV917605 CTR917596:CTR917605 DDN917596:DDN917605 DNJ917596:DNJ917605 DXF917596:DXF917605 EHB917596:EHB917605 EQX917596:EQX917605 FAT917596:FAT917605 FKP917596:FKP917605 FUL917596:FUL917605 GEH917596:GEH917605 GOD917596:GOD917605 GXZ917596:GXZ917605 HHV917596:HHV917605 HRR917596:HRR917605 IBN917596:IBN917605 ILJ917596:ILJ917605 IVF917596:IVF917605 JFB917596:JFB917605 JOX917596:JOX917605 JYT917596:JYT917605 KIP917596:KIP917605 KSL917596:KSL917605 LCH917596:LCH917605 LMD917596:LMD917605 LVZ917596:LVZ917605 MFV917596:MFV917605 MPR917596:MPR917605 MZN917596:MZN917605 NJJ917596:NJJ917605 NTF917596:NTF917605 ODB917596:ODB917605 OMX917596:OMX917605 OWT917596:OWT917605 PGP917596:PGP917605 PQL917596:PQL917605 QAH917596:QAH917605 QKD917596:QKD917605 QTZ917596:QTZ917605 RDV917596:RDV917605 RNR917596:RNR917605 RXN917596:RXN917605 SHJ917596:SHJ917605 SRF917596:SRF917605 TBB917596:TBB917605 TKX917596:TKX917605 TUT917596:TUT917605 UEP917596:UEP917605 UOL917596:UOL917605 UYH917596:UYH917605 VID917596:VID917605 VRZ917596:VRZ917605 WBV917596:WBV917605 WLR917596:WLR917605 WVN917596:WVN917605 F983138:F983147 JB983132:JB983141 SX983132:SX983141 ACT983132:ACT983141 AMP983132:AMP983141 AWL983132:AWL983141 BGH983132:BGH983141 BQD983132:BQD983141 BZZ983132:BZZ983141 CJV983132:CJV983141 CTR983132:CTR983141 DDN983132:DDN983141 DNJ983132:DNJ983141 DXF983132:DXF983141 EHB983132:EHB983141 EQX983132:EQX983141 FAT983132:FAT983141 FKP983132:FKP983141 FUL983132:FUL983141 GEH983132:GEH983141 GOD983132:GOD983141 GXZ983132:GXZ983141 HHV983132:HHV983141 HRR983132:HRR983141 IBN983132:IBN983141 ILJ983132:ILJ983141 IVF983132:IVF983141 JFB983132:JFB983141 JOX983132:JOX983141 JYT983132:JYT983141 KIP983132:KIP983141 KSL983132:KSL983141 LCH983132:LCH983141 LMD983132:LMD983141 LVZ983132:LVZ983141 MFV983132:MFV983141 MPR983132:MPR983141 MZN983132:MZN983141 NJJ983132:NJJ983141 NTF983132:NTF983141 ODB983132:ODB983141 OMX983132:OMX983141 OWT983132:OWT983141 PGP983132:PGP983141 PQL983132:PQL983141 QAH983132:QAH983141 QKD983132:QKD983141 QTZ983132:QTZ983141 RDV983132:RDV983141 RNR983132:RNR983141 RXN983132:RXN983141 SHJ983132:SHJ983141 SRF983132:SRF983141 TBB983132:TBB983141 TKX983132:TKX983141 TUT983132:TUT983141 UEP983132:UEP983141 UOL983132:UOL983141 UYH983132:UYH983141 VID983132:VID983141 VRZ983132:VRZ983141 WBV983132:WBV983141 WLR983132:WLR983141 F110:F118 F99:F107 WVN104:WVN112 WLR104:WLR112 WBV104:WBV112 VRZ104:VRZ112 VID104:VID112 UYH104:UYH112 UOL104:UOL112 UEP104:UEP112 TUT104:TUT112 TKX104:TKX112 TBB104:TBB112 SRF104:SRF112 SHJ104:SHJ112 RXN104:RXN112 RNR104:RNR112 RDV104:RDV112 QTZ104:QTZ112 QKD104:QKD112 QAH104:QAH112 PQL104:PQL112 PGP104:PGP112 OWT104:OWT112 OMX104:OMX112 ODB104:ODB112 NTF104:NTF112 NJJ104:NJJ112 MZN104:MZN112 MPR104:MPR112 MFV104:MFV112 LVZ104:LVZ112 LMD104:LMD112 LCH104:LCH112 KSL104:KSL112 KIP104:KIP112 JYT104:JYT112 JOX104:JOX112 JFB104:JFB112 IVF104:IVF112 ILJ104:ILJ112 IBN104:IBN112 HRR104:HRR112 HHV104:HHV112 GXZ104:GXZ112 GOD104:GOD112 GEH104:GEH112 FUL104:FUL112 FKP104:FKP112 FAT104:FAT112 EQX104:EQX112 EHB104:EHB112 DXF104:DXF112 DNJ104:DNJ112 DDN104:DDN112 CTR104:CTR112 CJV104:CJV112 BZZ104:BZZ112 BQD104:BQD112 BGH104:BGH112 AWL104:AWL112 AMP104:AMP112 ACT104:ACT112 SX104:SX112 JB104:JB112" xr:uid="{B2DF5C73-3AE8-465C-BF18-02E1D68E4A5C}"/>
    <dataValidation allowBlank="1" promptTitle="HRA Exemption" prompt="_x000a_" sqref="IV10 SR10 ACN10 AMJ10 AWF10 BGB10 BPX10 BZT10 CJP10 CTL10 DDH10 DND10 DWZ10 EGV10 EQR10 FAN10 FKJ10 FUF10 GEB10 GNX10 GXT10 HHP10 HRL10 IBH10 ILD10 IUZ10 JEV10 JOR10 JYN10 KIJ10 KSF10 LCB10 LLX10 LVT10 MFP10 MPL10 MZH10 NJD10 NSZ10 OCV10 OMR10 OWN10 PGJ10 PQF10 QAB10 QJX10 QTT10 RDP10 RNL10 RXH10 SHD10 SQZ10 TAV10 TKR10 TUN10 UEJ10 UOF10 UYB10 VHX10 VRT10 WBP10 WLL10 WVH10 IV65545 SR65545 ACN65545 AMJ65545 AWF65545 BGB65545 BPX65545 BZT65545 CJP65545 CTL65545 DDH65545 DND65545 DWZ65545 EGV65545 EQR65545 FAN65545 FKJ65545 FUF65545 GEB65545 GNX65545 GXT65545 HHP65545 HRL65545 IBH65545 ILD65545 IUZ65545 JEV65545 JOR65545 JYN65545 KIJ65545 KSF65545 LCB65545 LLX65545 LVT65545 MFP65545 MPL65545 MZH65545 NJD65545 NSZ65545 OCV65545 OMR65545 OWN65545 PGJ65545 PQF65545 QAB65545 QJX65545 QTT65545 RDP65545 RNL65545 RXH65545 SHD65545 SQZ65545 TAV65545 TKR65545 TUN65545 UEJ65545 UOF65545 UYB65545 VHX65545 VRT65545 WBP65545 WLL65545 WVH65545 IV131081 SR131081 ACN131081 AMJ131081 AWF131081 BGB131081 BPX131081 BZT131081 CJP131081 CTL131081 DDH131081 DND131081 DWZ131081 EGV131081 EQR131081 FAN131081 FKJ131081 FUF131081 GEB131081 GNX131081 GXT131081 HHP131081 HRL131081 IBH131081 ILD131081 IUZ131081 JEV131081 JOR131081 JYN131081 KIJ131081 KSF131081 LCB131081 LLX131081 LVT131081 MFP131081 MPL131081 MZH131081 NJD131081 NSZ131081 OCV131081 OMR131081 OWN131081 PGJ131081 PQF131081 QAB131081 QJX131081 QTT131081 RDP131081 RNL131081 RXH131081 SHD131081 SQZ131081 TAV131081 TKR131081 TUN131081 UEJ131081 UOF131081 UYB131081 VHX131081 VRT131081 WBP131081 WLL131081 WVH131081 IV196617 SR196617 ACN196617 AMJ196617 AWF196617 BGB196617 BPX196617 BZT196617 CJP196617 CTL196617 DDH196617 DND196617 DWZ196617 EGV196617 EQR196617 FAN196617 FKJ196617 FUF196617 GEB196617 GNX196617 GXT196617 HHP196617 HRL196617 IBH196617 ILD196617 IUZ196617 JEV196617 JOR196617 JYN196617 KIJ196617 KSF196617 LCB196617 LLX196617 LVT196617 MFP196617 MPL196617 MZH196617 NJD196617 NSZ196617 OCV196617 OMR196617 OWN196617 PGJ196617 PQF196617 QAB196617 QJX196617 QTT196617 RDP196617 RNL196617 RXH196617 SHD196617 SQZ196617 TAV196617 TKR196617 TUN196617 UEJ196617 UOF196617 UYB196617 VHX196617 VRT196617 WBP196617 WLL196617 WVH196617 IV262153 SR262153 ACN262153 AMJ262153 AWF262153 BGB262153 BPX262153 BZT262153 CJP262153 CTL262153 DDH262153 DND262153 DWZ262153 EGV262153 EQR262153 FAN262153 FKJ262153 FUF262153 GEB262153 GNX262153 GXT262153 HHP262153 HRL262153 IBH262153 ILD262153 IUZ262153 JEV262153 JOR262153 JYN262153 KIJ262153 KSF262153 LCB262153 LLX262153 LVT262153 MFP262153 MPL262153 MZH262153 NJD262153 NSZ262153 OCV262153 OMR262153 OWN262153 PGJ262153 PQF262153 QAB262153 QJX262153 QTT262153 RDP262153 RNL262153 RXH262153 SHD262153 SQZ262153 TAV262153 TKR262153 TUN262153 UEJ262153 UOF262153 UYB262153 VHX262153 VRT262153 WBP262153 WLL262153 WVH262153 IV327689 SR327689 ACN327689 AMJ327689 AWF327689 BGB327689 BPX327689 BZT327689 CJP327689 CTL327689 DDH327689 DND327689 DWZ327689 EGV327689 EQR327689 FAN327689 FKJ327689 FUF327689 GEB327689 GNX327689 GXT327689 HHP327689 HRL327689 IBH327689 ILD327689 IUZ327689 JEV327689 JOR327689 JYN327689 KIJ327689 KSF327689 LCB327689 LLX327689 LVT327689 MFP327689 MPL327689 MZH327689 NJD327689 NSZ327689 OCV327689 OMR327689 OWN327689 PGJ327689 PQF327689 QAB327689 QJX327689 QTT327689 RDP327689 RNL327689 RXH327689 SHD327689 SQZ327689 TAV327689 TKR327689 TUN327689 UEJ327689 UOF327689 UYB327689 VHX327689 VRT327689 WBP327689 WLL327689 WVH327689 IV393225 SR393225 ACN393225 AMJ393225 AWF393225 BGB393225 BPX393225 BZT393225 CJP393225 CTL393225 DDH393225 DND393225 DWZ393225 EGV393225 EQR393225 FAN393225 FKJ393225 FUF393225 GEB393225 GNX393225 GXT393225 HHP393225 HRL393225 IBH393225 ILD393225 IUZ393225 JEV393225 JOR393225 JYN393225 KIJ393225 KSF393225 LCB393225 LLX393225 LVT393225 MFP393225 MPL393225 MZH393225 NJD393225 NSZ393225 OCV393225 OMR393225 OWN393225 PGJ393225 PQF393225 QAB393225 QJX393225 QTT393225 RDP393225 RNL393225 RXH393225 SHD393225 SQZ393225 TAV393225 TKR393225 TUN393225 UEJ393225 UOF393225 UYB393225 VHX393225 VRT393225 WBP393225 WLL393225 WVH393225 IV458761 SR458761 ACN458761 AMJ458761 AWF458761 BGB458761 BPX458761 BZT458761 CJP458761 CTL458761 DDH458761 DND458761 DWZ458761 EGV458761 EQR458761 FAN458761 FKJ458761 FUF458761 GEB458761 GNX458761 GXT458761 HHP458761 HRL458761 IBH458761 ILD458761 IUZ458761 JEV458761 JOR458761 JYN458761 KIJ458761 KSF458761 LCB458761 LLX458761 LVT458761 MFP458761 MPL458761 MZH458761 NJD458761 NSZ458761 OCV458761 OMR458761 OWN458761 PGJ458761 PQF458761 QAB458761 QJX458761 QTT458761 RDP458761 RNL458761 RXH458761 SHD458761 SQZ458761 TAV458761 TKR458761 TUN458761 UEJ458761 UOF458761 UYB458761 VHX458761 VRT458761 WBP458761 WLL458761 WVH458761 IV524297 SR524297 ACN524297 AMJ524297 AWF524297 BGB524297 BPX524297 BZT524297 CJP524297 CTL524297 DDH524297 DND524297 DWZ524297 EGV524297 EQR524297 FAN524297 FKJ524297 FUF524297 GEB524297 GNX524297 GXT524297 HHP524297 HRL524297 IBH524297 ILD524297 IUZ524297 JEV524297 JOR524297 JYN524297 KIJ524297 KSF524297 LCB524297 LLX524297 LVT524297 MFP524297 MPL524297 MZH524297 NJD524297 NSZ524297 OCV524297 OMR524297 OWN524297 PGJ524297 PQF524297 QAB524297 QJX524297 QTT524297 RDP524297 RNL524297 RXH524297 SHD524297 SQZ524297 TAV524297 TKR524297 TUN524297 UEJ524297 UOF524297 UYB524297 VHX524297 VRT524297 WBP524297 WLL524297 WVH524297 IV589833 SR589833 ACN589833 AMJ589833 AWF589833 BGB589833 BPX589833 BZT589833 CJP589833 CTL589833 DDH589833 DND589833 DWZ589833 EGV589833 EQR589833 FAN589833 FKJ589833 FUF589833 GEB589833 GNX589833 GXT589833 HHP589833 HRL589833 IBH589833 ILD589833 IUZ589833 JEV589833 JOR589833 JYN589833 KIJ589833 KSF589833 LCB589833 LLX589833 LVT589833 MFP589833 MPL589833 MZH589833 NJD589833 NSZ589833 OCV589833 OMR589833 OWN589833 PGJ589833 PQF589833 QAB589833 QJX589833 QTT589833 RDP589833 RNL589833 RXH589833 SHD589833 SQZ589833 TAV589833 TKR589833 TUN589833 UEJ589833 UOF589833 UYB589833 VHX589833 VRT589833 WBP589833 WLL589833 WVH589833 IV655369 SR655369 ACN655369 AMJ655369 AWF655369 BGB655369 BPX655369 BZT655369 CJP655369 CTL655369 DDH655369 DND655369 DWZ655369 EGV655369 EQR655369 FAN655369 FKJ655369 FUF655369 GEB655369 GNX655369 GXT655369 HHP655369 HRL655369 IBH655369 ILD655369 IUZ655369 JEV655369 JOR655369 JYN655369 KIJ655369 KSF655369 LCB655369 LLX655369 LVT655369 MFP655369 MPL655369 MZH655369 NJD655369 NSZ655369 OCV655369 OMR655369 OWN655369 PGJ655369 PQF655369 QAB655369 QJX655369 QTT655369 RDP655369 RNL655369 RXH655369 SHD655369 SQZ655369 TAV655369 TKR655369 TUN655369 UEJ655369 UOF655369 UYB655369 VHX655369 VRT655369 WBP655369 WLL655369 WVH655369 IV720905 SR720905 ACN720905 AMJ720905 AWF720905 BGB720905 BPX720905 BZT720905 CJP720905 CTL720905 DDH720905 DND720905 DWZ720905 EGV720905 EQR720905 FAN720905 FKJ720905 FUF720905 GEB720905 GNX720905 GXT720905 HHP720905 HRL720905 IBH720905 ILD720905 IUZ720905 JEV720905 JOR720905 JYN720905 KIJ720905 KSF720905 LCB720905 LLX720905 LVT720905 MFP720905 MPL720905 MZH720905 NJD720905 NSZ720905 OCV720905 OMR720905 OWN720905 PGJ720905 PQF720905 QAB720905 QJX720905 QTT720905 RDP720905 RNL720905 RXH720905 SHD720905 SQZ720905 TAV720905 TKR720905 TUN720905 UEJ720905 UOF720905 UYB720905 VHX720905 VRT720905 WBP720905 WLL720905 WVH720905 IV786441 SR786441 ACN786441 AMJ786441 AWF786441 BGB786441 BPX786441 BZT786441 CJP786441 CTL786441 DDH786441 DND786441 DWZ786441 EGV786441 EQR786441 FAN786441 FKJ786441 FUF786441 GEB786441 GNX786441 GXT786441 HHP786441 HRL786441 IBH786441 ILD786441 IUZ786441 JEV786441 JOR786441 JYN786441 KIJ786441 KSF786441 LCB786441 LLX786441 LVT786441 MFP786441 MPL786441 MZH786441 NJD786441 NSZ786441 OCV786441 OMR786441 OWN786441 PGJ786441 PQF786441 QAB786441 QJX786441 QTT786441 RDP786441 RNL786441 RXH786441 SHD786441 SQZ786441 TAV786441 TKR786441 TUN786441 UEJ786441 UOF786441 UYB786441 VHX786441 VRT786441 WBP786441 WLL786441 WVH786441 IV851977 SR851977 ACN851977 AMJ851977 AWF851977 BGB851977 BPX851977 BZT851977 CJP851977 CTL851977 DDH851977 DND851977 DWZ851977 EGV851977 EQR851977 FAN851977 FKJ851977 FUF851977 GEB851977 GNX851977 GXT851977 HHP851977 HRL851977 IBH851977 ILD851977 IUZ851977 JEV851977 JOR851977 JYN851977 KIJ851977 KSF851977 LCB851977 LLX851977 LVT851977 MFP851977 MPL851977 MZH851977 NJD851977 NSZ851977 OCV851977 OMR851977 OWN851977 PGJ851977 PQF851977 QAB851977 QJX851977 QTT851977 RDP851977 RNL851977 RXH851977 SHD851977 SQZ851977 TAV851977 TKR851977 TUN851977 UEJ851977 UOF851977 UYB851977 VHX851977 VRT851977 WBP851977 WLL851977 WVH851977 IV917513 SR917513 ACN917513 AMJ917513 AWF917513 BGB917513 BPX917513 BZT917513 CJP917513 CTL917513 DDH917513 DND917513 DWZ917513 EGV917513 EQR917513 FAN917513 FKJ917513 FUF917513 GEB917513 GNX917513 GXT917513 HHP917513 HRL917513 IBH917513 ILD917513 IUZ917513 JEV917513 JOR917513 JYN917513 KIJ917513 KSF917513 LCB917513 LLX917513 LVT917513 MFP917513 MPL917513 MZH917513 NJD917513 NSZ917513 OCV917513 OMR917513 OWN917513 PGJ917513 PQF917513 QAB917513 QJX917513 QTT917513 RDP917513 RNL917513 RXH917513 SHD917513 SQZ917513 TAV917513 TKR917513 TUN917513 UEJ917513 UOF917513 UYB917513 VHX917513 VRT917513 WBP917513 WLL917513 WVH917513 IV983049 SR983049 ACN983049 AMJ983049 AWF983049 BGB983049 BPX983049 BZT983049 CJP983049 CTL983049 DDH983049 DND983049 DWZ983049 EGV983049 EQR983049 FAN983049 FKJ983049 FUF983049 GEB983049 GNX983049 GXT983049 HHP983049 HRL983049 IBH983049 ILD983049 IUZ983049 JEV983049 JOR983049 JYN983049 KIJ983049 KSF983049 LCB983049 LLX983049 LVT983049 MFP983049 MPL983049 MZH983049 NJD983049 NSZ983049 OCV983049 OMR983049 OWN983049 PGJ983049 PQF983049 QAB983049 QJX983049 QTT983049 RDP983049 RNL983049 RXH983049 SHD983049 SQZ983049 TAV983049 TKR983049 TUN983049 UEJ983049 UOF983049 UYB983049 VHX983049 VRT983049 WBP983049 WLL983049 WVH983049" xr:uid="{4E94F708-E918-4826-A848-D2D1A53259AA}"/>
    <dataValidation allowBlank="1" showErrorMessage="1" prompt=" Salaried people Enter Gross Annuall Salary or Gross salary received in service Period _x000a_&amp; Other Enter ANNUALLY TOTAL INCOME [(Gross income - Expenses incurred_x000a_ for earn income )_x000a_Prepare Profit &amp; Loss A/C ]" sqref="IU5 SQ5 ACM5 AMI5 AWE5 BGA5 BPW5 BZS5 CJO5 CTK5 DDG5 DNC5 DWY5 EGU5 EQQ5 FAM5 FKI5 FUE5 GEA5 GNW5 GXS5 HHO5 HRK5 IBG5 ILC5 IUY5 JEU5 JOQ5 JYM5 KII5 KSE5 LCA5 LLW5 LVS5 MFO5 MPK5 MZG5 NJC5 NSY5 OCU5 OMQ5 OWM5 PGI5 PQE5 QAA5 QJW5 QTS5 RDO5 RNK5 RXG5 SHC5 SQY5 TAU5 TKQ5 TUM5 UEI5 UOE5 UYA5 VHW5 VRS5 WBO5 WLK5 WVG5 IU65540 SQ65540 ACM65540 AMI65540 AWE65540 BGA65540 BPW65540 BZS65540 CJO65540 CTK65540 DDG65540 DNC65540 DWY65540 EGU65540 EQQ65540 FAM65540 FKI65540 FUE65540 GEA65540 GNW65540 GXS65540 HHO65540 HRK65540 IBG65540 ILC65540 IUY65540 JEU65540 JOQ65540 JYM65540 KII65540 KSE65540 LCA65540 LLW65540 LVS65540 MFO65540 MPK65540 MZG65540 NJC65540 NSY65540 OCU65540 OMQ65540 OWM65540 PGI65540 PQE65540 QAA65540 QJW65540 QTS65540 RDO65540 RNK65540 RXG65540 SHC65540 SQY65540 TAU65540 TKQ65540 TUM65540 UEI65540 UOE65540 UYA65540 VHW65540 VRS65540 WBO65540 WLK65540 WVG65540 IU131076 SQ131076 ACM131076 AMI131076 AWE131076 BGA131076 BPW131076 BZS131076 CJO131076 CTK131076 DDG131076 DNC131076 DWY131076 EGU131076 EQQ131076 FAM131076 FKI131076 FUE131076 GEA131076 GNW131076 GXS131076 HHO131076 HRK131076 IBG131076 ILC131076 IUY131076 JEU131076 JOQ131076 JYM131076 KII131076 KSE131076 LCA131076 LLW131076 LVS131076 MFO131076 MPK131076 MZG131076 NJC131076 NSY131076 OCU131076 OMQ131076 OWM131076 PGI131076 PQE131076 QAA131076 QJW131076 QTS131076 RDO131076 RNK131076 RXG131076 SHC131076 SQY131076 TAU131076 TKQ131076 TUM131076 UEI131076 UOE131076 UYA131076 VHW131076 VRS131076 WBO131076 WLK131076 WVG131076 IU196612 SQ196612 ACM196612 AMI196612 AWE196612 BGA196612 BPW196612 BZS196612 CJO196612 CTK196612 DDG196612 DNC196612 DWY196612 EGU196612 EQQ196612 FAM196612 FKI196612 FUE196612 GEA196612 GNW196612 GXS196612 HHO196612 HRK196612 IBG196612 ILC196612 IUY196612 JEU196612 JOQ196612 JYM196612 KII196612 KSE196612 LCA196612 LLW196612 LVS196612 MFO196612 MPK196612 MZG196612 NJC196612 NSY196612 OCU196612 OMQ196612 OWM196612 PGI196612 PQE196612 QAA196612 QJW196612 QTS196612 RDO196612 RNK196612 RXG196612 SHC196612 SQY196612 TAU196612 TKQ196612 TUM196612 UEI196612 UOE196612 UYA196612 VHW196612 VRS196612 WBO196612 WLK196612 WVG196612 IU262148 SQ262148 ACM262148 AMI262148 AWE262148 BGA262148 BPW262148 BZS262148 CJO262148 CTK262148 DDG262148 DNC262148 DWY262148 EGU262148 EQQ262148 FAM262148 FKI262148 FUE262148 GEA262148 GNW262148 GXS262148 HHO262148 HRK262148 IBG262148 ILC262148 IUY262148 JEU262148 JOQ262148 JYM262148 KII262148 KSE262148 LCA262148 LLW262148 LVS262148 MFO262148 MPK262148 MZG262148 NJC262148 NSY262148 OCU262148 OMQ262148 OWM262148 PGI262148 PQE262148 QAA262148 QJW262148 QTS262148 RDO262148 RNK262148 RXG262148 SHC262148 SQY262148 TAU262148 TKQ262148 TUM262148 UEI262148 UOE262148 UYA262148 VHW262148 VRS262148 WBO262148 WLK262148 WVG262148 IU327684 SQ327684 ACM327684 AMI327684 AWE327684 BGA327684 BPW327684 BZS327684 CJO327684 CTK327684 DDG327684 DNC327684 DWY327684 EGU327684 EQQ327684 FAM327684 FKI327684 FUE327684 GEA327684 GNW327684 GXS327684 HHO327684 HRK327684 IBG327684 ILC327684 IUY327684 JEU327684 JOQ327684 JYM327684 KII327684 KSE327684 LCA327684 LLW327684 LVS327684 MFO327684 MPK327684 MZG327684 NJC327684 NSY327684 OCU327684 OMQ327684 OWM327684 PGI327684 PQE327684 QAA327684 QJW327684 QTS327684 RDO327684 RNK327684 RXG327684 SHC327684 SQY327684 TAU327684 TKQ327684 TUM327684 UEI327684 UOE327684 UYA327684 VHW327684 VRS327684 WBO327684 WLK327684 WVG327684 IU393220 SQ393220 ACM393220 AMI393220 AWE393220 BGA393220 BPW393220 BZS393220 CJO393220 CTK393220 DDG393220 DNC393220 DWY393220 EGU393220 EQQ393220 FAM393220 FKI393220 FUE393220 GEA393220 GNW393220 GXS393220 HHO393220 HRK393220 IBG393220 ILC393220 IUY393220 JEU393220 JOQ393220 JYM393220 KII393220 KSE393220 LCA393220 LLW393220 LVS393220 MFO393220 MPK393220 MZG393220 NJC393220 NSY393220 OCU393220 OMQ393220 OWM393220 PGI393220 PQE393220 QAA393220 QJW393220 QTS393220 RDO393220 RNK393220 RXG393220 SHC393220 SQY393220 TAU393220 TKQ393220 TUM393220 UEI393220 UOE393220 UYA393220 VHW393220 VRS393220 WBO393220 WLK393220 WVG393220 IU458756 SQ458756 ACM458756 AMI458756 AWE458756 BGA458756 BPW458756 BZS458756 CJO458756 CTK458756 DDG458756 DNC458756 DWY458756 EGU458756 EQQ458756 FAM458756 FKI458756 FUE458756 GEA458756 GNW458756 GXS458756 HHO458756 HRK458756 IBG458756 ILC458756 IUY458756 JEU458756 JOQ458756 JYM458756 KII458756 KSE458756 LCA458756 LLW458756 LVS458756 MFO458756 MPK458756 MZG458756 NJC458756 NSY458756 OCU458756 OMQ458756 OWM458756 PGI458756 PQE458756 QAA458756 QJW458756 QTS458756 RDO458756 RNK458756 RXG458756 SHC458756 SQY458756 TAU458756 TKQ458756 TUM458756 UEI458756 UOE458756 UYA458756 VHW458756 VRS458756 WBO458756 WLK458756 WVG458756 IU524292 SQ524292 ACM524292 AMI524292 AWE524292 BGA524292 BPW524292 BZS524292 CJO524292 CTK524292 DDG524292 DNC524292 DWY524292 EGU524292 EQQ524292 FAM524292 FKI524292 FUE524292 GEA524292 GNW524292 GXS524292 HHO524292 HRK524292 IBG524292 ILC524292 IUY524292 JEU524292 JOQ524292 JYM524292 KII524292 KSE524292 LCA524292 LLW524292 LVS524292 MFO524292 MPK524292 MZG524292 NJC524292 NSY524292 OCU524292 OMQ524292 OWM524292 PGI524292 PQE524292 QAA524292 QJW524292 QTS524292 RDO524292 RNK524292 RXG524292 SHC524292 SQY524292 TAU524292 TKQ524292 TUM524292 UEI524292 UOE524292 UYA524292 VHW524292 VRS524292 WBO524292 WLK524292 WVG524292 IU589828 SQ589828 ACM589828 AMI589828 AWE589828 BGA589828 BPW589828 BZS589828 CJO589828 CTK589828 DDG589828 DNC589828 DWY589828 EGU589828 EQQ589828 FAM589828 FKI589828 FUE589828 GEA589828 GNW589828 GXS589828 HHO589828 HRK589828 IBG589828 ILC589828 IUY589828 JEU589828 JOQ589828 JYM589828 KII589828 KSE589828 LCA589828 LLW589828 LVS589828 MFO589828 MPK589828 MZG589828 NJC589828 NSY589828 OCU589828 OMQ589828 OWM589828 PGI589828 PQE589828 QAA589828 QJW589828 QTS589828 RDO589828 RNK589828 RXG589828 SHC589828 SQY589828 TAU589828 TKQ589828 TUM589828 UEI589828 UOE589828 UYA589828 VHW589828 VRS589828 WBO589828 WLK589828 WVG589828 IU655364 SQ655364 ACM655364 AMI655364 AWE655364 BGA655364 BPW655364 BZS655364 CJO655364 CTK655364 DDG655364 DNC655364 DWY655364 EGU655364 EQQ655364 FAM655364 FKI655364 FUE655364 GEA655364 GNW655364 GXS655364 HHO655364 HRK655364 IBG655364 ILC655364 IUY655364 JEU655364 JOQ655364 JYM655364 KII655364 KSE655364 LCA655364 LLW655364 LVS655364 MFO655364 MPK655364 MZG655364 NJC655364 NSY655364 OCU655364 OMQ655364 OWM655364 PGI655364 PQE655364 QAA655364 QJW655364 QTS655364 RDO655364 RNK655364 RXG655364 SHC655364 SQY655364 TAU655364 TKQ655364 TUM655364 UEI655364 UOE655364 UYA655364 VHW655364 VRS655364 WBO655364 WLK655364 WVG655364 IU720900 SQ720900 ACM720900 AMI720900 AWE720900 BGA720900 BPW720900 BZS720900 CJO720900 CTK720900 DDG720900 DNC720900 DWY720900 EGU720900 EQQ720900 FAM720900 FKI720900 FUE720900 GEA720900 GNW720900 GXS720900 HHO720900 HRK720900 IBG720900 ILC720900 IUY720900 JEU720900 JOQ720900 JYM720900 KII720900 KSE720900 LCA720900 LLW720900 LVS720900 MFO720900 MPK720900 MZG720900 NJC720900 NSY720900 OCU720900 OMQ720900 OWM720900 PGI720900 PQE720900 QAA720900 QJW720900 QTS720900 RDO720900 RNK720900 RXG720900 SHC720900 SQY720900 TAU720900 TKQ720900 TUM720900 UEI720900 UOE720900 UYA720900 VHW720900 VRS720900 WBO720900 WLK720900 WVG720900 IU786436 SQ786436 ACM786436 AMI786436 AWE786436 BGA786436 BPW786436 BZS786436 CJO786436 CTK786436 DDG786436 DNC786436 DWY786436 EGU786436 EQQ786436 FAM786436 FKI786436 FUE786436 GEA786436 GNW786436 GXS786436 HHO786436 HRK786436 IBG786436 ILC786436 IUY786436 JEU786436 JOQ786436 JYM786436 KII786436 KSE786436 LCA786436 LLW786436 LVS786436 MFO786436 MPK786436 MZG786436 NJC786436 NSY786436 OCU786436 OMQ786436 OWM786436 PGI786436 PQE786436 QAA786436 QJW786436 QTS786436 RDO786436 RNK786436 RXG786436 SHC786436 SQY786436 TAU786436 TKQ786436 TUM786436 UEI786436 UOE786436 UYA786436 VHW786436 VRS786436 WBO786436 WLK786436 WVG786436 IU851972 SQ851972 ACM851972 AMI851972 AWE851972 BGA851972 BPW851972 BZS851972 CJO851972 CTK851972 DDG851972 DNC851972 DWY851972 EGU851972 EQQ851972 FAM851972 FKI851972 FUE851972 GEA851972 GNW851972 GXS851972 HHO851972 HRK851972 IBG851972 ILC851972 IUY851972 JEU851972 JOQ851972 JYM851972 KII851972 KSE851972 LCA851972 LLW851972 LVS851972 MFO851972 MPK851972 MZG851972 NJC851972 NSY851972 OCU851972 OMQ851972 OWM851972 PGI851972 PQE851972 QAA851972 QJW851972 QTS851972 RDO851972 RNK851972 RXG851972 SHC851972 SQY851972 TAU851972 TKQ851972 TUM851972 UEI851972 UOE851972 UYA851972 VHW851972 VRS851972 WBO851972 WLK851972 WVG851972 IU917508 SQ917508 ACM917508 AMI917508 AWE917508 BGA917508 BPW917508 BZS917508 CJO917508 CTK917508 DDG917508 DNC917508 DWY917508 EGU917508 EQQ917508 FAM917508 FKI917508 FUE917508 GEA917508 GNW917508 GXS917508 HHO917508 HRK917508 IBG917508 ILC917508 IUY917508 JEU917508 JOQ917508 JYM917508 KII917508 KSE917508 LCA917508 LLW917508 LVS917508 MFO917508 MPK917508 MZG917508 NJC917508 NSY917508 OCU917508 OMQ917508 OWM917508 PGI917508 PQE917508 QAA917508 QJW917508 QTS917508 RDO917508 RNK917508 RXG917508 SHC917508 SQY917508 TAU917508 TKQ917508 TUM917508 UEI917508 UOE917508 UYA917508 VHW917508 VRS917508 WBO917508 WLK917508 WVG917508 IU983044 SQ983044 ACM983044 AMI983044 AWE983044 BGA983044 BPW983044 BZS983044 CJO983044 CTK983044 DDG983044 DNC983044 DWY983044 EGU983044 EQQ983044 FAM983044 FKI983044 FUE983044 GEA983044 GNW983044 GXS983044 HHO983044 HRK983044 IBG983044 ILC983044 IUY983044 JEU983044 JOQ983044 JYM983044 KII983044 KSE983044 LCA983044 LLW983044 LVS983044 MFO983044 MPK983044 MZG983044 NJC983044 NSY983044 OCU983044 OMQ983044 OWM983044 PGI983044 PQE983044 QAA983044 QJW983044 QTS983044 RDO983044 RNK983044 RXG983044 SHC983044 SQY983044 TAU983044 TKQ983044 TUM983044 UEI983044 UOE983044 UYA983044 VHW983044 VRS983044 WBO983044 WLK983044 WVG983044" xr:uid="{F886BE4B-55F1-4261-BF41-AAF958A64FCC}"/>
    <dataValidation allowBlank="1" showErrorMessage="1" prompt="Please mention the name of allowances" sqref="IT16:IT20 SP16:SP20 ACL16:ACL20 AMH16:AMH20 AWD16:AWD20 BFZ16:BFZ20 BPV16:BPV20 BZR16:BZR20 CJN16:CJN20 CTJ16:CTJ20 DDF16:DDF20 DNB16:DNB20 DWX16:DWX20 EGT16:EGT20 EQP16:EQP20 FAL16:FAL20 FKH16:FKH20 FUD16:FUD20 GDZ16:GDZ20 GNV16:GNV20 GXR16:GXR20 HHN16:HHN20 HRJ16:HRJ20 IBF16:IBF20 ILB16:ILB20 IUX16:IUX20 JET16:JET20 JOP16:JOP20 JYL16:JYL20 KIH16:KIH20 KSD16:KSD20 LBZ16:LBZ20 LLV16:LLV20 LVR16:LVR20 MFN16:MFN20 MPJ16:MPJ20 MZF16:MZF20 NJB16:NJB20 NSX16:NSX20 OCT16:OCT20 OMP16:OMP20 OWL16:OWL20 PGH16:PGH20 PQD16:PQD20 PZZ16:PZZ20 QJV16:QJV20 QTR16:QTR20 RDN16:RDN20 RNJ16:RNJ20 RXF16:RXF20 SHB16:SHB20 SQX16:SQX20 TAT16:TAT20 TKP16:TKP20 TUL16:TUL20 UEH16:UEH20 UOD16:UOD20 UXZ16:UXZ20 VHV16:VHV20 VRR16:VRR20 WBN16:WBN20 WLJ16:WLJ20 WVF16:WVF20 IT65551:IT65555 SP65551:SP65555 ACL65551:ACL65555 AMH65551:AMH65555 AWD65551:AWD65555 BFZ65551:BFZ65555 BPV65551:BPV65555 BZR65551:BZR65555 CJN65551:CJN65555 CTJ65551:CTJ65555 DDF65551:DDF65555 DNB65551:DNB65555 DWX65551:DWX65555 EGT65551:EGT65555 EQP65551:EQP65555 FAL65551:FAL65555 FKH65551:FKH65555 FUD65551:FUD65555 GDZ65551:GDZ65555 GNV65551:GNV65555 GXR65551:GXR65555 HHN65551:HHN65555 HRJ65551:HRJ65555 IBF65551:IBF65555 ILB65551:ILB65555 IUX65551:IUX65555 JET65551:JET65555 JOP65551:JOP65555 JYL65551:JYL65555 KIH65551:KIH65555 KSD65551:KSD65555 LBZ65551:LBZ65555 LLV65551:LLV65555 LVR65551:LVR65555 MFN65551:MFN65555 MPJ65551:MPJ65555 MZF65551:MZF65555 NJB65551:NJB65555 NSX65551:NSX65555 OCT65551:OCT65555 OMP65551:OMP65555 OWL65551:OWL65555 PGH65551:PGH65555 PQD65551:PQD65555 PZZ65551:PZZ65555 QJV65551:QJV65555 QTR65551:QTR65555 RDN65551:RDN65555 RNJ65551:RNJ65555 RXF65551:RXF65555 SHB65551:SHB65555 SQX65551:SQX65555 TAT65551:TAT65555 TKP65551:TKP65555 TUL65551:TUL65555 UEH65551:UEH65555 UOD65551:UOD65555 UXZ65551:UXZ65555 VHV65551:VHV65555 VRR65551:VRR65555 WBN65551:WBN65555 WLJ65551:WLJ65555 WVF65551:WVF65555 IT131087:IT131091 SP131087:SP131091 ACL131087:ACL131091 AMH131087:AMH131091 AWD131087:AWD131091 BFZ131087:BFZ131091 BPV131087:BPV131091 BZR131087:BZR131091 CJN131087:CJN131091 CTJ131087:CTJ131091 DDF131087:DDF131091 DNB131087:DNB131091 DWX131087:DWX131091 EGT131087:EGT131091 EQP131087:EQP131091 FAL131087:FAL131091 FKH131087:FKH131091 FUD131087:FUD131091 GDZ131087:GDZ131091 GNV131087:GNV131091 GXR131087:GXR131091 HHN131087:HHN131091 HRJ131087:HRJ131091 IBF131087:IBF131091 ILB131087:ILB131091 IUX131087:IUX131091 JET131087:JET131091 JOP131087:JOP131091 JYL131087:JYL131091 KIH131087:KIH131091 KSD131087:KSD131091 LBZ131087:LBZ131091 LLV131087:LLV131091 LVR131087:LVR131091 MFN131087:MFN131091 MPJ131087:MPJ131091 MZF131087:MZF131091 NJB131087:NJB131091 NSX131087:NSX131091 OCT131087:OCT131091 OMP131087:OMP131091 OWL131087:OWL131091 PGH131087:PGH131091 PQD131087:PQD131091 PZZ131087:PZZ131091 QJV131087:QJV131091 QTR131087:QTR131091 RDN131087:RDN131091 RNJ131087:RNJ131091 RXF131087:RXF131091 SHB131087:SHB131091 SQX131087:SQX131091 TAT131087:TAT131091 TKP131087:TKP131091 TUL131087:TUL131091 UEH131087:UEH131091 UOD131087:UOD131091 UXZ131087:UXZ131091 VHV131087:VHV131091 VRR131087:VRR131091 WBN131087:WBN131091 WLJ131087:WLJ131091 WVF131087:WVF131091 IT196623:IT196627 SP196623:SP196627 ACL196623:ACL196627 AMH196623:AMH196627 AWD196623:AWD196627 BFZ196623:BFZ196627 BPV196623:BPV196627 BZR196623:BZR196627 CJN196623:CJN196627 CTJ196623:CTJ196627 DDF196623:DDF196627 DNB196623:DNB196627 DWX196623:DWX196627 EGT196623:EGT196627 EQP196623:EQP196627 FAL196623:FAL196627 FKH196623:FKH196627 FUD196623:FUD196627 GDZ196623:GDZ196627 GNV196623:GNV196627 GXR196623:GXR196627 HHN196623:HHN196627 HRJ196623:HRJ196627 IBF196623:IBF196627 ILB196623:ILB196627 IUX196623:IUX196627 JET196623:JET196627 JOP196623:JOP196627 JYL196623:JYL196627 KIH196623:KIH196627 KSD196623:KSD196627 LBZ196623:LBZ196627 LLV196623:LLV196627 LVR196623:LVR196627 MFN196623:MFN196627 MPJ196623:MPJ196627 MZF196623:MZF196627 NJB196623:NJB196627 NSX196623:NSX196627 OCT196623:OCT196627 OMP196623:OMP196627 OWL196623:OWL196627 PGH196623:PGH196627 PQD196623:PQD196627 PZZ196623:PZZ196627 QJV196623:QJV196627 QTR196623:QTR196627 RDN196623:RDN196627 RNJ196623:RNJ196627 RXF196623:RXF196627 SHB196623:SHB196627 SQX196623:SQX196627 TAT196623:TAT196627 TKP196623:TKP196627 TUL196623:TUL196627 UEH196623:UEH196627 UOD196623:UOD196627 UXZ196623:UXZ196627 VHV196623:VHV196627 VRR196623:VRR196627 WBN196623:WBN196627 WLJ196623:WLJ196627 WVF196623:WVF196627 IT262159:IT262163 SP262159:SP262163 ACL262159:ACL262163 AMH262159:AMH262163 AWD262159:AWD262163 BFZ262159:BFZ262163 BPV262159:BPV262163 BZR262159:BZR262163 CJN262159:CJN262163 CTJ262159:CTJ262163 DDF262159:DDF262163 DNB262159:DNB262163 DWX262159:DWX262163 EGT262159:EGT262163 EQP262159:EQP262163 FAL262159:FAL262163 FKH262159:FKH262163 FUD262159:FUD262163 GDZ262159:GDZ262163 GNV262159:GNV262163 GXR262159:GXR262163 HHN262159:HHN262163 HRJ262159:HRJ262163 IBF262159:IBF262163 ILB262159:ILB262163 IUX262159:IUX262163 JET262159:JET262163 JOP262159:JOP262163 JYL262159:JYL262163 KIH262159:KIH262163 KSD262159:KSD262163 LBZ262159:LBZ262163 LLV262159:LLV262163 LVR262159:LVR262163 MFN262159:MFN262163 MPJ262159:MPJ262163 MZF262159:MZF262163 NJB262159:NJB262163 NSX262159:NSX262163 OCT262159:OCT262163 OMP262159:OMP262163 OWL262159:OWL262163 PGH262159:PGH262163 PQD262159:PQD262163 PZZ262159:PZZ262163 QJV262159:QJV262163 QTR262159:QTR262163 RDN262159:RDN262163 RNJ262159:RNJ262163 RXF262159:RXF262163 SHB262159:SHB262163 SQX262159:SQX262163 TAT262159:TAT262163 TKP262159:TKP262163 TUL262159:TUL262163 UEH262159:UEH262163 UOD262159:UOD262163 UXZ262159:UXZ262163 VHV262159:VHV262163 VRR262159:VRR262163 WBN262159:WBN262163 WLJ262159:WLJ262163 WVF262159:WVF262163 IT327695:IT327699 SP327695:SP327699 ACL327695:ACL327699 AMH327695:AMH327699 AWD327695:AWD327699 BFZ327695:BFZ327699 BPV327695:BPV327699 BZR327695:BZR327699 CJN327695:CJN327699 CTJ327695:CTJ327699 DDF327695:DDF327699 DNB327695:DNB327699 DWX327695:DWX327699 EGT327695:EGT327699 EQP327695:EQP327699 FAL327695:FAL327699 FKH327695:FKH327699 FUD327695:FUD327699 GDZ327695:GDZ327699 GNV327695:GNV327699 GXR327695:GXR327699 HHN327695:HHN327699 HRJ327695:HRJ327699 IBF327695:IBF327699 ILB327695:ILB327699 IUX327695:IUX327699 JET327695:JET327699 JOP327695:JOP327699 JYL327695:JYL327699 KIH327695:KIH327699 KSD327695:KSD327699 LBZ327695:LBZ327699 LLV327695:LLV327699 LVR327695:LVR327699 MFN327695:MFN327699 MPJ327695:MPJ327699 MZF327695:MZF327699 NJB327695:NJB327699 NSX327695:NSX327699 OCT327695:OCT327699 OMP327695:OMP327699 OWL327695:OWL327699 PGH327695:PGH327699 PQD327695:PQD327699 PZZ327695:PZZ327699 QJV327695:QJV327699 QTR327695:QTR327699 RDN327695:RDN327699 RNJ327695:RNJ327699 RXF327695:RXF327699 SHB327695:SHB327699 SQX327695:SQX327699 TAT327695:TAT327699 TKP327695:TKP327699 TUL327695:TUL327699 UEH327695:UEH327699 UOD327695:UOD327699 UXZ327695:UXZ327699 VHV327695:VHV327699 VRR327695:VRR327699 WBN327695:WBN327699 WLJ327695:WLJ327699 WVF327695:WVF327699 IT393231:IT393235 SP393231:SP393235 ACL393231:ACL393235 AMH393231:AMH393235 AWD393231:AWD393235 BFZ393231:BFZ393235 BPV393231:BPV393235 BZR393231:BZR393235 CJN393231:CJN393235 CTJ393231:CTJ393235 DDF393231:DDF393235 DNB393231:DNB393235 DWX393231:DWX393235 EGT393231:EGT393235 EQP393231:EQP393235 FAL393231:FAL393235 FKH393231:FKH393235 FUD393231:FUD393235 GDZ393231:GDZ393235 GNV393231:GNV393235 GXR393231:GXR393235 HHN393231:HHN393235 HRJ393231:HRJ393235 IBF393231:IBF393235 ILB393231:ILB393235 IUX393231:IUX393235 JET393231:JET393235 JOP393231:JOP393235 JYL393231:JYL393235 KIH393231:KIH393235 KSD393231:KSD393235 LBZ393231:LBZ393235 LLV393231:LLV393235 LVR393231:LVR393235 MFN393231:MFN393235 MPJ393231:MPJ393235 MZF393231:MZF393235 NJB393231:NJB393235 NSX393231:NSX393235 OCT393231:OCT393235 OMP393231:OMP393235 OWL393231:OWL393235 PGH393231:PGH393235 PQD393231:PQD393235 PZZ393231:PZZ393235 QJV393231:QJV393235 QTR393231:QTR393235 RDN393231:RDN393235 RNJ393231:RNJ393235 RXF393231:RXF393235 SHB393231:SHB393235 SQX393231:SQX393235 TAT393231:TAT393235 TKP393231:TKP393235 TUL393231:TUL393235 UEH393231:UEH393235 UOD393231:UOD393235 UXZ393231:UXZ393235 VHV393231:VHV393235 VRR393231:VRR393235 WBN393231:WBN393235 WLJ393231:WLJ393235 WVF393231:WVF393235 IT458767:IT458771 SP458767:SP458771 ACL458767:ACL458771 AMH458767:AMH458771 AWD458767:AWD458771 BFZ458767:BFZ458771 BPV458767:BPV458771 BZR458767:BZR458771 CJN458767:CJN458771 CTJ458767:CTJ458771 DDF458767:DDF458771 DNB458767:DNB458771 DWX458767:DWX458771 EGT458767:EGT458771 EQP458767:EQP458771 FAL458767:FAL458771 FKH458767:FKH458771 FUD458767:FUD458771 GDZ458767:GDZ458771 GNV458767:GNV458771 GXR458767:GXR458771 HHN458767:HHN458771 HRJ458767:HRJ458771 IBF458767:IBF458771 ILB458767:ILB458771 IUX458767:IUX458771 JET458767:JET458771 JOP458767:JOP458771 JYL458767:JYL458771 KIH458767:KIH458771 KSD458767:KSD458771 LBZ458767:LBZ458771 LLV458767:LLV458771 LVR458767:LVR458771 MFN458767:MFN458771 MPJ458767:MPJ458771 MZF458767:MZF458771 NJB458767:NJB458771 NSX458767:NSX458771 OCT458767:OCT458771 OMP458767:OMP458771 OWL458767:OWL458771 PGH458767:PGH458771 PQD458767:PQD458771 PZZ458767:PZZ458771 QJV458767:QJV458771 QTR458767:QTR458771 RDN458767:RDN458771 RNJ458767:RNJ458771 RXF458767:RXF458771 SHB458767:SHB458771 SQX458767:SQX458771 TAT458767:TAT458771 TKP458767:TKP458771 TUL458767:TUL458771 UEH458767:UEH458771 UOD458767:UOD458771 UXZ458767:UXZ458771 VHV458767:VHV458771 VRR458767:VRR458771 WBN458767:WBN458771 WLJ458767:WLJ458771 WVF458767:WVF458771 IT524303:IT524307 SP524303:SP524307 ACL524303:ACL524307 AMH524303:AMH524307 AWD524303:AWD524307 BFZ524303:BFZ524307 BPV524303:BPV524307 BZR524303:BZR524307 CJN524303:CJN524307 CTJ524303:CTJ524307 DDF524303:DDF524307 DNB524303:DNB524307 DWX524303:DWX524307 EGT524303:EGT524307 EQP524303:EQP524307 FAL524303:FAL524307 FKH524303:FKH524307 FUD524303:FUD524307 GDZ524303:GDZ524307 GNV524303:GNV524307 GXR524303:GXR524307 HHN524303:HHN524307 HRJ524303:HRJ524307 IBF524303:IBF524307 ILB524303:ILB524307 IUX524303:IUX524307 JET524303:JET524307 JOP524303:JOP524307 JYL524303:JYL524307 KIH524303:KIH524307 KSD524303:KSD524307 LBZ524303:LBZ524307 LLV524303:LLV524307 LVR524303:LVR524307 MFN524303:MFN524307 MPJ524303:MPJ524307 MZF524303:MZF524307 NJB524303:NJB524307 NSX524303:NSX524307 OCT524303:OCT524307 OMP524303:OMP524307 OWL524303:OWL524307 PGH524303:PGH524307 PQD524303:PQD524307 PZZ524303:PZZ524307 QJV524303:QJV524307 QTR524303:QTR524307 RDN524303:RDN524307 RNJ524303:RNJ524307 RXF524303:RXF524307 SHB524303:SHB524307 SQX524303:SQX524307 TAT524303:TAT524307 TKP524303:TKP524307 TUL524303:TUL524307 UEH524303:UEH524307 UOD524303:UOD524307 UXZ524303:UXZ524307 VHV524303:VHV524307 VRR524303:VRR524307 WBN524303:WBN524307 WLJ524303:WLJ524307 WVF524303:WVF524307 IT589839:IT589843 SP589839:SP589843 ACL589839:ACL589843 AMH589839:AMH589843 AWD589839:AWD589843 BFZ589839:BFZ589843 BPV589839:BPV589843 BZR589839:BZR589843 CJN589839:CJN589843 CTJ589839:CTJ589843 DDF589839:DDF589843 DNB589839:DNB589843 DWX589839:DWX589843 EGT589839:EGT589843 EQP589839:EQP589843 FAL589839:FAL589843 FKH589839:FKH589843 FUD589839:FUD589843 GDZ589839:GDZ589843 GNV589839:GNV589843 GXR589839:GXR589843 HHN589839:HHN589843 HRJ589839:HRJ589843 IBF589839:IBF589843 ILB589839:ILB589843 IUX589839:IUX589843 JET589839:JET589843 JOP589839:JOP589843 JYL589839:JYL589843 KIH589839:KIH589843 KSD589839:KSD589843 LBZ589839:LBZ589843 LLV589839:LLV589843 LVR589839:LVR589843 MFN589839:MFN589843 MPJ589839:MPJ589843 MZF589839:MZF589843 NJB589839:NJB589843 NSX589839:NSX589843 OCT589839:OCT589843 OMP589839:OMP589843 OWL589839:OWL589843 PGH589839:PGH589843 PQD589839:PQD589843 PZZ589839:PZZ589843 QJV589839:QJV589843 QTR589839:QTR589843 RDN589839:RDN589843 RNJ589839:RNJ589843 RXF589839:RXF589843 SHB589839:SHB589843 SQX589839:SQX589843 TAT589839:TAT589843 TKP589839:TKP589843 TUL589839:TUL589843 UEH589839:UEH589843 UOD589839:UOD589843 UXZ589839:UXZ589843 VHV589839:VHV589843 VRR589839:VRR589843 WBN589839:WBN589843 WLJ589839:WLJ589843 WVF589839:WVF589843 IT655375:IT655379 SP655375:SP655379 ACL655375:ACL655379 AMH655375:AMH655379 AWD655375:AWD655379 BFZ655375:BFZ655379 BPV655375:BPV655379 BZR655375:BZR655379 CJN655375:CJN655379 CTJ655375:CTJ655379 DDF655375:DDF655379 DNB655375:DNB655379 DWX655375:DWX655379 EGT655375:EGT655379 EQP655375:EQP655379 FAL655375:FAL655379 FKH655375:FKH655379 FUD655375:FUD655379 GDZ655375:GDZ655379 GNV655375:GNV655379 GXR655375:GXR655379 HHN655375:HHN655379 HRJ655375:HRJ655379 IBF655375:IBF655379 ILB655375:ILB655379 IUX655375:IUX655379 JET655375:JET655379 JOP655375:JOP655379 JYL655375:JYL655379 KIH655375:KIH655379 KSD655375:KSD655379 LBZ655375:LBZ655379 LLV655375:LLV655379 LVR655375:LVR655379 MFN655375:MFN655379 MPJ655375:MPJ655379 MZF655375:MZF655379 NJB655375:NJB655379 NSX655375:NSX655379 OCT655375:OCT655379 OMP655375:OMP655379 OWL655375:OWL655379 PGH655375:PGH655379 PQD655375:PQD655379 PZZ655375:PZZ655379 QJV655375:QJV655379 QTR655375:QTR655379 RDN655375:RDN655379 RNJ655375:RNJ655379 RXF655375:RXF655379 SHB655375:SHB655379 SQX655375:SQX655379 TAT655375:TAT655379 TKP655375:TKP655379 TUL655375:TUL655379 UEH655375:UEH655379 UOD655375:UOD655379 UXZ655375:UXZ655379 VHV655375:VHV655379 VRR655375:VRR655379 WBN655375:WBN655379 WLJ655375:WLJ655379 WVF655375:WVF655379 IT720911:IT720915 SP720911:SP720915 ACL720911:ACL720915 AMH720911:AMH720915 AWD720911:AWD720915 BFZ720911:BFZ720915 BPV720911:BPV720915 BZR720911:BZR720915 CJN720911:CJN720915 CTJ720911:CTJ720915 DDF720911:DDF720915 DNB720911:DNB720915 DWX720911:DWX720915 EGT720911:EGT720915 EQP720911:EQP720915 FAL720911:FAL720915 FKH720911:FKH720915 FUD720911:FUD720915 GDZ720911:GDZ720915 GNV720911:GNV720915 GXR720911:GXR720915 HHN720911:HHN720915 HRJ720911:HRJ720915 IBF720911:IBF720915 ILB720911:ILB720915 IUX720911:IUX720915 JET720911:JET720915 JOP720911:JOP720915 JYL720911:JYL720915 KIH720911:KIH720915 KSD720911:KSD720915 LBZ720911:LBZ720915 LLV720911:LLV720915 LVR720911:LVR720915 MFN720911:MFN720915 MPJ720911:MPJ720915 MZF720911:MZF720915 NJB720911:NJB720915 NSX720911:NSX720915 OCT720911:OCT720915 OMP720911:OMP720915 OWL720911:OWL720915 PGH720911:PGH720915 PQD720911:PQD720915 PZZ720911:PZZ720915 QJV720911:QJV720915 QTR720911:QTR720915 RDN720911:RDN720915 RNJ720911:RNJ720915 RXF720911:RXF720915 SHB720911:SHB720915 SQX720911:SQX720915 TAT720911:TAT720915 TKP720911:TKP720915 TUL720911:TUL720915 UEH720911:UEH720915 UOD720911:UOD720915 UXZ720911:UXZ720915 VHV720911:VHV720915 VRR720911:VRR720915 WBN720911:WBN720915 WLJ720911:WLJ720915 WVF720911:WVF720915 IT786447:IT786451 SP786447:SP786451 ACL786447:ACL786451 AMH786447:AMH786451 AWD786447:AWD786451 BFZ786447:BFZ786451 BPV786447:BPV786451 BZR786447:BZR786451 CJN786447:CJN786451 CTJ786447:CTJ786451 DDF786447:DDF786451 DNB786447:DNB786451 DWX786447:DWX786451 EGT786447:EGT786451 EQP786447:EQP786451 FAL786447:FAL786451 FKH786447:FKH786451 FUD786447:FUD786451 GDZ786447:GDZ786451 GNV786447:GNV786451 GXR786447:GXR786451 HHN786447:HHN786451 HRJ786447:HRJ786451 IBF786447:IBF786451 ILB786447:ILB786451 IUX786447:IUX786451 JET786447:JET786451 JOP786447:JOP786451 JYL786447:JYL786451 KIH786447:KIH786451 KSD786447:KSD786451 LBZ786447:LBZ786451 LLV786447:LLV786451 LVR786447:LVR786451 MFN786447:MFN786451 MPJ786447:MPJ786451 MZF786447:MZF786451 NJB786447:NJB786451 NSX786447:NSX786451 OCT786447:OCT786451 OMP786447:OMP786451 OWL786447:OWL786451 PGH786447:PGH786451 PQD786447:PQD786451 PZZ786447:PZZ786451 QJV786447:QJV786451 QTR786447:QTR786451 RDN786447:RDN786451 RNJ786447:RNJ786451 RXF786447:RXF786451 SHB786447:SHB786451 SQX786447:SQX786451 TAT786447:TAT786451 TKP786447:TKP786451 TUL786447:TUL786451 UEH786447:UEH786451 UOD786447:UOD786451 UXZ786447:UXZ786451 VHV786447:VHV786451 VRR786447:VRR786451 WBN786447:WBN786451 WLJ786447:WLJ786451 WVF786447:WVF786451 IT851983:IT851987 SP851983:SP851987 ACL851983:ACL851987 AMH851983:AMH851987 AWD851983:AWD851987 BFZ851983:BFZ851987 BPV851983:BPV851987 BZR851983:BZR851987 CJN851983:CJN851987 CTJ851983:CTJ851987 DDF851983:DDF851987 DNB851983:DNB851987 DWX851983:DWX851987 EGT851983:EGT851987 EQP851983:EQP851987 FAL851983:FAL851987 FKH851983:FKH851987 FUD851983:FUD851987 GDZ851983:GDZ851987 GNV851983:GNV851987 GXR851983:GXR851987 HHN851983:HHN851987 HRJ851983:HRJ851987 IBF851983:IBF851987 ILB851983:ILB851987 IUX851983:IUX851987 JET851983:JET851987 JOP851983:JOP851987 JYL851983:JYL851987 KIH851983:KIH851987 KSD851983:KSD851987 LBZ851983:LBZ851987 LLV851983:LLV851987 LVR851983:LVR851987 MFN851983:MFN851987 MPJ851983:MPJ851987 MZF851983:MZF851987 NJB851983:NJB851987 NSX851983:NSX851987 OCT851983:OCT851987 OMP851983:OMP851987 OWL851983:OWL851987 PGH851983:PGH851987 PQD851983:PQD851987 PZZ851983:PZZ851987 QJV851983:QJV851987 QTR851983:QTR851987 RDN851983:RDN851987 RNJ851983:RNJ851987 RXF851983:RXF851987 SHB851983:SHB851987 SQX851983:SQX851987 TAT851983:TAT851987 TKP851983:TKP851987 TUL851983:TUL851987 UEH851983:UEH851987 UOD851983:UOD851987 UXZ851983:UXZ851987 VHV851983:VHV851987 VRR851983:VRR851987 WBN851983:WBN851987 WLJ851983:WLJ851987 WVF851983:WVF851987 IT917519:IT917523 SP917519:SP917523 ACL917519:ACL917523 AMH917519:AMH917523 AWD917519:AWD917523 BFZ917519:BFZ917523 BPV917519:BPV917523 BZR917519:BZR917523 CJN917519:CJN917523 CTJ917519:CTJ917523 DDF917519:DDF917523 DNB917519:DNB917523 DWX917519:DWX917523 EGT917519:EGT917523 EQP917519:EQP917523 FAL917519:FAL917523 FKH917519:FKH917523 FUD917519:FUD917523 GDZ917519:GDZ917523 GNV917519:GNV917523 GXR917519:GXR917523 HHN917519:HHN917523 HRJ917519:HRJ917523 IBF917519:IBF917523 ILB917519:ILB917523 IUX917519:IUX917523 JET917519:JET917523 JOP917519:JOP917523 JYL917519:JYL917523 KIH917519:KIH917523 KSD917519:KSD917523 LBZ917519:LBZ917523 LLV917519:LLV917523 LVR917519:LVR917523 MFN917519:MFN917523 MPJ917519:MPJ917523 MZF917519:MZF917523 NJB917519:NJB917523 NSX917519:NSX917523 OCT917519:OCT917523 OMP917519:OMP917523 OWL917519:OWL917523 PGH917519:PGH917523 PQD917519:PQD917523 PZZ917519:PZZ917523 QJV917519:QJV917523 QTR917519:QTR917523 RDN917519:RDN917523 RNJ917519:RNJ917523 RXF917519:RXF917523 SHB917519:SHB917523 SQX917519:SQX917523 TAT917519:TAT917523 TKP917519:TKP917523 TUL917519:TUL917523 UEH917519:UEH917523 UOD917519:UOD917523 UXZ917519:UXZ917523 VHV917519:VHV917523 VRR917519:VRR917523 WBN917519:WBN917523 WLJ917519:WLJ917523 WVF917519:WVF917523 IT983055:IT983059 SP983055:SP983059 ACL983055:ACL983059 AMH983055:AMH983059 AWD983055:AWD983059 BFZ983055:BFZ983059 BPV983055:BPV983059 BZR983055:BZR983059 CJN983055:CJN983059 CTJ983055:CTJ983059 DDF983055:DDF983059 DNB983055:DNB983059 DWX983055:DWX983059 EGT983055:EGT983059 EQP983055:EQP983059 FAL983055:FAL983059 FKH983055:FKH983059 FUD983055:FUD983059 GDZ983055:GDZ983059 GNV983055:GNV983059 GXR983055:GXR983059 HHN983055:HHN983059 HRJ983055:HRJ983059 IBF983055:IBF983059 ILB983055:ILB983059 IUX983055:IUX983059 JET983055:JET983059 JOP983055:JOP983059 JYL983055:JYL983059 KIH983055:KIH983059 KSD983055:KSD983059 LBZ983055:LBZ983059 LLV983055:LLV983059 LVR983055:LVR983059 MFN983055:MFN983059 MPJ983055:MPJ983059 MZF983055:MZF983059 NJB983055:NJB983059 NSX983055:NSX983059 OCT983055:OCT983059 OMP983055:OMP983059 OWL983055:OWL983059 PGH983055:PGH983059 PQD983055:PQD983059 PZZ983055:PZZ983059 QJV983055:QJV983059 QTR983055:QTR983059 RDN983055:RDN983059 RNJ983055:RNJ983059 RXF983055:RXF983059 SHB983055:SHB983059 SQX983055:SQX983059 TAT983055:TAT983059 TKP983055:TKP983059 TUL983055:TUL983059 UEH983055:UEH983059 UOD983055:UOD983059 UXZ983055:UXZ983059 VHV983055:VHV983059 VRR983055:VRR983059 WBN983055:WBN983059 WLJ983055:WLJ983059 WVF983055:WVF983059" xr:uid="{13836F82-1435-48DD-AF2F-3C7C70E3D110}"/>
    <dataValidation allowBlank="1" showErrorMessage="1" prompt="Fill Annexure-1" sqref="IT15 SP15 ACL15 AMH15 AWD15 BFZ15 BPV15 BZR15 CJN15 CTJ15 DDF15 DNB15 DWX15 EGT15 EQP15 FAL15 FKH15 FUD15 GDZ15 GNV15 GXR15 HHN15 HRJ15 IBF15 ILB15 IUX15 JET15 JOP15 JYL15 KIH15 KSD15 LBZ15 LLV15 LVR15 MFN15 MPJ15 MZF15 NJB15 NSX15 OCT15 OMP15 OWL15 PGH15 PQD15 PZZ15 QJV15 QTR15 RDN15 RNJ15 RXF15 SHB15 SQX15 TAT15 TKP15 TUL15 UEH15 UOD15 UXZ15 VHV15 VRR15 WBN15 WLJ15 WVF15 IT65550 SP65550 ACL65550 AMH65550 AWD65550 BFZ65550 BPV65550 BZR65550 CJN65550 CTJ65550 DDF65550 DNB65550 DWX65550 EGT65550 EQP65550 FAL65550 FKH65550 FUD65550 GDZ65550 GNV65550 GXR65550 HHN65550 HRJ65550 IBF65550 ILB65550 IUX65550 JET65550 JOP65550 JYL65550 KIH65550 KSD65550 LBZ65550 LLV65550 LVR65550 MFN65550 MPJ65550 MZF65550 NJB65550 NSX65550 OCT65550 OMP65550 OWL65550 PGH65550 PQD65550 PZZ65550 QJV65550 QTR65550 RDN65550 RNJ65550 RXF65550 SHB65550 SQX65550 TAT65550 TKP65550 TUL65550 UEH65550 UOD65550 UXZ65550 VHV65550 VRR65550 WBN65550 WLJ65550 WVF65550 IT131086 SP131086 ACL131086 AMH131086 AWD131086 BFZ131086 BPV131086 BZR131086 CJN131086 CTJ131086 DDF131086 DNB131086 DWX131086 EGT131086 EQP131086 FAL131086 FKH131086 FUD131086 GDZ131086 GNV131086 GXR131086 HHN131086 HRJ131086 IBF131086 ILB131086 IUX131086 JET131086 JOP131086 JYL131086 KIH131086 KSD131086 LBZ131086 LLV131086 LVR131086 MFN131086 MPJ131086 MZF131086 NJB131086 NSX131086 OCT131086 OMP131086 OWL131086 PGH131086 PQD131086 PZZ131086 QJV131086 QTR131086 RDN131086 RNJ131086 RXF131086 SHB131086 SQX131086 TAT131086 TKP131086 TUL131086 UEH131086 UOD131086 UXZ131086 VHV131086 VRR131086 WBN131086 WLJ131086 WVF131086 IT196622 SP196622 ACL196622 AMH196622 AWD196622 BFZ196622 BPV196622 BZR196622 CJN196622 CTJ196622 DDF196622 DNB196622 DWX196622 EGT196622 EQP196622 FAL196622 FKH196622 FUD196622 GDZ196622 GNV196622 GXR196622 HHN196622 HRJ196622 IBF196622 ILB196622 IUX196622 JET196622 JOP196622 JYL196622 KIH196622 KSD196622 LBZ196622 LLV196622 LVR196622 MFN196622 MPJ196622 MZF196622 NJB196622 NSX196622 OCT196622 OMP196622 OWL196622 PGH196622 PQD196622 PZZ196622 QJV196622 QTR196622 RDN196622 RNJ196622 RXF196622 SHB196622 SQX196622 TAT196622 TKP196622 TUL196622 UEH196622 UOD196622 UXZ196622 VHV196622 VRR196622 WBN196622 WLJ196622 WVF196622 IT262158 SP262158 ACL262158 AMH262158 AWD262158 BFZ262158 BPV262158 BZR262158 CJN262158 CTJ262158 DDF262158 DNB262158 DWX262158 EGT262158 EQP262158 FAL262158 FKH262158 FUD262158 GDZ262158 GNV262158 GXR262158 HHN262158 HRJ262158 IBF262158 ILB262158 IUX262158 JET262158 JOP262158 JYL262158 KIH262158 KSD262158 LBZ262158 LLV262158 LVR262158 MFN262158 MPJ262158 MZF262158 NJB262158 NSX262158 OCT262158 OMP262158 OWL262158 PGH262158 PQD262158 PZZ262158 QJV262158 QTR262158 RDN262158 RNJ262158 RXF262158 SHB262158 SQX262158 TAT262158 TKP262158 TUL262158 UEH262158 UOD262158 UXZ262158 VHV262158 VRR262158 WBN262158 WLJ262158 WVF262158 IT327694 SP327694 ACL327694 AMH327694 AWD327694 BFZ327694 BPV327694 BZR327694 CJN327694 CTJ327694 DDF327694 DNB327694 DWX327694 EGT327694 EQP327694 FAL327694 FKH327694 FUD327694 GDZ327694 GNV327694 GXR327694 HHN327694 HRJ327694 IBF327694 ILB327694 IUX327694 JET327694 JOP327694 JYL327694 KIH327694 KSD327694 LBZ327694 LLV327694 LVR327694 MFN327694 MPJ327694 MZF327694 NJB327694 NSX327694 OCT327694 OMP327694 OWL327694 PGH327694 PQD327694 PZZ327694 QJV327694 QTR327694 RDN327694 RNJ327694 RXF327694 SHB327694 SQX327694 TAT327694 TKP327694 TUL327694 UEH327694 UOD327694 UXZ327694 VHV327694 VRR327694 WBN327694 WLJ327694 WVF327694 IT393230 SP393230 ACL393230 AMH393230 AWD393230 BFZ393230 BPV393230 BZR393230 CJN393230 CTJ393230 DDF393230 DNB393230 DWX393230 EGT393230 EQP393230 FAL393230 FKH393230 FUD393230 GDZ393230 GNV393230 GXR393230 HHN393230 HRJ393230 IBF393230 ILB393230 IUX393230 JET393230 JOP393230 JYL393230 KIH393230 KSD393230 LBZ393230 LLV393230 LVR393230 MFN393230 MPJ393230 MZF393230 NJB393230 NSX393230 OCT393230 OMP393230 OWL393230 PGH393230 PQD393230 PZZ393230 QJV393230 QTR393230 RDN393230 RNJ393230 RXF393230 SHB393230 SQX393230 TAT393230 TKP393230 TUL393230 UEH393230 UOD393230 UXZ393230 VHV393230 VRR393230 WBN393230 WLJ393230 WVF393230 IT458766 SP458766 ACL458766 AMH458766 AWD458766 BFZ458766 BPV458766 BZR458766 CJN458766 CTJ458766 DDF458766 DNB458766 DWX458766 EGT458766 EQP458766 FAL458766 FKH458766 FUD458766 GDZ458766 GNV458766 GXR458766 HHN458766 HRJ458766 IBF458766 ILB458766 IUX458766 JET458766 JOP458766 JYL458766 KIH458766 KSD458766 LBZ458766 LLV458766 LVR458766 MFN458766 MPJ458766 MZF458766 NJB458766 NSX458766 OCT458766 OMP458766 OWL458766 PGH458766 PQD458766 PZZ458766 QJV458766 QTR458766 RDN458766 RNJ458766 RXF458766 SHB458766 SQX458766 TAT458766 TKP458766 TUL458766 UEH458766 UOD458766 UXZ458766 VHV458766 VRR458766 WBN458766 WLJ458766 WVF458766 IT524302 SP524302 ACL524302 AMH524302 AWD524302 BFZ524302 BPV524302 BZR524302 CJN524302 CTJ524302 DDF524302 DNB524302 DWX524302 EGT524302 EQP524302 FAL524302 FKH524302 FUD524302 GDZ524302 GNV524302 GXR524302 HHN524302 HRJ524302 IBF524302 ILB524302 IUX524302 JET524302 JOP524302 JYL524302 KIH524302 KSD524302 LBZ524302 LLV524302 LVR524302 MFN524302 MPJ524302 MZF524302 NJB524302 NSX524302 OCT524302 OMP524302 OWL524302 PGH524302 PQD524302 PZZ524302 QJV524302 QTR524302 RDN524302 RNJ524302 RXF524302 SHB524302 SQX524302 TAT524302 TKP524302 TUL524302 UEH524302 UOD524302 UXZ524302 VHV524302 VRR524302 WBN524302 WLJ524302 WVF524302 IT589838 SP589838 ACL589838 AMH589838 AWD589838 BFZ589838 BPV589838 BZR589838 CJN589838 CTJ589838 DDF589838 DNB589838 DWX589838 EGT589838 EQP589838 FAL589838 FKH589838 FUD589838 GDZ589838 GNV589838 GXR589838 HHN589838 HRJ589838 IBF589838 ILB589838 IUX589838 JET589838 JOP589838 JYL589838 KIH589838 KSD589838 LBZ589838 LLV589838 LVR589838 MFN589838 MPJ589838 MZF589838 NJB589838 NSX589838 OCT589838 OMP589838 OWL589838 PGH589838 PQD589838 PZZ589838 QJV589838 QTR589838 RDN589838 RNJ589838 RXF589838 SHB589838 SQX589838 TAT589838 TKP589838 TUL589838 UEH589838 UOD589838 UXZ589838 VHV589838 VRR589838 WBN589838 WLJ589838 WVF589838 IT655374 SP655374 ACL655374 AMH655374 AWD655374 BFZ655374 BPV655374 BZR655374 CJN655374 CTJ655374 DDF655374 DNB655374 DWX655374 EGT655374 EQP655374 FAL655374 FKH655374 FUD655374 GDZ655374 GNV655374 GXR655374 HHN655374 HRJ655374 IBF655374 ILB655374 IUX655374 JET655374 JOP655374 JYL655374 KIH655374 KSD655374 LBZ655374 LLV655374 LVR655374 MFN655374 MPJ655374 MZF655374 NJB655374 NSX655374 OCT655374 OMP655374 OWL655374 PGH655374 PQD655374 PZZ655374 QJV655374 QTR655374 RDN655374 RNJ655374 RXF655374 SHB655374 SQX655374 TAT655374 TKP655374 TUL655374 UEH655374 UOD655374 UXZ655374 VHV655374 VRR655374 WBN655374 WLJ655374 WVF655374 IT720910 SP720910 ACL720910 AMH720910 AWD720910 BFZ720910 BPV720910 BZR720910 CJN720910 CTJ720910 DDF720910 DNB720910 DWX720910 EGT720910 EQP720910 FAL720910 FKH720910 FUD720910 GDZ720910 GNV720910 GXR720910 HHN720910 HRJ720910 IBF720910 ILB720910 IUX720910 JET720910 JOP720910 JYL720910 KIH720910 KSD720910 LBZ720910 LLV720910 LVR720910 MFN720910 MPJ720910 MZF720910 NJB720910 NSX720910 OCT720910 OMP720910 OWL720910 PGH720910 PQD720910 PZZ720910 QJV720910 QTR720910 RDN720910 RNJ720910 RXF720910 SHB720910 SQX720910 TAT720910 TKP720910 TUL720910 UEH720910 UOD720910 UXZ720910 VHV720910 VRR720910 WBN720910 WLJ720910 WVF720910 IT786446 SP786446 ACL786446 AMH786446 AWD786446 BFZ786446 BPV786446 BZR786446 CJN786446 CTJ786446 DDF786446 DNB786446 DWX786446 EGT786446 EQP786446 FAL786446 FKH786446 FUD786446 GDZ786446 GNV786446 GXR786446 HHN786446 HRJ786446 IBF786446 ILB786446 IUX786446 JET786446 JOP786446 JYL786446 KIH786446 KSD786446 LBZ786446 LLV786446 LVR786446 MFN786446 MPJ786446 MZF786446 NJB786446 NSX786446 OCT786446 OMP786446 OWL786446 PGH786446 PQD786446 PZZ786446 QJV786446 QTR786446 RDN786446 RNJ786446 RXF786446 SHB786446 SQX786446 TAT786446 TKP786446 TUL786446 UEH786446 UOD786446 UXZ786446 VHV786446 VRR786446 WBN786446 WLJ786446 WVF786446 IT851982 SP851982 ACL851982 AMH851982 AWD851982 BFZ851982 BPV851982 BZR851982 CJN851982 CTJ851982 DDF851982 DNB851982 DWX851982 EGT851982 EQP851982 FAL851982 FKH851982 FUD851982 GDZ851982 GNV851982 GXR851982 HHN851982 HRJ851982 IBF851982 ILB851982 IUX851982 JET851982 JOP851982 JYL851982 KIH851982 KSD851982 LBZ851982 LLV851982 LVR851982 MFN851982 MPJ851982 MZF851982 NJB851982 NSX851982 OCT851982 OMP851982 OWL851982 PGH851982 PQD851982 PZZ851982 QJV851982 QTR851982 RDN851982 RNJ851982 RXF851982 SHB851982 SQX851982 TAT851982 TKP851982 TUL851982 UEH851982 UOD851982 UXZ851982 VHV851982 VRR851982 WBN851982 WLJ851982 WVF851982 IT917518 SP917518 ACL917518 AMH917518 AWD917518 BFZ917518 BPV917518 BZR917518 CJN917518 CTJ917518 DDF917518 DNB917518 DWX917518 EGT917518 EQP917518 FAL917518 FKH917518 FUD917518 GDZ917518 GNV917518 GXR917518 HHN917518 HRJ917518 IBF917518 ILB917518 IUX917518 JET917518 JOP917518 JYL917518 KIH917518 KSD917518 LBZ917518 LLV917518 LVR917518 MFN917518 MPJ917518 MZF917518 NJB917518 NSX917518 OCT917518 OMP917518 OWL917518 PGH917518 PQD917518 PZZ917518 QJV917518 QTR917518 RDN917518 RNJ917518 RXF917518 SHB917518 SQX917518 TAT917518 TKP917518 TUL917518 UEH917518 UOD917518 UXZ917518 VHV917518 VRR917518 WBN917518 WLJ917518 WVF917518 IT983054 SP983054 ACL983054 AMH983054 AWD983054 BFZ983054 BPV983054 BZR983054 CJN983054 CTJ983054 DDF983054 DNB983054 DWX983054 EGT983054 EQP983054 FAL983054 FKH983054 FUD983054 GDZ983054 GNV983054 GXR983054 HHN983054 HRJ983054 IBF983054 ILB983054 IUX983054 JET983054 JOP983054 JYL983054 KIH983054 KSD983054 LBZ983054 LLV983054 LVR983054 MFN983054 MPJ983054 MZF983054 NJB983054 NSX983054 OCT983054 OMP983054 OWL983054 PGH983054 PQD983054 PZZ983054 QJV983054 QTR983054 RDN983054 RNJ983054 RXF983054 SHB983054 SQX983054 TAT983054 TKP983054 TUL983054 UEH983054 UOD983054 UXZ983054 VHV983054 VRR983054 WBN983054 WLJ983054 WVF983054" xr:uid="{31C92164-B950-4E37-9C74-B3E66D46B348}"/>
    <dataValidation allowBlank="1" prompt="Fill Annexure-1" sqref="IT13:IT14 SP13:SP14 ACL13:ACL14 AMH13:AMH14 AWD13:AWD14 BFZ13:BFZ14 BPV13:BPV14 BZR13:BZR14 CJN13:CJN14 CTJ13:CTJ14 DDF13:DDF14 DNB13:DNB14 DWX13:DWX14 EGT13:EGT14 EQP13:EQP14 FAL13:FAL14 FKH13:FKH14 FUD13:FUD14 GDZ13:GDZ14 GNV13:GNV14 GXR13:GXR14 HHN13:HHN14 HRJ13:HRJ14 IBF13:IBF14 ILB13:ILB14 IUX13:IUX14 JET13:JET14 JOP13:JOP14 JYL13:JYL14 KIH13:KIH14 KSD13:KSD14 LBZ13:LBZ14 LLV13:LLV14 LVR13:LVR14 MFN13:MFN14 MPJ13:MPJ14 MZF13:MZF14 NJB13:NJB14 NSX13:NSX14 OCT13:OCT14 OMP13:OMP14 OWL13:OWL14 PGH13:PGH14 PQD13:PQD14 PZZ13:PZZ14 QJV13:QJV14 QTR13:QTR14 RDN13:RDN14 RNJ13:RNJ14 RXF13:RXF14 SHB13:SHB14 SQX13:SQX14 TAT13:TAT14 TKP13:TKP14 TUL13:TUL14 UEH13:UEH14 UOD13:UOD14 UXZ13:UXZ14 VHV13:VHV14 VRR13:VRR14 WBN13:WBN14 WLJ13:WLJ14 WVF13:WVF14 IT65548:IT65549 SP65548:SP65549 ACL65548:ACL65549 AMH65548:AMH65549 AWD65548:AWD65549 BFZ65548:BFZ65549 BPV65548:BPV65549 BZR65548:BZR65549 CJN65548:CJN65549 CTJ65548:CTJ65549 DDF65548:DDF65549 DNB65548:DNB65549 DWX65548:DWX65549 EGT65548:EGT65549 EQP65548:EQP65549 FAL65548:FAL65549 FKH65548:FKH65549 FUD65548:FUD65549 GDZ65548:GDZ65549 GNV65548:GNV65549 GXR65548:GXR65549 HHN65548:HHN65549 HRJ65548:HRJ65549 IBF65548:IBF65549 ILB65548:ILB65549 IUX65548:IUX65549 JET65548:JET65549 JOP65548:JOP65549 JYL65548:JYL65549 KIH65548:KIH65549 KSD65548:KSD65549 LBZ65548:LBZ65549 LLV65548:LLV65549 LVR65548:LVR65549 MFN65548:MFN65549 MPJ65548:MPJ65549 MZF65548:MZF65549 NJB65548:NJB65549 NSX65548:NSX65549 OCT65548:OCT65549 OMP65548:OMP65549 OWL65548:OWL65549 PGH65548:PGH65549 PQD65548:PQD65549 PZZ65548:PZZ65549 QJV65548:QJV65549 QTR65548:QTR65549 RDN65548:RDN65549 RNJ65548:RNJ65549 RXF65548:RXF65549 SHB65548:SHB65549 SQX65548:SQX65549 TAT65548:TAT65549 TKP65548:TKP65549 TUL65548:TUL65549 UEH65548:UEH65549 UOD65548:UOD65549 UXZ65548:UXZ65549 VHV65548:VHV65549 VRR65548:VRR65549 WBN65548:WBN65549 WLJ65548:WLJ65549 WVF65548:WVF65549 IT131084:IT131085 SP131084:SP131085 ACL131084:ACL131085 AMH131084:AMH131085 AWD131084:AWD131085 BFZ131084:BFZ131085 BPV131084:BPV131085 BZR131084:BZR131085 CJN131084:CJN131085 CTJ131084:CTJ131085 DDF131084:DDF131085 DNB131084:DNB131085 DWX131084:DWX131085 EGT131084:EGT131085 EQP131084:EQP131085 FAL131084:FAL131085 FKH131084:FKH131085 FUD131084:FUD131085 GDZ131084:GDZ131085 GNV131084:GNV131085 GXR131084:GXR131085 HHN131084:HHN131085 HRJ131084:HRJ131085 IBF131084:IBF131085 ILB131084:ILB131085 IUX131084:IUX131085 JET131084:JET131085 JOP131084:JOP131085 JYL131084:JYL131085 KIH131084:KIH131085 KSD131084:KSD131085 LBZ131084:LBZ131085 LLV131084:LLV131085 LVR131084:LVR131085 MFN131084:MFN131085 MPJ131084:MPJ131085 MZF131084:MZF131085 NJB131084:NJB131085 NSX131084:NSX131085 OCT131084:OCT131085 OMP131084:OMP131085 OWL131084:OWL131085 PGH131084:PGH131085 PQD131084:PQD131085 PZZ131084:PZZ131085 QJV131084:QJV131085 QTR131084:QTR131085 RDN131084:RDN131085 RNJ131084:RNJ131085 RXF131084:RXF131085 SHB131084:SHB131085 SQX131084:SQX131085 TAT131084:TAT131085 TKP131084:TKP131085 TUL131084:TUL131085 UEH131084:UEH131085 UOD131084:UOD131085 UXZ131084:UXZ131085 VHV131084:VHV131085 VRR131084:VRR131085 WBN131084:WBN131085 WLJ131084:WLJ131085 WVF131084:WVF131085 IT196620:IT196621 SP196620:SP196621 ACL196620:ACL196621 AMH196620:AMH196621 AWD196620:AWD196621 BFZ196620:BFZ196621 BPV196620:BPV196621 BZR196620:BZR196621 CJN196620:CJN196621 CTJ196620:CTJ196621 DDF196620:DDF196621 DNB196620:DNB196621 DWX196620:DWX196621 EGT196620:EGT196621 EQP196620:EQP196621 FAL196620:FAL196621 FKH196620:FKH196621 FUD196620:FUD196621 GDZ196620:GDZ196621 GNV196620:GNV196621 GXR196620:GXR196621 HHN196620:HHN196621 HRJ196620:HRJ196621 IBF196620:IBF196621 ILB196620:ILB196621 IUX196620:IUX196621 JET196620:JET196621 JOP196620:JOP196621 JYL196620:JYL196621 KIH196620:KIH196621 KSD196620:KSD196621 LBZ196620:LBZ196621 LLV196620:LLV196621 LVR196620:LVR196621 MFN196620:MFN196621 MPJ196620:MPJ196621 MZF196620:MZF196621 NJB196620:NJB196621 NSX196620:NSX196621 OCT196620:OCT196621 OMP196620:OMP196621 OWL196620:OWL196621 PGH196620:PGH196621 PQD196620:PQD196621 PZZ196620:PZZ196621 QJV196620:QJV196621 QTR196620:QTR196621 RDN196620:RDN196621 RNJ196620:RNJ196621 RXF196620:RXF196621 SHB196620:SHB196621 SQX196620:SQX196621 TAT196620:TAT196621 TKP196620:TKP196621 TUL196620:TUL196621 UEH196620:UEH196621 UOD196620:UOD196621 UXZ196620:UXZ196621 VHV196620:VHV196621 VRR196620:VRR196621 WBN196620:WBN196621 WLJ196620:WLJ196621 WVF196620:WVF196621 IT262156:IT262157 SP262156:SP262157 ACL262156:ACL262157 AMH262156:AMH262157 AWD262156:AWD262157 BFZ262156:BFZ262157 BPV262156:BPV262157 BZR262156:BZR262157 CJN262156:CJN262157 CTJ262156:CTJ262157 DDF262156:DDF262157 DNB262156:DNB262157 DWX262156:DWX262157 EGT262156:EGT262157 EQP262156:EQP262157 FAL262156:FAL262157 FKH262156:FKH262157 FUD262156:FUD262157 GDZ262156:GDZ262157 GNV262156:GNV262157 GXR262156:GXR262157 HHN262156:HHN262157 HRJ262156:HRJ262157 IBF262156:IBF262157 ILB262156:ILB262157 IUX262156:IUX262157 JET262156:JET262157 JOP262156:JOP262157 JYL262156:JYL262157 KIH262156:KIH262157 KSD262156:KSD262157 LBZ262156:LBZ262157 LLV262156:LLV262157 LVR262156:LVR262157 MFN262156:MFN262157 MPJ262156:MPJ262157 MZF262156:MZF262157 NJB262156:NJB262157 NSX262156:NSX262157 OCT262156:OCT262157 OMP262156:OMP262157 OWL262156:OWL262157 PGH262156:PGH262157 PQD262156:PQD262157 PZZ262156:PZZ262157 QJV262156:QJV262157 QTR262156:QTR262157 RDN262156:RDN262157 RNJ262156:RNJ262157 RXF262156:RXF262157 SHB262156:SHB262157 SQX262156:SQX262157 TAT262156:TAT262157 TKP262156:TKP262157 TUL262156:TUL262157 UEH262156:UEH262157 UOD262156:UOD262157 UXZ262156:UXZ262157 VHV262156:VHV262157 VRR262156:VRR262157 WBN262156:WBN262157 WLJ262156:WLJ262157 WVF262156:WVF262157 IT327692:IT327693 SP327692:SP327693 ACL327692:ACL327693 AMH327692:AMH327693 AWD327692:AWD327693 BFZ327692:BFZ327693 BPV327692:BPV327693 BZR327692:BZR327693 CJN327692:CJN327693 CTJ327692:CTJ327693 DDF327692:DDF327693 DNB327692:DNB327693 DWX327692:DWX327693 EGT327692:EGT327693 EQP327692:EQP327693 FAL327692:FAL327693 FKH327692:FKH327693 FUD327692:FUD327693 GDZ327692:GDZ327693 GNV327692:GNV327693 GXR327692:GXR327693 HHN327692:HHN327693 HRJ327692:HRJ327693 IBF327692:IBF327693 ILB327692:ILB327693 IUX327692:IUX327693 JET327692:JET327693 JOP327692:JOP327693 JYL327692:JYL327693 KIH327692:KIH327693 KSD327692:KSD327693 LBZ327692:LBZ327693 LLV327692:LLV327693 LVR327692:LVR327693 MFN327692:MFN327693 MPJ327692:MPJ327693 MZF327692:MZF327693 NJB327692:NJB327693 NSX327692:NSX327693 OCT327692:OCT327693 OMP327692:OMP327693 OWL327692:OWL327693 PGH327692:PGH327693 PQD327692:PQD327693 PZZ327692:PZZ327693 QJV327692:QJV327693 QTR327692:QTR327693 RDN327692:RDN327693 RNJ327692:RNJ327693 RXF327692:RXF327693 SHB327692:SHB327693 SQX327692:SQX327693 TAT327692:TAT327693 TKP327692:TKP327693 TUL327692:TUL327693 UEH327692:UEH327693 UOD327692:UOD327693 UXZ327692:UXZ327693 VHV327692:VHV327693 VRR327692:VRR327693 WBN327692:WBN327693 WLJ327692:WLJ327693 WVF327692:WVF327693 IT393228:IT393229 SP393228:SP393229 ACL393228:ACL393229 AMH393228:AMH393229 AWD393228:AWD393229 BFZ393228:BFZ393229 BPV393228:BPV393229 BZR393228:BZR393229 CJN393228:CJN393229 CTJ393228:CTJ393229 DDF393228:DDF393229 DNB393228:DNB393229 DWX393228:DWX393229 EGT393228:EGT393229 EQP393228:EQP393229 FAL393228:FAL393229 FKH393228:FKH393229 FUD393228:FUD393229 GDZ393228:GDZ393229 GNV393228:GNV393229 GXR393228:GXR393229 HHN393228:HHN393229 HRJ393228:HRJ393229 IBF393228:IBF393229 ILB393228:ILB393229 IUX393228:IUX393229 JET393228:JET393229 JOP393228:JOP393229 JYL393228:JYL393229 KIH393228:KIH393229 KSD393228:KSD393229 LBZ393228:LBZ393229 LLV393228:LLV393229 LVR393228:LVR393229 MFN393228:MFN393229 MPJ393228:MPJ393229 MZF393228:MZF393229 NJB393228:NJB393229 NSX393228:NSX393229 OCT393228:OCT393229 OMP393228:OMP393229 OWL393228:OWL393229 PGH393228:PGH393229 PQD393228:PQD393229 PZZ393228:PZZ393229 QJV393228:QJV393229 QTR393228:QTR393229 RDN393228:RDN393229 RNJ393228:RNJ393229 RXF393228:RXF393229 SHB393228:SHB393229 SQX393228:SQX393229 TAT393228:TAT393229 TKP393228:TKP393229 TUL393228:TUL393229 UEH393228:UEH393229 UOD393228:UOD393229 UXZ393228:UXZ393229 VHV393228:VHV393229 VRR393228:VRR393229 WBN393228:WBN393229 WLJ393228:WLJ393229 WVF393228:WVF393229 IT458764:IT458765 SP458764:SP458765 ACL458764:ACL458765 AMH458764:AMH458765 AWD458764:AWD458765 BFZ458764:BFZ458765 BPV458764:BPV458765 BZR458764:BZR458765 CJN458764:CJN458765 CTJ458764:CTJ458765 DDF458764:DDF458765 DNB458764:DNB458765 DWX458764:DWX458765 EGT458764:EGT458765 EQP458764:EQP458765 FAL458764:FAL458765 FKH458764:FKH458765 FUD458764:FUD458765 GDZ458764:GDZ458765 GNV458764:GNV458765 GXR458764:GXR458765 HHN458764:HHN458765 HRJ458764:HRJ458765 IBF458764:IBF458765 ILB458764:ILB458765 IUX458764:IUX458765 JET458764:JET458765 JOP458764:JOP458765 JYL458764:JYL458765 KIH458764:KIH458765 KSD458764:KSD458765 LBZ458764:LBZ458765 LLV458764:LLV458765 LVR458764:LVR458765 MFN458764:MFN458765 MPJ458764:MPJ458765 MZF458764:MZF458765 NJB458764:NJB458765 NSX458764:NSX458765 OCT458764:OCT458765 OMP458764:OMP458765 OWL458764:OWL458765 PGH458764:PGH458765 PQD458764:PQD458765 PZZ458764:PZZ458765 QJV458764:QJV458765 QTR458764:QTR458765 RDN458764:RDN458765 RNJ458764:RNJ458765 RXF458764:RXF458765 SHB458764:SHB458765 SQX458764:SQX458765 TAT458764:TAT458765 TKP458764:TKP458765 TUL458764:TUL458765 UEH458764:UEH458765 UOD458764:UOD458765 UXZ458764:UXZ458765 VHV458764:VHV458765 VRR458764:VRR458765 WBN458764:WBN458765 WLJ458764:WLJ458765 WVF458764:WVF458765 IT524300:IT524301 SP524300:SP524301 ACL524300:ACL524301 AMH524300:AMH524301 AWD524300:AWD524301 BFZ524300:BFZ524301 BPV524300:BPV524301 BZR524300:BZR524301 CJN524300:CJN524301 CTJ524300:CTJ524301 DDF524300:DDF524301 DNB524300:DNB524301 DWX524300:DWX524301 EGT524300:EGT524301 EQP524300:EQP524301 FAL524300:FAL524301 FKH524300:FKH524301 FUD524300:FUD524301 GDZ524300:GDZ524301 GNV524300:GNV524301 GXR524300:GXR524301 HHN524300:HHN524301 HRJ524300:HRJ524301 IBF524300:IBF524301 ILB524300:ILB524301 IUX524300:IUX524301 JET524300:JET524301 JOP524300:JOP524301 JYL524300:JYL524301 KIH524300:KIH524301 KSD524300:KSD524301 LBZ524300:LBZ524301 LLV524300:LLV524301 LVR524300:LVR524301 MFN524300:MFN524301 MPJ524300:MPJ524301 MZF524300:MZF524301 NJB524300:NJB524301 NSX524300:NSX524301 OCT524300:OCT524301 OMP524300:OMP524301 OWL524300:OWL524301 PGH524300:PGH524301 PQD524300:PQD524301 PZZ524300:PZZ524301 QJV524300:QJV524301 QTR524300:QTR524301 RDN524300:RDN524301 RNJ524300:RNJ524301 RXF524300:RXF524301 SHB524300:SHB524301 SQX524300:SQX524301 TAT524300:TAT524301 TKP524300:TKP524301 TUL524300:TUL524301 UEH524300:UEH524301 UOD524300:UOD524301 UXZ524300:UXZ524301 VHV524300:VHV524301 VRR524300:VRR524301 WBN524300:WBN524301 WLJ524300:WLJ524301 WVF524300:WVF524301 IT589836:IT589837 SP589836:SP589837 ACL589836:ACL589837 AMH589836:AMH589837 AWD589836:AWD589837 BFZ589836:BFZ589837 BPV589836:BPV589837 BZR589836:BZR589837 CJN589836:CJN589837 CTJ589836:CTJ589837 DDF589836:DDF589837 DNB589836:DNB589837 DWX589836:DWX589837 EGT589836:EGT589837 EQP589836:EQP589837 FAL589836:FAL589837 FKH589836:FKH589837 FUD589836:FUD589837 GDZ589836:GDZ589837 GNV589836:GNV589837 GXR589836:GXR589837 HHN589836:HHN589837 HRJ589836:HRJ589837 IBF589836:IBF589837 ILB589836:ILB589837 IUX589836:IUX589837 JET589836:JET589837 JOP589836:JOP589837 JYL589836:JYL589837 KIH589836:KIH589837 KSD589836:KSD589837 LBZ589836:LBZ589837 LLV589836:LLV589837 LVR589836:LVR589837 MFN589836:MFN589837 MPJ589836:MPJ589837 MZF589836:MZF589837 NJB589836:NJB589837 NSX589836:NSX589837 OCT589836:OCT589837 OMP589836:OMP589837 OWL589836:OWL589837 PGH589836:PGH589837 PQD589836:PQD589837 PZZ589836:PZZ589837 QJV589836:QJV589837 QTR589836:QTR589837 RDN589836:RDN589837 RNJ589836:RNJ589837 RXF589836:RXF589837 SHB589836:SHB589837 SQX589836:SQX589837 TAT589836:TAT589837 TKP589836:TKP589837 TUL589836:TUL589837 UEH589836:UEH589837 UOD589836:UOD589837 UXZ589836:UXZ589837 VHV589836:VHV589837 VRR589836:VRR589837 WBN589836:WBN589837 WLJ589836:WLJ589837 WVF589836:WVF589837 IT655372:IT655373 SP655372:SP655373 ACL655372:ACL655373 AMH655372:AMH655373 AWD655372:AWD655373 BFZ655372:BFZ655373 BPV655372:BPV655373 BZR655372:BZR655373 CJN655372:CJN655373 CTJ655372:CTJ655373 DDF655372:DDF655373 DNB655372:DNB655373 DWX655372:DWX655373 EGT655372:EGT655373 EQP655372:EQP655373 FAL655372:FAL655373 FKH655372:FKH655373 FUD655372:FUD655373 GDZ655372:GDZ655373 GNV655372:GNV655373 GXR655372:GXR655373 HHN655372:HHN655373 HRJ655372:HRJ655373 IBF655372:IBF655373 ILB655372:ILB655373 IUX655372:IUX655373 JET655372:JET655373 JOP655372:JOP655373 JYL655372:JYL655373 KIH655372:KIH655373 KSD655372:KSD655373 LBZ655372:LBZ655373 LLV655372:LLV655373 LVR655372:LVR655373 MFN655372:MFN655373 MPJ655372:MPJ655373 MZF655372:MZF655373 NJB655372:NJB655373 NSX655372:NSX655373 OCT655372:OCT655373 OMP655372:OMP655373 OWL655372:OWL655373 PGH655372:PGH655373 PQD655372:PQD655373 PZZ655372:PZZ655373 QJV655372:QJV655373 QTR655372:QTR655373 RDN655372:RDN655373 RNJ655372:RNJ655373 RXF655372:RXF655373 SHB655372:SHB655373 SQX655372:SQX655373 TAT655372:TAT655373 TKP655372:TKP655373 TUL655372:TUL655373 UEH655372:UEH655373 UOD655372:UOD655373 UXZ655372:UXZ655373 VHV655372:VHV655373 VRR655372:VRR655373 WBN655372:WBN655373 WLJ655372:WLJ655373 WVF655372:WVF655373 IT720908:IT720909 SP720908:SP720909 ACL720908:ACL720909 AMH720908:AMH720909 AWD720908:AWD720909 BFZ720908:BFZ720909 BPV720908:BPV720909 BZR720908:BZR720909 CJN720908:CJN720909 CTJ720908:CTJ720909 DDF720908:DDF720909 DNB720908:DNB720909 DWX720908:DWX720909 EGT720908:EGT720909 EQP720908:EQP720909 FAL720908:FAL720909 FKH720908:FKH720909 FUD720908:FUD720909 GDZ720908:GDZ720909 GNV720908:GNV720909 GXR720908:GXR720909 HHN720908:HHN720909 HRJ720908:HRJ720909 IBF720908:IBF720909 ILB720908:ILB720909 IUX720908:IUX720909 JET720908:JET720909 JOP720908:JOP720909 JYL720908:JYL720909 KIH720908:KIH720909 KSD720908:KSD720909 LBZ720908:LBZ720909 LLV720908:LLV720909 LVR720908:LVR720909 MFN720908:MFN720909 MPJ720908:MPJ720909 MZF720908:MZF720909 NJB720908:NJB720909 NSX720908:NSX720909 OCT720908:OCT720909 OMP720908:OMP720909 OWL720908:OWL720909 PGH720908:PGH720909 PQD720908:PQD720909 PZZ720908:PZZ720909 QJV720908:QJV720909 QTR720908:QTR720909 RDN720908:RDN720909 RNJ720908:RNJ720909 RXF720908:RXF720909 SHB720908:SHB720909 SQX720908:SQX720909 TAT720908:TAT720909 TKP720908:TKP720909 TUL720908:TUL720909 UEH720908:UEH720909 UOD720908:UOD720909 UXZ720908:UXZ720909 VHV720908:VHV720909 VRR720908:VRR720909 WBN720908:WBN720909 WLJ720908:WLJ720909 WVF720908:WVF720909 IT786444:IT786445 SP786444:SP786445 ACL786444:ACL786445 AMH786444:AMH786445 AWD786444:AWD786445 BFZ786444:BFZ786445 BPV786444:BPV786445 BZR786444:BZR786445 CJN786444:CJN786445 CTJ786444:CTJ786445 DDF786444:DDF786445 DNB786444:DNB786445 DWX786444:DWX786445 EGT786444:EGT786445 EQP786444:EQP786445 FAL786444:FAL786445 FKH786444:FKH786445 FUD786444:FUD786445 GDZ786444:GDZ786445 GNV786444:GNV786445 GXR786444:GXR786445 HHN786444:HHN786445 HRJ786444:HRJ786445 IBF786444:IBF786445 ILB786444:ILB786445 IUX786444:IUX786445 JET786444:JET786445 JOP786444:JOP786445 JYL786444:JYL786445 KIH786444:KIH786445 KSD786444:KSD786445 LBZ786444:LBZ786445 LLV786444:LLV786445 LVR786444:LVR786445 MFN786444:MFN786445 MPJ786444:MPJ786445 MZF786444:MZF786445 NJB786444:NJB786445 NSX786444:NSX786445 OCT786444:OCT786445 OMP786444:OMP786445 OWL786444:OWL786445 PGH786444:PGH786445 PQD786444:PQD786445 PZZ786444:PZZ786445 QJV786444:QJV786445 QTR786444:QTR786445 RDN786444:RDN786445 RNJ786444:RNJ786445 RXF786444:RXF786445 SHB786444:SHB786445 SQX786444:SQX786445 TAT786444:TAT786445 TKP786444:TKP786445 TUL786444:TUL786445 UEH786444:UEH786445 UOD786444:UOD786445 UXZ786444:UXZ786445 VHV786444:VHV786445 VRR786444:VRR786445 WBN786444:WBN786445 WLJ786444:WLJ786445 WVF786444:WVF786445 IT851980:IT851981 SP851980:SP851981 ACL851980:ACL851981 AMH851980:AMH851981 AWD851980:AWD851981 BFZ851980:BFZ851981 BPV851980:BPV851981 BZR851980:BZR851981 CJN851980:CJN851981 CTJ851980:CTJ851981 DDF851980:DDF851981 DNB851980:DNB851981 DWX851980:DWX851981 EGT851980:EGT851981 EQP851980:EQP851981 FAL851980:FAL851981 FKH851980:FKH851981 FUD851980:FUD851981 GDZ851980:GDZ851981 GNV851980:GNV851981 GXR851980:GXR851981 HHN851980:HHN851981 HRJ851980:HRJ851981 IBF851980:IBF851981 ILB851980:ILB851981 IUX851980:IUX851981 JET851980:JET851981 JOP851980:JOP851981 JYL851980:JYL851981 KIH851980:KIH851981 KSD851980:KSD851981 LBZ851980:LBZ851981 LLV851980:LLV851981 LVR851980:LVR851981 MFN851980:MFN851981 MPJ851980:MPJ851981 MZF851980:MZF851981 NJB851980:NJB851981 NSX851980:NSX851981 OCT851980:OCT851981 OMP851980:OMP851981 OWL851980:OWL851981 PGH851980:PGH851981 PQD851980:PQD851981 PZZ851980:PZZ851981 QJV851980:QJV851981 QTR851980:QTR851981 RDN851980:RDN851981 RNJ851980:RNJ851981 RXF851980:RXF851981 SHB851980:SHB851981 SQX851980:SQX851981 TAT851980:TAT851981 TKP851980:TKP851981 TUL851980:TUL851981 UEH851980:UEH851981 UOD851980:UOD851981 UXZ851980:UXZ851981 VHV851980:VHV851981 VRR851980:VRR851981 WBN851980:WBN851981 WLJ851980:WLJ851981 WVF851980:WVF851981 IT917516:IT917517 SP917516:SP917517 ACL917516:ACL917517 AMH917516:AMH917517 AWD917516:AWD917517 BFZ917516:BFZ917517 BPV917516:BPV917517 BZR917516:BZR917517 CJN917516:CJN917517 CTJ917516:CTJ917517 DDF917516:DDF917517 DNB917516:DNB917517 DWX917516:DWX917517 EGT917516:EGT917517 EQP917516:EQP917517 FAL917516:FAL917517 FKH917516:FKH917517 FUD917516:FUD917517 GDZ917516:GDZ917517 GNV917516:GNV917517 GXR917516:GXR917517 HHN917516:HHN917517 HRJ917516:HRJ917517 IBF917516:IBF917517 ILB917516:ILB917517 IUX917516:IUX917517 JET917516:JET917517 JOP917516:JOP917517 JYL917516:JYL917517 KIH917516:KIH917517 KSD917516:KSD917517 LBZ917516:LBZ917517 LLV917516:LLV917517 LVR917516:LVR917517 MFN917516:MFN917517 MPJ917516:MPJ917517 MZF917516:MZF917517 NJB917516:NJB917517 NSX917516:NSX917517 OCT917516:OCT917517 OMP917516:OMP917517 OWL917516:OWL917517 PGH917516:PGH917517 PQD917516:PQD917517 PZZ917516:PZZ917517 QJV917516:QJV917517 QTR917516:QTR917517 RDN917516:RDN917517 RNJ917516:RNJ917517 RXF917516:RXF917517 SHB917516:SHB917517 SQX917516:SQX917517 TAT917516:TAT917517 TKP917516:TKP917517 TUL917516:TUL917517 UEH917516:UEH917517 UOD917516:UOD917517 UXZ917516:UXZ917517 VHV917516:VHV917517 VRR917516:VRR917517 WBN917516:WBN917517 WLJ917516:WLJ917517 WVF917516:WVF917517 IT983052:IT983053 SP983052:SP983053 ACL983052:ACL983053 AMH983052:AMH983053 AWD983052:AWD983053 BFZ983052:BFZ983053 BPV983052:BPV983053 BZR983052:BZR983053 CJN983052:CJN983053 CTJ983052:CTJ983053 DDF983052:DDF983053 DNB983052:DNB983053 DWX983052:DWX983053 EGT983052:EGT983053 EQP983052:EQP983053 FAL983052:FAL983053 FKH983052:FKH983053 FUD983052:FUD983053 GDZ983052:GDZ983053 GNV983052:GNV983053 GXR983052:GXR983053 HHN983052:HHN983053 HRJ983052:HRJ983053 IBF983052:IBF983053 ILB983052:ILB983053 IUX983052:IUX983053 JET983052:JET983053 JOP983052:JOP983053 JYL983052:JYL983053 KIH983052:KIH983053 KSD983052:KSD983053 LBZ983052:LBZ983053 LLV983052:LLV983053 LVR983052:LVR983053 MFN983052:MFN983053 MPJ983052:MPJ983053 MZF983052:MZF983053 NJB983052:NJB983053 NSX983052:NSX983053 OCT983052:OCT983053 OMP983052:OMP983053 OWL983052:OWL983053 PGH983052:PGH983053 PQD983052:PQD983053 PZZ983052:PZZ983053 QJV983052:QJV983053 QTR983052:QTR983053 RDN983052:RDN983053 RNJ983052:RNJ983053 RXF983052:RXF983053 SHB983052:SHB983053 SQX983052:SQX983053 TAT983052:TAT983053 TKP983052:TKP983053 TUL983052:TUL983053 UEH983052:UEH983053 UOD983052:UOD983053 UXZ983052:UXZ983053 VHV983052:VHV983053 VRR983052:VRR983053 WBN983052:WBN983053 WLJ983052:WLJ983053 WVF983052:WVF983053" xr:uid="{EC874EF4-0C94-4A5B-8C3B-27DF273937D9}"/>
    <dataValidation allowBlank="1" showErrorMessage="1" prompt="Fill Annexure 1" sqref="IT23 SP23 ACL23 AMH23 AWD23 BFZ23 BPV23 BZR23 CJN23 CTJ23 DDF23 DNB23 DWX23 EGT23 EQP23 FAL23 FKH23 FUD23 GDZ23 GNV23 GXR23 HHN23 HRJ23 IBF23 ILB23 IUX23 JET23 JOP23 JYL23 KIH23 KSD23 LBZ23 LLV23 LVR23 MFN23 MPJ23 MZF23 NJB23 NSX23 OCT23 OMP23 OWL23 PGH23 PQD23 PZZ23 QJV23 QTR23 RDN23 RNJ23 RXF23 SHB23 SQX23 TAT23 TKP23 TUL23 UEH23 UOD23 UXZ23 VHV23 VRR23 WBN23 WLJ23 WVF23 IT65558 SP65558 ACL65558 AMH65558 AWD65558 BFZ65558 BPV65558 BZR65558 CJN65558 CTJ65558 DDF65558 DNB65558 DWX65558 EGT65558 EQP65558 FAL65558 FKH65558 FUD65558 GDZ65558 GNV65558 GXR65558 HHN65558 HRJ65558 IBF65558 ILB65558 IUX65558 JET65558 JOP65558 JYL65558 KIH65558 KSD65558 LBZ65558 LLV65558 LVR65558 MFN65558 MPJ65558 MZF65558 NJB65558 NSX65558 OCT65558 OMP65558 OWL65558 PGH65558 PQD65558 PZZ65558 QJV65558 QTR65558 RDN65558 RNJ65558 RXF65558 SHB65558 SQX65558 TAT65558 TKP65558 TUL65558 UEH65558 UOD65558 UXZ65558 VHV65558 VRR65558 WBN65558 WLJ65558 WVF65558 IT131094 SP131094 ACL131094 AMH131094 AWD131094 BFZ131094 BPV131094 BZR131094 CJN131094 CTJ131094 DDF131094 DNB131094 DWX131094 EGT131094 EQP131094 FAL131094 FKH131094 FUD131094 GDZ131094 GNV131094 GXR131094 HHN131094 HRJ131094 IBF131094 ILB131094 IUX131094 JET131094 JOP131094 JYL131094 KIH131094 KSD131094 LBZ131094 LLV131094 LVR131094 MFN131094 MPJ131094 MZF131094 NJB131094 NSX131094 OCT131094 OMP131094 OWL131094 PGH131094 PQD131094 PZZ131094 QJV131094 QTR131094 RDN131094 RNJ131094 RXF131094 SHB131094 SQX131094 TAT131094 TKP131094 TUL131094 UEH131094 UOD131094 UXZ131094 VHV131094 VRR131094 WBN131094 WLJ131094 WVF131094 IT196630 SP196630 ACL196630 AMH196630 AWD196630 BFZ196630 BPV196630 BZR196630 CJN196630 CTJ196630 DDF196630 DNB196630 DWX196630 EGT196630 EQP196630 FAL196630 FKH196630 FUD196630 GDZ196630 GNV196630 GXR196630 HHN196630 HRJ196630 IBF196630 ILB196630 IUX196630 JET196630 JOP196630 JYL196630 KIH196630 KSD196630 LBZ196630 LLV196630 LVR196630 MFN196630 MPJ196630 MZF196630 NJB196630 NSX196630 OCT196630 OMP196630 OWL196630 PGH196630 PQD196630 PZZ196630 QJV196630 QTR196630 RDN196630 RNJ196630 RXF196630 SHB196630 SQX196630 TAT196630 TKP196630 TUL196630 UEH196630 UOD196630 UXZ196630 VHV196630 VRR196630 WBN196630 WLJ196630 WVF196630 IT262166 SP262166 ACL262166 AMH262166 AWD262166 BFZ262166 BPV262166 BZR262166 CJN262166 CTJ262166 DDF262166 DNB262166 DWX262166 EGT262166 EQP262166 FAL262166 FKH262166 FUD262166 GDZ262166 GNV262166 GXR262166 HHN262166 HRJ262166 IBF262166 ILB262166 IUX262166 JET262166 JOP262166 JYL262166 KIH262166 KSD262166 LBZ262166 LLV262166 LVR262166 MFN262166 MPJ262166 MZF262166 NJB262166 NSX262166 OCT262166 OMP262166 OWL262166 PGH262166 PQD262166 PZZ262166 QJV262166 QTR262166 RDN262166 RNJ262166 RXF262166 SHB262166 SQX262166 TAT262166 TKP262166 TUL262166 UEH262166 UOD262166 UXZ262166 VHV262166 VRR262166 WBN262166 WLJ262166 WVF262166 IT327702 SP327702 ACL327702 AMH327702 AWD327702 BFZ327702 BPV327702 BZR327702 CJN327702 CTJ327702 DDF327702 DNB327702 DWX327702 EGT327702 EQP327702 FAL327702 FKH327702 FUD327702 GDZ327702 GNV327702 GXR327702 HHN327702 HRJ327702 IBF327702 ILB327702 IUX327702 JET327702 JOP327702 JYL327702 KIH327702 KSD327702 LBZ327702 LLV327702 LVR327702 MFN327702 MPJ327702 MZF327702 NJB327702 NSX327702 OCT327702 OMP327702 OWL327702 PGH327702 PQD327702 PZZ327702 QJV327702 QTR327702 RDN327702 RNJ327702 RXF327702 SHB327702 SQX327702 TAT327702 TKP327702 TUL327702 UEH327702 UOD327702 UXZ327702 VHV327702 VRR327702 WBN327702 WLJ327702 WVF327702 IT393238 SP393238 ACL393238 AMH393238 AWD393238 BFZ393238 BPV393238 BZR393238 CJN393238 CTJ393238 DDF393238 DNB393238 DWX393238 EGT393238 EQP393238 FAL393238 FKH393238 FUD393238 GDZ393238 GNV393238 GXR393238 HHN393238 HRJ393238 IBF393238 ILB393238 IUX393238 JET393238 JOP393238 JYL393238 KIH393238 KSD393238 LBZ393238 LLV393238 LVR393238 MFN393238 MPJ393238 MZF393238 NJB393238 NSX393238 OCT393238 OMP393238 OWL393238 PGH393238 PQD393238 PZZ393238 QJV393238 QTR393238 RDN393238 RNJ393238 RXF393238 SHB393238 SQX393238 TAT393238 TKP393238 TUL393238 UEH393238 UOD393238 UXZ393238 VHV393238 VRR393238 WBN393238 WLJ393238 WVF393238 IT458774 SP458774 ACL458774 AMH458774 AWD458774 BFZ458774 BPV458774 BZR458774 CJN458774 CTJ458774 DDF458774 DNB458774 DWX458774 EGT458774 EQP458774 FAL458774 FKH458774 FUD458774 GDZ458774 GNV458774 GXR458774 HHN458774 HRJ458774 IBF458774 ILB458774 IUX458774 JET458774 JOP458774 JYL458774 KIH458774 KSD458774 LBZ458774 LLV458774 LVR458774 MFN458774 MPJ458774 MZF458774 NJB458774 NSX458774 OCT458774 OMP458774 OWL458774 PGH458774 PQD458774 PZZ458774 QJV458774 QTR458774 RDN458774 RNJ458774 RXF458774 SHB458774 SQX458774 TAT458774 TKP458774 TUL458774 UEH458774 UOD458774 UXZ458774 VHV458774 VRR458774 WBN458774 WLJ458774 WVF458774 IT524310 SP524310 ACL524310 AMH524310 AWD524310 BFZ524310 BPV524310 BZR524310 CJN524310 CTJ524310 DDF524310 DNB524310 DWX524310 EGT524310 EQP524310 FAL524310 FKH524310 FUD524310 GDZ524310 GNV524310 GXR524310 HHN524310 HRJ524310 IBF524310 ILB524310 IUX524310 JET524310 JOP524310 JYL524310 KIH524310 KSD524310 LBZ524310 LLV524310 LVR524310 MFN524310 MPJ524310 MZF524310 NJB524310 NSX524310 OCT524310 OMP524310 OWL524310 PGH524310 PQD524310 PZZ524310 QJV524310 QTR524310 RDN524310 RNJ524310 RXF524310 SHB524310 SQX524310 TAT524310 TKP524310 TUL524310 UEH524310 UOD524310 UXZ524310 VHV524310 VRR524310 WBN524310 WLJ524310 WVF524310 IT589846 SP589846 ACL589846 AMH589846 AWD589846 BFZ589846 BPV589846 BZR589846 CJN589846 CTJ589846 DDF589846 DNB589846 DWX589846 EGT589846 EQP589846 FAL589846 FKH589846 FUD589846 GDZ589846 GNV589846 GXR589846 HHN589846 HRJ589846 IBF589846 ILB589846 IUX589846 JET589846 JOP589846 JYL589846 KIH589846 KSD589846 LBZ589846 LLV589846 LVR589846 MFN589846 MPJ589846 MZF589846 NJB589846 NSX589846 OCT589846 OMP589846 OWL589846 PGH589846 PQD589846 PZZ589846 QJV589846 QTR589846 RDN589846 RNJ589846 RXF589846 SHB589846 SQX589846 TAT589846 TKP589846 TUL589846 UEH589846 UOD589846 UXZ589846 VHV589846 VRR589846 WBN589846 WLJ589846 WVF589846 IT655382 SP655382 ACL655382 AMH655382 AWD655382 BFZ655382 BPV655382 BZR655382 CJN655382 CTJ655382 DDF655382 DNB655382 DWX655382 EGT655382 EQP655382 FAL655382 FKH655382 FUD655382 GDZ655382 GNV655382 GXR655382 HHN655382 HRJ655382 IBF655382 ILB655382 IUX655382 JET655382 JOP655382 JYL655382 KIH655382 KSD655382 LBZ655382 LLV655382 LVR655382 MFN655382 MPJ655382 MZF655382 NJB655382 NSX655382 OCT655382 OMP655382 OWL655382 PGH655382 PQD655382 PZZ655382 QJV655382 QTR655382 RDN655382 RNJ655382 RXF655382 SHB655382 SQX655382 TAT655382 TKP655382 TUL655382 UEH655382 UOD655382 UXZ655382 VHV655382 VRR655382 WBN655382 WLJ655382 WVF655382 IT720918 SP720918 ACL720918 AMH720918 AWD720918 BFZ720918 BPV720918 BZR720918 CJN720918 CTJ720918 DDF720918 DNB720918 DWX720918 EGT720918 EQP720918 FAL720918 FKH720918 FUD720918 GDZ720918 GNV720918 GXR720918 HHN720918 HRJ720918 IBF720918 ILB720918 IUX720918 JET720918 JOP720918 JYL720918 KIH720918 KSD720918 LBZ720918 LLV720918 LVR720918 MFN720918 MPJ720918 MZF720918 NJB720918 NSX720918 OCT720918 OMP720918 OWL720918 PGH720918 PQD720918 PZZ720918 QJV720918 QTR720918 RDN720918 RNJ720918 RXF720918 SHB720918 SQX720918 TAT720918 TKP720918 TUL720918 UEH720918 UOD720918 UXZ720918 VHV720918 VRR720918 WBN720918 WLJ720918 WVF720918 IT786454 SP786454 ACL786454 AMH786454 AWD786454 BFZ786454 BPV786454 BZR786454 CJN786454 CTJ786454 DDF786454 DNB786454 DWX786454 EGT786454 EQP786454 FAL786454 FKH786454 FUD786454 GDZ786454 GNV786454 GXR786454 HHN786454 HRJ786454 IBF786454 ILB786454 IUX786454 JET786454 JOP786454 JYL786454 KIH786454 KSD786454 LBZ786454 LLV786454 LVR786454 MFN786454 MPJ786454 MZF786454 NJB786454 NSX786454 OCT786454 OMP786454 OWL786454 PGH786454 PQD786454 PZZ786454 QJV786454 QTR786454 RDN786454 RNJ786454 RXF786454 SHB786454 SQX786454 TAT786454 TKP786454 TUL786454 UEH786454 UOD786454 UXZ786454 VHV786454 VRR786454 WBN786454 WLJ786454 WVF786454 IT851990 SP851990 ACL851990 AMH851990 AWD851990 BFZ851990 BPV851990 BZR851990 CJN851990 CTJ851990 DDF851990 DNB851990 DWX851990 EGT851990 EQP851990 FAL851990 FKH851990 FUD851990 GDZ851990 GNV851990 GXR851990 HHN851990 HRJ851990 IBF851990 ILB851990 IUX851990 JET851990 JOP851990 JYL851990 KIH851990 KSD851990 LBZ851990 LLV851990 LVR851990 MFN851990 MPJ851990 MZF851990 NJB851990 NSX851990 OCT851990 OMP851990 OWL851990 PGH851990 PQD851990 PZZ851990 QJV851990 QTR851990 RDN851990 RNJ851990 RXF851990 SHB851990 SQX851990 TAT851990 TKP851990 TUL851990 UEH851990 UOD851990 UXZ851990 VHV851990 VRR851990 WBN851990 WLJ851990 WVF851990 IT917526 SP917526 ACL917526 AMH917526 AWD917526 BFZ917526 BPV917526 BZR917526 CJN917526 CTJ917526 DDF917526 DNB917526 DWX917526 EGT917526 EQP917526 FAL917526 FKH917526 FUD917526 GDZ917526 GNV917526 GXR917526 HHN917526 HRJ917526 IBF917526 ILB917526 IUX917526 JET917526 JOP917526 JYL917526 KIH917526 KSD917526 LBZ917526 LLV917526 LVR917526 MFN917526 MPJ917526 MZF917526 NJB917526 NSX917526 OCT917526 OMP917526 OWL917526 PGH917526 PQD917526 PZZ917526 QJV917526 QTR917526 RDN917526 RNJ917526 RXF917526 SHB917526 SQX917526 TAT917526 TKP917526 TUL917526 UEH917526 UOD917526 UXZ917526 VHV917526 VRR917526 WBN917526 WLJ917526 WVF917526 IT983062 SP983062 ACL983062 AMH983062 AWD983062 BFZ983062 BPV983062 BZR983062 CJN983062 CTJ983062 DDF983062 DNB983062 DWX983062 EGT983062 EQP983062 FAL983062 FKH983062 FUD983062 GDZ983062 GNV983062 GXR983062 HHN983062 HRJ983062 IBF983062 ILB983062 IUX983062 JET983062 JOP983062 JYL983062 KIH983062 KSD983062 LBZ983062 LLV983062 LVR983062 MFN983062 MPJ983062 MZF983062 NJB983062 NSX983062 OCT983062 OMP983062 OWL983062 PGH983062 PQD983062 PZZ983062 QJV983062 QTR983062 RDN983062 RNJ983062 RXF983062 SHB983062 SQX983062 TAT983062 TKP983062 TUL983062 UEH983062 UOD983062 UXZ983062 VHV983062 VRR983062 WBN983062 WLJ983062 WVF983062" xr:uid="{C30DC894-953A-41FC-92B1-E1370C94D5D3}"/>
    <dataValidation allowBlank="1" showErrorMessage="1" sqref="IT24 SP24 ACL24 AMH24 AWD24 BFZ24 BPV24 BZR24 CJN24 CTJ24 DDF24 DNB24 DWX24 EGT24 EQP24 FAL24 FKH24 FUD24 GDZ24 GNV24 GXR24 HHN24 HRJ24 IBF24 ILB24 IUX24 JET24 JOP24 JYL24 KIH24 KSD24 LBZ24 LLV24 LVR24 MFN24 MPJ24 MZF24 NJB24 NSX24 OCT24 OMP24 OWL24 PGH24 PQD24 PZZ24 QJV24 QTR24 RDN24 RNJ24 RXF24 SHB24 SQX24 TAT24 TKP24 TUL24 UEH24 UOD24 UXZ24 VHV24 VRR24 WBN24 WLJ24 WVF24 IT65559 SP65559 ACL65559 AMH65559 AWD65559 BFZ65559 BPV65559 BZR65559 CJN65559 CTJ65559 DDF65559 DNB65559 DWX65559 EGT65559 EQP65559 FAL65559 FKH65559 FUD65559 GDZ65559 GNV65559 GXR65559 HHN65559 HRJ65559 IBF65559 ILB65559 IUX65559 JET65559 JOP65559 JYL65559 KIH65559 KSD65559 LBZ65559 LLV65559 LVR65559 MFN65559 MPJ65559 MZF65559 NJB65559 NSX65559 OCT65559 OMP65559 OWL65559 PGH65559 PQD65559 PZZ65559 QJV65559 QTR65559 RDN65559 RNJ65559 RXF65559 SHB65559 SQX65559 TAT65559 TKP65559 TUL65559 UEH65559 UOD65559 UXZ65559 VHV65559 VRR65559 WBN65559 WLJ65559 WVF65559 IT131095 SP131095 ACL131095 AMH131095 AWD131095 BFZ131095 BPV131095 BZR131095 CJN131095 CTJ131095 DDF131095 DNB131095 DWX131095 EGT131095 EQP131095 FAL131095 FKH131095 FUD131095 GDZ131095 GNV131095 GXR131095 HHN131095 HRJ131095 IBF131095 ILB131095 IUX131095 JET131095 JOP131095 JYL131095 KIH131095 KSD131095 LBZ131095 LLV131095 LVR131095 MFN131095 MPJ131095 MZF131095 NJB131095 NSX131095 OCT131095 OMP131095 OWL131095 PGH131095 PQD131095 PZZ131095 QJV131095 QTR131095 RDN131095 RNJ131095 RXF131095 SHB131095 SQX131095 TAT131095 TKP131095 TUL131095 UEH131095 UOD131095 UXZ131095 VHV131095 VRR131095 WBN131095 WLJ131095 WVF131095 IT196631 SP196631 ACL196631 AMH196631 AWD196631 BFZ196631 BPV196631 BZR196631 CJN196631 CTJ196631 DDF196631 DNB196631 DWX196631 EGT196631 EQP196631 FAL196631 FKH196631 FUD196631 GDZ196631 GNV196631 GXR196631 HHN196631 HRJ196631 IBF196631 ILB196631 IUX196631 JET196631 JOP196631 JYL196631 KIH196631 KSD196631 LBZ196631 LLV196631 LVR196631 MFN196631 MPJ196631 MZF196631 NJB196631 NSX196631 OCT196631 OMP196631 OWL196631 PGH196631 PQD196631 PZZ196631 QJV196631 QTR196631 RDN196631 RNJ196631 RXF196631 SHB196631 SQX196631 TAT196631 TKP196631 TUL196631 UEH196631 UOD196631 UXZ196631 VHV196631 VRR196631 WBN196631 WLJ196631 WVF196631 IT262167 SP262167 ACL262167 AMH262167 AWD262167 BFZ262167 BPV262167 BZR262167 CJN262167 CTJ262167 DDF262167 DNB262167 DWX262167 EGT262167 EQP262167 FAL262167 FKH262167 FUD262167 GDZ262167 GNV262167 GXR262167 HHN262167 HRJ262167 IBF262167 ILB262167 IUX262167 JET262167 JOP262167 JYL262167 KIH262167 KSD262167 LBZ262167 LLV262167 LVR262167 MFN262167 MPJ262167 MZF262167 NJB262167 NSX262167 OCT262167 OMP262167 OWL262167 PGH262167 PQD262167 PZZ262167 QJV262167 QTR262167 RDN262167 RNJ262167 RXF262167 SHB262167 SQX262167 TAT262167 TKP262167 TUL262167 UEH262167 UOD262167 UXZ262167 VHV262167 VRR262167 WBN262167 WLJ262167 WVF262167 IT327703 SP327703 ACL327703 AMH327703 AWD327703 BFZ327703 BPV327703 BZR327703 CJN327703 CTJ327703 DDF327703 DNB327703 DWX327703 EGT327703 EQP327703 FAL327703 FKH327703 FUD327703 GDZ327703 GNV327703 GXR327703 HHN327703 HRJ327703 IBF327703 ILB327703 IUX327703 JET327703 JOP327703 JYL327703 KIH327703 KSD327703 LBZ327703 LLV327703 LVR327703 MFN327703 MPJ327703 MZF327703 NJB327703 NSX327703 OCT327703 OMP327703 OWL327703 PGH327703 PQD327703 PZZ327703 QJV327703 QTR327703 RDN327703 RNJ327703 RXF327703 SHB327703 SQX327703 TAT327703 TKP327703 TUL327703 UEH327703 UOD327703 UXZ327703 VHV327703 VRR327703 WBN327703 WLJ327703 WVF327703 IT393239 SP393239 ACL393239 AMH393239 AWD393239 BFZ393239 BPV393239 BZR393239 CJN393239 CTJ393239 DDF393239 DNB393239 DWX393239 EGT393239 EQP393239 FAL393239 FKH393239 FUD393239 GDZ393239 GNV393239 GXR393239 HHN393239 HRJ393239 IBF393239 ILB393239 IUX393239 JET393239 JOP393239 JYL393239 KIH393239 KSD393239 LBZ393239 LLV393239 LVR393239 MFN393239 MPJ393239 MZF393239 NJB393239 NSX393239 OCT393239 OMP393239 OWL393239 PGH393239 PQD393239 PZZ393239 QJV393239 QTR393239 RDN393239 RNJ393239 RXF393239 SHB393239 SQX393239 TAT393239 TKP393239 TUL393239 UEH393239 UOD393239 UXZ393239 VHV393239 VRR393239 WBN393239 WLJ393239 WVF393239 IT458775 SP458775 ACL458775 AMH458775 AWD458775 BFZ458775 BPV458775 BZR458775 CJN458775 CTJ458775 DDF458775 DNB458775 DWX458775 EGT458775 EQP458775 FAL458775 FKH458775 FUD458775 GDZ458775 GNV458775 GXR458775 HHN458775 HRJ458775 IBF458775 ILB458775 IUX458775 JET458775 JOP458775 JYL458775 KIH458775 KSD458775 LBZ458775 LLV458775 LVR458775 MFN458775 MPJ458775 MZF458775 NJB458775 NSX458775 OCT458775 OMP458775 OWL458775 PGH458775 PQD458775 PZZ458775 QJV458775 QTR458775 RDN458775 RNJ458775 RXF458775 SHB458775 SQX458775 TAT458775 TKP458775 TUL458775 UEH458775 UOD458775 UXZ458775 VHV458775 VRR458775 WBN458775 WLJ458775 WVF458775 IT524311 SP524311 ACL524311 AMH524311 AWD524311 BFZ524311 BPV524311 BZR524311 CJN524311 CTJ524311 DDF524311 DNB524311 DWX524311 EGT524311 EQP524311 FAL524311 FKH524311 FUD524311 GDZ524311 GNV524311 GXR524311 HHN524311 HRJ524311 IBF524311 ILB524311 IUX524311 JET524311 JOP524311 JYL524311 KIH524311 KSD524311 LBZ524311 LLV524311 LVR524311 MFN524311 MPJ524311 MZF524311 NJB524311 NSX524311 OCT524311 OMP524311 OWL524311 PGH524311 PQD524311 PZZ524311 QJV524311 QTR524311 RDN524311 RNJ524311 RXF524311 SHB524311 SQX524311 TAT524311 TKP524311 TUL524311 UEH524311 UOD524311 UXZ524311 VHV524311 VRR524311 WBN524311 WLJ524311 WVF524311 IT589847 SP589847 ACL589847 AMH589847 AWD589847 BFZ589847 BPV589847 BZR589847 CJN589847 CTJ589847 DDF589847 DNB589847 DWX589847 EGT589847 EQP589847 FAL589847 FKH589847 FUD589847 GDZ589847 GNV589847 GXR589847 HHN589847 HRJ589847 IBF589847 ILB589847 IUX589847 JET589847 JOP589847 JYL589847 KIH589847 KSD589847 LBZ589847 LLV589847 LVR589847 MFN589847 MPJ589847 MZF589847 NJB589847 NSX589847 OCT589847 OMP589847 OWL589847 PGH589847 PQD589847 PZZ589847 QJV589847 QTR589847 RDN589847 RNJ589847 RXF589847 SHB589847 SQX589847 TAT589847 TKP589847 TUL589847 UEH589847 UOD589847 UXZ589847 VHV589847 VRR589847 WBN589847 WLJ589847 WVF589847 IT655383 SP655383 ACL655383 AMH655383 AWD655383 BFZ655383 BPV655383 BZR655383 CJN655383 CTJ655383 DDF655383 DNB655383 DWX655383 EGT655383 EQP655383 FAL655383 FKH655383 FUD655383 GDZ655383 GNV655383 GXR655383 HHN655383 HRJ655383 IBF655383 ILB655383 IUX655383 JET655383 JOP655383 JYL655383 KIH655383 KSD655383 LBZ655383 LLV655383 LVR655383 MFN655383 MPJ655383 MZF655383 NJB655383 NSX655383 OCT655383 OMP655383 OWL655383 PGH655383 PQD655383 PZZ655383 QJV655383 QTR655383 RDN655383 RNJ655383 RXF655383 SHB655383 SQX655383 TAT655383 TKP655383 TUL655383 UEH655383 UOD655383 UXZ655383 VHV655383 VRR655383 WBN655383 WLJ655383 WVF655383 IT720919 SP720919 ACL720919 AMH720919 AWD720919 BFZ720919 BPV720919 BZR720919 CJN720919 CTJ720919 DDF720919 DNB720919 DWX720919 EGT720919 EQP720919 FAL720919 FKH720919 FUD720919 GDZ720919 GNV720919 GXR720919 HHN720919 HRJ720919 IBF720919 ILB720919 IUX720919 JET720919 JOP720919 JYL720919 KIH720919 KSD720919 LBZ720919 LLV720919 LVR720919 MFN720919 MPJ720919 MZF720919 NJB720919 NSX720919 OCT720919 OMP720919 OWL720919 PGH720919 PQD720919 PZZ720919 QJV720919 QTR720919 RDN720919 RNJ720919 RXF720919 SHB720919 SQX720919 TAT720919 TKP720919 TUL720919 UEH720919 UOD720919 UXZ720919 VHV720919 VRR720919 WBN720919 WLJ720919 WVF720919 IT786455 SP786455 ACL786455 AMH786455 AWD786455 BFZ786455 BPV786455 BZR786455 CJN786455 CTJ786455 DDF786455 DNB786455 DWX786455 EGT786455 EQP786455 FAL786455 FKH786455 FUD786455 GDZ786455 GNV786455 GXR786455 HHN786455 HRJ786455 IBF786455 ILB786455 IUX786455 JET786455 JOP786455 JYL786455 KIH786455 KSD786455 LBZ786455 LLV786455 LVR786455 MFN786455 MPJ786455 MZF786455 NJB786455 NSX786455 OCT786455 OMP786455 OWL786455 PGH786455 PQD786455 PZZ786455 QJV786455 QTR786455 RDN786455 RNJ786455 RXF786455 SHB786455 SQX786455 TAT786455 TKP786455 TUL786455 UEH786455 UOD786455 UXZ786455 VHV786455 VRR786455 WBN786455 WLJ786455 WVF786455 IT851991 SP851991 ACL851991 AMH851991 AWD851991 BFZ851991 BPV851991 BZR851991 CJN851991 CTJ851991 DDF851991 DNB851991 DWX851991 EGT851991 EQP851991 FAL851991 FKH851991 FUD851991 GDZ851991 GNV851991 GXR851991 HHN851991 HRJ851991 IBF851991 ILB851991 IUX851991 JET851991 JOP851991 JYL851991 KIH851991 KSD851991 LBZ851991 LLV851991 LVR851991 MFN851991 MPJ851991 MZF851991 NJB851991 NSX851991 OCT851991 OMP851991 OWL851991 PGH851991 PQD851991 PZZ851991 QJV851991 QTR851991 RDN851991 RNJ851991 RXF851991 SHB851991 SQX851991 TAT851991 TKP851991 TUL851991 UEH851991 UOD851991 UXZ851991 VHV851991 VRR851991 WBN851991 WLJ851991 WVF851991 IT917527 SP917527 ACL917527 AMH917527 AWD917527 BFZ917527 BPV917527 BZR917527 CJN917527 CTJ917527 DDF917527 DNB917527 DWX917527 EGT917527 EQP917527 FAL917527 FKH917527 FUD917527 GDZ917527 GNV917527 GXR917527 HHN917527 HRJ917527 IBF917527 ILB917527 IUX917527 JET917527 JOP917527 JYL917527 KIH917527 KSD917527 LBZ917527 LLV917527 LVR917527 MFN917527 MPJ917527 MZF917527 NJB917527 NSX917527 OCT917527 OMP917527 OWL917527 PGH917527 PQD917527 PZZ917527 QJV917527 QTR917527 RDN917527 RNJ917527 RXF917527 SHB917527 SQX917527 TAT917527 TKP917527 TUL917527 UEH917527 UOD917527 UXZ917527 VHV917527 VRR917527 WBN917527 WLJ917527 WVF917527 IT983063 SP983063 ACL983063 AMH983063 AWD983063 BFZ983063 BPV983063 BZR983063 CJN983063 CTJ983063 DDF983063 DNB983063 DWX983063 EGT983063 EQP983063 FAL983063 FKH983063 FUD983063 GDZ983063 GNV983063 GXR983063 HHN983063 HRJ983063 IBF983063 ILB983063 IUX983063 JET983063 JOP983063 JYL983063 KIH983063 KSD983063 LBZ983063 LLV983063 LVR983063 MFN983063 MPJ983063 MZF983063 NJB983063 NSX983063 OCT983063 OMP983063 OWL983063 PGH983063 PQD983063 PZZ983063 QJV983063 QTR983063 RDN983063 RNJ983063 RXF983063 SHB983063 SQX983063 TAT983063 TKP983063 TUL983063 UEH983063 UOD983063 UXZ983063 VHV983063 VRR983063 WBN983063 WLJ983063 WVF983063 IY86:IY87 SU86:SU87 ACQ86:ACQ87 AMM86:AMM87 AWI86:AWI87 BGE86:BGE87 BQA86:BQA87 BZW86:BZW87 CJS86:CJS87 CTO86:CTO87 DDK86:DDK87 DNG86:DNG87 DXC86:DXC87 EGY86:EGY87 EQU86:EQU87 FAQ86:FAQ87 FKM86:FKM87 FUI86:FUI87 GEE86:GEE87 GOA86:GOA87 GXW86:GXW87 HHS86:HHS87 HRO86:HRO87 IBK86:IBK87 ILG86:ILG87 IVC86:IVC87 JEY86:JEY87 JOU86:JOU87 JYQ86:JYQ87 KIM86:KIM87 KSI86:KSI87 LCE86:LCE87 LMA86:LMA87 LVW86:LVW87 MFS86:MFS87 MPO86:MPO87 MZK86:MZK87 NJG86:NJG87 NTC86:NTC87 OCY86:OCY87 OMU86:OMU87 OWQ86:OWQ87 PGM86:PGM87 PQI86:PQI87 QAE86:QAE87 QKA86:QKA87 QTW86:QTW87 RDS86:RDS87 RNO86:RNO87 RXK86:RXK87 SHG86:SHG87 SRC86:SRC87 TAY86:TAY87 TKU86:TKU87 TUQ86:TUQ87 UEM86:UEM87 UOI86:UOI87 UYE86:UYE87 VIA86:VIA87 VRW86:VRW87 WBS86:WBS87 WLO86:WLO87 WVK86:WVK87 C65627:C65628 IY65621:IY65622 SU65621:SU65622 ACQ65621:ACQ65622 AMM65621:AMM65622 AWI65621:AWI65622 BGE65621:BGE65622 BQA65621:BQA65622 BZW65621:BZW65622 CJS65621:CJS65622 CTO65621:CTO65622 DDK65621:DDK65622 DNG65621:DNG65622 DXC65621:DXC65622 EGY65621:EGY65622 EQU65621:EQU65622 FAQ65621:FAQ65622 FKM65621:FKM65622 FUI65621:FUI65622 GEE65621:GEE65622 GOA65621:GOA65622 GXW65621:GXW65622 HHS65621:HHS65622 HRO65621:HRO65622 IBK65621:IBK65622 ILG65621:ILG65622 IVC65621:IVC65622 JEY65621:JEY65622 JOU65621:JOU65622 JYQ65621:JYQ65622 KIM65621:KIM65622 KSI65621:KSI65622 LCE65621:LCE65622 LMA65621:LMA65622 LVW65621:LVW65622 MFS65621:MFS65622 MPO65621:MPO65622 MZK65621:MZK65622 NJG65621:NJG65622 NTC65621:NTC65622 OCY65621:OCY65622 OMU65621:OMU65622 OWQ65621:OWQ65622 PGM65621:PGM65622 PQI65621:PQI65622 QAE65621:QAE65622 QKA65621:QKA65622 QTW65621:QTW65622 RDS65621:RDS65622 RNO65621:RNO65622 RXK65621:RXK65622 SHG65621:SHG65622 SRC65621:SRC65622 TAY65621:TAY65622 TKU65621:TKU65622 TUQ65621:TUQ65622 UEM65621:UEM65622 UOI65621:UOI65622 UYE65621:UYE65622 VIA65621:VIA65622 VRW65621:VRW65622 WBS65621:WBS65622 WLO65621:WLO65622 WVK65621:WVK65622 C131163:C131164 IY131157:IY131158 SU131157:SU131158 ACQ131157:ACQ131158 AMM131157:AMM131158 AWI131157:AWI131158 BGE131157:BGE131158 BQA131157:BQA131158 BZW131157:BZW131158 CJS131157:CJS131158 CTO131157:CTO131158 DDK131157:DDK131158 DNG131157:DNG131158 DXC131157:DXC131158 EGY131157:EGY131158 EQU131157:EQU131158 FAQ131157:FAQ131158 FKM131157:FKM131158 FUI131157:FUI131158 GEE131157:GEE131158 GOA131157:GOA131158 GXW131157:GXW131158 HHS131157:HHS131158 HRO131157:HRO131158 IBK131157:IBK131158 ILG131157:ILG131158 IVC131157:IVC131158 JEY131157:JEY131158 JOU131157:JOU131158 JYQ131157:JYQ131158 KIM131157:KIM131158 KSI131157:KSI131158 LCE131157:LCE131158 LMA131157:LMA131158 LVW131157:LVW131158 MFS131157:MFS131158 MPO131157:MPO131158 MZK131157:MZK131158 NJG131157:NJG131158 NTC131157:NTC131158 OCY131157:OCY131158 OMU131157:OMU131158 OWQ131157:OWQ131158 PGM131157:PGM131158 PQI131157:PQI131158 QAE131157:QAE131158 QKA131157:QKA131158 QTW131157:QTW131158 RDS131157:RDS131158 RNO131157:RNO131158 RXK131157:RXK131158 SHG131157:SHG131158 SRC131157:SRC131158 TAY131157:TAY131158 TKU131157:TKU131158 TUQ131157:TUQ131158 UEM131157:UEM131158 UOI131157:UOI131158 UYE131157:UYE131158 VIA131157:VIA131158 VRW131157:VRW131158 WBS131157:WBS131158 WLO131157:WLO131158 WVK131157:WVK131158 C196699:C196700 IY196693:IY196694 SU196693:SU196694 ACQ196693:ACQ196694 AMM196693:AMM196694 AWI196693:AWI196694 BGE196693:BGE196694 BQA196693:BQA196694 BZW196693:BZW196694 CJS196693:CJS196694 CTO196693:CTO196694 DDK196693:DDK196694 DNG196693:DNG196694 DXC196693:DXC196694 EGY196693:EGY196694 EQU196693:EQU196694 FAQ196693:FAQ196694 FKM196693:FKM196694 FUI196693:FUI196694 GEE196693:GEE196694 GOA196693:GOA196694 GXW196693:GXW196694 HHS196693:HHS196694 HRO196693:HRO196694 IBK196693:IBK196694 ILG196693:ILG196694 IVC196693:IVC196694 JEY196693:JEY196694 JOU196693:JOU196694 JYQ196693:JYQ196694 KIM196693:KIM196694 KSI196693:KSI196694 LCE196693:LCE196694 LMA196693:LMA196694 LVW196693:LVW196694 MFS196693:MFS196694 MPO196693:MPO196694 MZK196693:MZK196694 NJG196693:NJG196694 NTC196693:NTC196694 OCY196693:OCY196694 OMU196693:OMU196694 OWQ196693:OWQ196694 PGM196693:PGM196694 PQI196693:PQI196694 QAE196693:QAE196694 QKA196693:QKA196694 QTW196693:QTW196694 RDS196693:RDS196694 RNO196693:RNO196694 RXK196693:RXK196694 SHG196693:SHG196694 SRC196693:SRC196694 TAY196693:TAY196694 TKU196693:TKU196694 TUQ196693:TUQ196694 UEM196693:UEM196694 UOI196693:UOI196694 UYE196693:UYE196694 VIA196693:VIA196694 VRW196693:VRW196694 WBS196693:WBS196694 WLO196693:WLO196694 WVK196693:WVK196694 C262235:C262236 IY262229:IY262230 SU262229:SU262230 ACQ262229:ACQ262230 AMM262229:AMM262230 AWI262229:AWI262230 BGE262229:BGE262230 BQA262229:BQA262230 BZW262229:BZW262230 CJS262229:CJS262230 CTO262229:CTO262230 DDK262229:DDK262230 DNG262229:DNG262230 DXC262229:DXC262230 EGY262229:EGY262230 EQU262229:EQU262230 FAQ262229:FAQ262230 FKM262229:FKM262230 FUI262229:FUI262230 GEE262229:GEE262230 GOA262229:GOA262230 GXW262229:GXW262230 HHS262229:HHS262230 HRO262229:HRO262230 IBK262229:IBK262230 ILG262229:ILG262230 IVC262229:IVC262230 JEY262229:JEY262230 JOU262229:JOU262230 JYQ262229:JYQ262230 KIM262229:KIM262230 KSI262229:KSI262230 LCE262229:LCE262230 LMA262229:LMA262230 LVW262229:LVW262230 MFS262229:MFS262230 MPO262229:MPO262230 MZK262229:MZK262230 NJG262229:NJG262230 NTC262229:NTC262230 OCY262229:OCY262230 OMU262229:OMU262230 OWQ262229:OWQ262230 PGM262229:PGM262230 PQI262229:PQI262230 QAE262229:QAE262230 QKA262229:QKA262230 QTW262229:QTW262230 RDS262229:RDS262230 RNO262229:RNO262230 RXK262229:RXK262230 SHG262229:SHG262230 SRC262229:SRC262230 TAY262229:TAY262230 TKU262229:TKU262230 TUQ262229:TUQ262230 UEM262229:UEM262230 UOI262229:UOI262230 UYE262229:UYE262230 VIA262229:VIA262230 VRW262229:VRW262230 WBS262229:WBS262230 WLO262229:WLO262230 WVK262229:WVK262230 C327771:C327772 IY327765:IY327766 SU327765:SU327766 ACQ327765:ACQ327766 AMM327765:AMM327766 AWI327765:AWI327766 BGE327765:BGE327766 BQA327765:BQA327766 BZW327765:BZW327766 CJS327765:CJS327766 CTO327765:CTO327766 DDK327765:DDK327766 DNG327765:DNG327766 DXC327765:DXC327766 EGY327765:EGY327766 EQU327765:EQU327766 FAQ327765:FAQ327766 FKM327765:FKM327766 FUI327765:FUI327766 GEE327765:GEE327766 GOA327765:GOA327766 GXW327765:GXW327766 HHS327765:HHS327766 HRO327765:HRO327766 IBK327765:IBK327766 ILG327765:ILG327766 IVC327765:IVC327766 JEY327765:JEY327766 JOU327765:JOU327766 JYQ327765:JYQ327766 KIM327765:KIM327766 KSI327765:KSI327766 LCE327765:LCE327766 LMA327765:LMA327766 LVW327765:LVW327766 MFS327765:MFS327766 MPO327765:MPO327766 MZK327765:MZK327766 NJG327765:NJG327766 NTC327765:NTC327766 OCY327765:OCY327766 OMU327765:OMU327766 OWQ327765:OWQ327766 PGM327765:PGM327766 PQI327765:PQI327766 QAE327765:QAE327766 QKA327765:QKA327766 QTW327765:QTW327766 RDS327765:RDS327766 RNO327765:RNO327766 RXK327765:RXK327766 SHG327765:SHG327766 SRC327765:SRC327766 TAY327765:TAY327766 TKU327765:TKU327766 TUQ327765:TUQ327766 UEM327765:UEM327766 UOI327765:UOI327766 UYE327765:UYE327766 VIA327765:VIA327766 VRW327765:VRW327766 WBS327765:WBS327766 WLO327765:WLO327766 WVK327765:WVK327766 C393307:C393308 IY393301:IY393302 SU393301:SU393302 ACQ393301:ACQ393302 AMM393301:AMM393302 AWI393301:AWI393302 BGE393301:BGE393302 BQA393301:BQA393302 BZW393301:BZW393302 CJS393301:CJS393302 CTO393301:CTO393302 DDK393301:DDK393302 DNG393301:DNG393302 DXC393301:DXC393302 EGY393301:EGY393302 EQU393301:EQU393302 FAQ393301:FAQ393302 FKM393301:FKM393302 FUI393301:FUI393302 GEE393301:GEE393302 GOA393301:GOA393302 GXW393301:GXW393302 HHS393301:HHS393302 HRO393301:HRO393302 IBK393301:IBK393302 ILG393301:ILG393302 IVC393301:IVC393302 JEY393301:JEY393302 JOU393301:JOU393302 JYQ393301:JYQ393302 KIM393301:KIM393302 KSI393301:KSI393302 LCE393301:LCE393302 LMA393301:LMA393302 LVW393301:LVW393302 MFS393301:MFS393302 MPO393301:MPO393302 MZK393301:MZK393302 NJG393301:NJG393302 NTC393301:NTC393302 OCY393301:OCY393302 OMU393301:OMU393302 OWQ393301:OWQ393302 PGM393301:PGM393302 PQI393301:PQI393302 QAE393301:QAE393302 QKA393301:QKA393302 QTW393301:QTW393302 RDS393301:RDS393302 RNO393301:RNO393302 RXK393301:RXK393302 SHG393301:SHG393302 SRC393301:SRC393302 TAY393301:TAY393302 TKU393301:TKU393302 TUQ393301:TUQ393302 UEM393301:UEM393302 UOI393301:UOI393302 UYE393301:UYE393302 VIA393301:VIA393302 VRW393301:VRW393302 WBS393301:WBS393302 WLO393301:WLO393302 WVK393301:WVK393302 C458843:C458844 IY458837:IY458838 SU458837:SU458838 ACQ458837:ACQ458838 AMM458837:AMM458838 AWI458837:AWI458838 BGE458837:BGE458838 BQA458837:BQA458838 BZW458837:BZW458838 CJS458837:CJS458838 CTO458837:CTO458838 DDK458837:DDK458838 DNG458837:DNG458838 DXC458837:DXC458838 EGY458837:EGY458838 EQU458837:EQU458838 FAQ458837:FAQ458838 FKM458837:FKM458838 FUI458837:FUI458838 GEE458837:GEE458838 GOA458837:GOA458838 GXW458837:GXW458838 HHS458837:HHS458838 HRO458837:HRO458838 IBK458837:IBK458838 ILG458837:ILG458838 IVC458837:IVC458838 JEY458837:JEY458838 JOU458837:JOU458838 JYQ458837:JYQ458838 KIM458837:KIM458838 KSI458837:KSI458838 LCE458837:LCE458838 LMA458837:LMA458838 LVW458837:LVW458838 MFS458837:MFS458838 MPO458837:MPO458838 MZK458837:MZK458838 NJG458837:NJG458838 NTC458837:NTC458838 OCY458837:OCY458838 OMU458837:OMU458838 OWQ458837:OWQ458838 PGM458837:PGM458838 PQI458837:PQI458838 QAE458837:QAE458838 QKA458837:QKA458838 QTW458837:QTW458838 RDS458837:RDS458838 RNO458837:RNO458838 RXK458837:RXK458838 SHG458837:SHG458838 SRC458837:SRC458838 TAY458837:TAY458838 TKU458837:TKU458838 TUQ458837:TUQ458838 UEM458837:UEM458838 UOI458837:UOI458838 UYE458837:UYE458838 VIA458837:VIA458838 VRW458837:VRW458838 WBS458837:WBS458838 WLO458837:WLO458838 WVK458837:WVK458838 C524379:C524380 IY524373:IY524374 SU524373:SU524374 ACQ524373:ACQ524374 AMM524373:AMM524374 AWI524373:AWI524374 BGE524373:BGE524374 BQA524373:BQA524374 BZW524373:BZW524374 CJS524373:CJS524374 CTO524373:CTO524374 DDK524373:DDK524374 DNG524373:DNG524374 DXC524373:DXC524374 EGY524373:EGY524374 EQU524373:EQU524374 FAQ524373:FAQ524374 FKM524373:FKM524374 FUI524373:FUI524374 GEE524373:GEE524374 GOA524373:GOA524374 GXW524373:GXW524374 HHS524373:HHS524374 HRO524373:HRO524374 IBK524373:IBK524374 ILG524373:ILG524374 IVC524373:IVC524374 JEY524373:JEY524374 JOU524373:JOU524374 JYQ524373:JYQ524374 KIM524373:KIM524374 KSI524373:KSI524374 LCE524373:LCE524374 LMA524373:LMA524374 LVW524373:LVW524374 MFS524373:MFS524374 MPO524373:MPO524374 MZK524373:MZK524374 NJG524373:NJG524374 NTC524373:NTC524374 OCY524373:OCY524374 OMU524373:OMU524374 OWQ524373:OWQ524374 PGM524373:PGM524374 PQI524373:PQI524374 QAE524373:QAE524374 QKA524373:QKA524374 QTW524373:QTW524374 RDS524373:RDS524374 RNO524373:RNO524374 RXK524373:RXK524374 SHG524373:SHG524374 SRC524373:SRC524374 TAY524373:TAY524374 TKU524373:TKU524374 TUQ524373:TUQ524374 UEM524373:UEM524374 UOI524373:UOI524374 UYE524373:UYE524374 VIA524373:VIA524374 VRW524373:VRW524374 WBS524373:WBS524374 WLO524373:WLO524374 WVK524373:WVK524374 C589915:C589916 IY589909:IY589910 SU589909:SU589910 ACQ589909:ACQ589910 AMM589909:AMM589910 AWI589909:AWI589910 BGE589909:BGE589910 BQA589909:BQA589910 BZW589909:BZW589910 CJS589909:CJS589910 CTO589909:CTO589910 DDK589909:DDK589910 DNG589909:DNG589910 DXC589909:DXC589910 EGY589909:EGY589910 EQU589909:EQU589910 FAQ589909:FAQ589910 FKM589909:FKM589910 FUI589909:FUI589910 GEE589909:GEE589910 GOA589909:GOA589910 GXW589909:GXW589910 HHS589909:HHS589910 HRO589909:HRO589910 IBK589909:IBK589910 ILG589909:ILG589910 IVC589909:IVC589910 JEY589909:JEY589910 JOU589909:JOU589910 JYQ589909:JYQ589910 KIM589909:KIM589910 KSI589909:KSI589910 LCE589909:LCE589910 LMA589909:LMA589910 LVW589909:LVW589910 MFS589909:MFS589910 MPO589909:MPO589910 MZK589909:MZK589910 NJG589909:NJG589910 NTC589909:NTC589910 OCY589909:OCY589910 OMU589909:OMU589910 OWQ589909:OWQ589910 PGM589909:PGM589910 PQI589909:PQI589910 QAE589909:QAE589910 QKA589909:QKA589910 QTW589909:QTW589910 RDS589909:RDS589910 RNO589909:RNO589910 RXK589909:RXK589910 SHG589909:SHG589910 SRC589909:SRC589910 TAY589909:TAY589910 TKU589909:TKU589910 TUQ589909:TUQ589910 UEM589909:UEM589910 UOI589909:UOI589910 UYE589909:UYE589910 VIA589909:VIA589910 VRW589909:VRW589910 WBS589909:WBS589910 WLO589909:WLO589910 WVK589909:WVK589910 C655451:C655452 IY655445:IY655446 SU655445:SU655446 ACQ655445:ACQ655446 AMM655445:AMM655446 AWI655445:AWI655446 BGE655445:BGE655446 BQA655445:BQA655446 BZW655445:BZW655446 CJS655445:CJS655446 CTO655445:CTO655446 DDK655445:DDK655446 DNG655445:DNG655446 DXC655445:DXC655446 EGY655445:EGY655446 EQU655445:EQU655446 FAQ655445:FAQ655446 FKM655445:FKM655446 FUI655445:FUI655446 GEE655445:GEE655446 GOA655445:GOA655446 GXW655445:GXW655446 HHS655445:HHS655446 HRO655445:HRO655446 IBK655445:IBK655446 ILG655445:ILG655446 IVC655445:IVC655446 JEY655445:JEY655446 JOU655445:JOU655446 JYQ655445:JYQ655446 KIM655445:KIM655446 KSI655445:KSI655446 LCE655445:LCE655446 LMA655445:LMA655446 LVW655445:LVW655446 MFS655445:MFS655446 MPO655445:MPO655446 MZK655445:MZK655446 NJG655445:NJG655446 NTC655445:NTC655446 OCY655445:OCY655446 OMU655445:OMU655446 OWQ655445:OWQ655446 PGM655445:PGM655446 PQI655445:PQI655446 QAE655445:QAE655446 QKA655445:QKA655446 QTW655445:QTW655446 RDS655445:RDS655446 RNO655445:RNO655446 RXK655445:RXK655446 SHG655445:SHG655446 SRC655445:SRC655446 TAY655445:TAY655446 TKU655445:TKU655446 TUQ655445:TUQ655446 UEM655445:UEM655446 UOI655445:UOI655446 UYE655445:UYE655446 VIA655445:VIA655446 VRW655445:VRW655446 WBS655445:WBS655446 WLO655445:WLO655446 WVK655445:WVK655446 C720987:C720988 IY720981:IY720982 SU720981:SU720982 ACQ720981:ACQ720982 AMM720981:AMM720982 AWI720981:AWI720982 BGE720981:BGE720982 BQA720981:BQA720982 BZW720981:BZW720982 CJS720981:CJS720982 CTO720981:CTO720982 DDK720981:DDK720982 DNG720981:DNG720982 DXC720981:DXC720982 EGY720981:EGY720982 EQU720981:EQU720982 FAQ720981:FAQ720982 FKM720981:FKM720982 FUI720981:FUI720982 GEE720981:GEE720982 GOA720981:GOA720982 GXW720981:GXW720982 HHS720981:HHS720982 HRO720981:HRO720982 IBK720981:IBK720982 ILG720981:ILG720982 IVC720981:IVC720982 JEY720981:JEY720982 JOU720981:JOU720982 JYQ720981:JYQ720982 KIM720981:KIM720982 KSI720981:KSI720982 LCE720981:LCE720982 LMA720981:LMA720982 LVW720981:LVW720982 MFS720981:MFS720982 MPO720981:MPO720982 MZK720981:MZK720982 NJG720981:NJG720982 NTC720981:NTC720982 OCY720981:OCY720982 OMU720981:OMU720982 OWQ720981:OWQ720982 PGM720981:PGM720982 PQI720981:PQI720982 QAE720981:QAE720982 QKA720981:QKA720982 QTW720981:QTW720982 RDS720981:RDS720982 RNO720981:RNO720982 RXK720981:RXK720982 SHG720981:SHG720982 SRC720981:SRC720982 TAY720981:TAY720982 TKU720981:TKU720982 TUQ720981:TUQ720982 UEM720981:UEM720982 UOI720981:UOI720982 UYE720981:UYE720982 VIA720981:VIA720982 VRW720981:VRW720982 WBS720981:WBS720982 WLO720981:WLO720982 WVK720981:WVK720982 C786523:C786524 IY786517:IY786518 SU786517:SU786518 ACQ786517:ACQ786518 AMM786517:AMM786518 AWI786517:AWI786518 BGE786517:BGE786518 BQA786517:BQA786518 BZW786517:BZW786518 CJS786517:CJS786518 CTO786517:CTO786518 DDK786517:DDK786518 DNG786517:DNG786518 DXC786517:DXC786518 EGY786517:EGY786518 EQU786517:EQU786518 FAQ786517:FAQ786518 FKM786517:FKM786518 FUI786517:FUI786518 GEE786517:GEE786518 GOA786517:GOA786518 GXW786517:GXW786518 HHS786517:HHS786518 HRO786517:HRO786518 IBK786517:IBK786518 ILG786517:ILG786518 IVC786517:IVC786518 JEY786517:JEY786518 JOU786517:JOU786518 JYQ786517:JYQ786518 KIM786517:KIM786518 KSI786517:KSI786518 LCE786517:LCE786518 LMA786517:LMA786518 LVW786517:LVW786518 MFS786517:MFS786518 MPO786517:MPO786518 MZK786517:MZK786518 NJG786517:NJG786518 NTC786517:NTC786518 OCY786517:OCY786518 OMU786517:OMU786518 OWQ786517:OWQ786518 PGM786517:PGM786518 PQI786517:PQI786518 QAE786517:QAE786518 QKA786517:QKA786518 QTW786517:QTW786518 RDS786517:RDS786518 RNO786517:RNO786518 RXK786517:RXK786518 SHG786517:SHG786518 SRC786517:SRC786518 TAY786517:TAY786518 TKU786517:TKU786518 TUQ786517:TUQ786518 UEM786517:UEM786518 UOI786517:UOI786518 UYE786517:UYE786518 VIA786517:VIA786518 VRW786517:VRW786518 WBS786517:WBS786518 WLO786517:WLO786518 WVK786517:WVK786518 C852059:C852060 IY852053:IY852054 SU852053:SU852054 ACQ852053:ACQ852054 AMM852053:AMM852054 AWI852053:AWI852054 BGE852053:BGE852054 BQA852053:BQA852054 BZW852053:BZW852054 CJS852053:CJS852054 CTO852053:CTO852054 DDK852053:DDK852054 DNG852053:DNG852054 DXC852053:DXC852054 EGY852053:EGY852054 EQU852053:EQU852054 FAQ852053:FAQ852054 FKM852053:FKM852054 FUI852053:FUI852054 GEE852053:GEE852054 GOA852053:GOA852054 GXW852053:GXW852054 HHS852053:HHS852054 HRO852053:HRO852054 IBK852053:IBK852054 ILG852053:ILG852054 IVC852053:IVC852054 JEY852053:JEY852054 JOU852053:JOU852054 JYQ852053:JYQ852054 KIM852053:KIM852054 KSI852053:KSI852054 LCE852053:LCE852054 LMA852053:LMA852054 LVW852053:LVW852054 MFS852053:MFS852054 MPO852053:MPO852054 MZK852053:MZK852054 NJG852053:NJG852054 NTC852053:NTC852054 OCY852053:OCY852054 OMU852053:OMU852054 OWQ852053:OWQ852054 PGM852053:PGM852054 PQI852053:PQI852054 QAE852053:QAE852054 QKA852053:QKA852054 QTW852053:QTW852054 RDS852053:RDS852054 RNO852053:RNO852054 RXK852053:RXK852054 SHG852053:SHG852054 SRC852053:SRC852054 TAY852053:TAY852054 TKU852053:TKU852054 TUQ852053:TUQ852054 UEM852053:UEM852054 UOI852053:UOI852054 UYE852053:UYE852054 VIA852053:VIA852054 VRW852053:VRW852054 WBS852053:WBS852054 WLO852053:WLO852054 WVK852053:WVK852054 C917595:C917596 IY917589:IY917590 SU917589:SU917590 ACQ917589:ACQ917590 AMM917589:AMM917590 AWI917589:AWI917590 BGE917589:BGE917590 BQA917589:BQA917590 BZW917589:BZW917590 CJS917589:CJS917590 CTO917589:CTO917590 DDK917589:DDK917590 DNG917589:DNG917590 DXC917589:DXC917590 EGY917589:EGY917590 EQU917589:EQU917590 FAQ917589:FAQ917590 FKM917589:FKM917590 FUI917589:FUI917590 GEE917589:GEE917590 GOA917589:GOA917590 GXW917589:GXW917590 HHS917589:HHS917590 HRO917589:HRO917590 IBK917589:IBK917590 ILG917589:ILG917590 IVC917589:IVC917590 JEY917589:JEY917590 JOU917589:JOU917590 JYQ917589:JYQ917590 KIM917589:KIM917590 KSI917589:KSI917590 LCE917589:LCE917590 LMA917589:LMA917590 LVW917589:LVW917590 MFS917589:MFS917590 MPO917589:MPO917590 MZK917589:MZK917590 NJG917589:NJG917590 NTC917589:NTC917590 OCY917589:OCY917590 OMU917589:OMU917590 OWQ917589:OWQ917590 PGM917589:PGM917590 PQI917589:PQI917590 QAE917589:QAE917590 QKA917589:QKA917590 QTW917589:QTW917590 RDS917589:RDS917590 RNO917589:RNO917590 RXK917589:RXK917590 SHG917589:SHG917590 SRC917589:SRC917590 TAY917589:TAY917590 TKU917589:TKU917590 TUQ917589:TUQ917590 UEM917589:UEM917590 UOI917589:UOI917590 UYE917589:UYE917590 VIA917589:VIA917590 VRW917589:VRW917590 WBS917589:WBS917590 WLO917589:WLO917590 WVK917589:WVK917590 C983131:C983132 IY983125:IY983126 SU983125:SU983126 ACQ983125:ACQ983126 AMM983125:AMM983126 AWI983125:AWI983126 BGE983125:BGE983126 BQA983125:BQA983126 BZW983125:BZW983126 CJS983125:CJS983126 CTO983125:CTO983126 DDK983125:DDK983126 DNG983125:DNG983126 DXC983125:DXC983126 EGY983125:EGY983126 EQU983125:EQU983126 FAQ983125:FAQ983126 FKM983125:FKM983126 FUI983125:FUI983126 GEE983125:GEE983126 GOA983125:GOA983126 GXW983125:GXW983126 HHS983125:HHS983126 HRO983125:HRO983126 IBK983125:IBK983126 ILG983125:ILG983126 IVC983125:IVC983126 JEY983125:JEY983126 JOU983125:JOU983126 JYQ983125:JYQ983126 KIM983125:KIM983126 KSI983125:KSI983126 LCE983125:LCE983126 LMA983125:LMA983126 LVW983125:LVW983126 MFS983125:MFS983126 MPO983125:MPO983126 MZK983125:MZK983126 NJG983125:NJG983126 NTC983125:NTC983126 OCY983125:OCY983126 OMU983125:OMU983126 OWQ983125:OWQ983126 PGM983125:PGM983126 PQI983125:PQI983126 QAE983125:QAE983126 QKA983125:QKA983126 QTW983125:QTW983126 RDS983125:RDS983126 RNO983125:RNO983126 RXK983125:RXK983126 SHG983125:SHG983126 SRC983125:SRC983126 TAY983125:TAY983126 TKU983125:TKU983126 TUQ983125:TUQ983126 UEM983125:UEM983126 UOI983125:UOI983126 UYE983125:UYE983126 VIA983125:VIA983126 VRW983125:VRW983126 WBS983125:WBS983126 WLO983125:WLO983126 WVK983125:WVK983126 IT6:IT8 SP6:SP8 ACL6:ACL8 AMH6:AMH8 AWD6:AWD8 BFZ6:BFZ8 BPV6:BPV8 BZR6:BZR8 CJN6:CJN8 CTJ6:CTJ8 DDF6:DDF8 DNB6:DNB8 DWX6:DWX8 EGT6:EGT8 EQP6:EQP8 FAL6:FAL8 FKH6:FKH8 FUD6:FUD8 GDZ6:GDZ8 GNV6:GNV8 GXR6:GXR8 HHN6:HHN8 HRJ6:HRJ8 IBF6:IBF8 ILB6:ILB8 IUX6:IUX8 JET6:JET8 JOP6:JOP8 JYL6:JYL8 KIH6:KIH8 KSD6:KSD8 LBZ6:LBZ8 LLV6:LLV8 LVR6:LVR8 MFN6:MFN8 MPJ6:MPJ8 MZF6:MZF8 NJB6:NJB8 NSX6:NSX8 OCT6:OCT8 OMP6:OMP8 OWL6:OWL8 PGH6:PGH8 PQD6:PQD8 PZZ6:PZZ8 QJV6:QJV8 QTR6:QTR8 RDN6:RDN8 RNJ6:RNJ8 RXF6:RXF8 SHB6:SHB8 SQX6:SQX8 TAT6:TAT8 TKP6:TKP8 TUL6:TUL8 UEH6:UEH8 UOD6:UOD8 UXZ6:UXZ8 VHV6:VHV8 VRR6:VRR8 WBN6:WBN8 WLJ6:WLJ8 WVF6:WVF8 IT65541:IT65543 SP65541:SP65543 ACL65541:ACL65543 AMH65541:AMH65543 AWD65541:AWD65543 BFZ65541:BFZ65543 BPV65541:BPV65543 BZR65541:BZR65543 CJN65541:CJN65543 CTJ65541:CTJ65543 DDF65541:DDF65543 DNB65541:DNB65543 DWX65541:DWX65543 EGT65541:EGT65543 EQP65541:EQP65543 FAL65541:FAL65543 FKH65541:FKH65543 FUD65541:FUD65543 GDZ65541:GDZ65543 GNV65541:GNV65543 GXR65541:GXR65543 HHN65541:HHN65543 HRJ65541:HRJ65543 IBF65541:IBF65543 ILB65541:ILB65543 IUX65541:IUX65543 JET65541:JET65543 JOP65541:JOP65543 JYL65541:JYL65543 KIH65541:KIH65543 KSD65541:KSD65543 LBZ65541:LBZ65543 LLV65541:LLV65543 LVR65541:LVR65543 MFN65541:MFN65543 MPJ65541:MPJ65543 MZF65541:MZF65543 NJB65541:NJB65543 NSX65541:NSX65543 OCT65541:OCT65543 OMP65541:OMP65543 OWL65541:OWL65543 PGH65541:PGH65543 PQD65541:PQD65543 PZZ65541:PZZ65543 QJV65541:QJV65543 QTR65541:QTR65543 RDN65541:RDN65543 RNJ65541:RNJ65543 RXF65541:RXF65543 SHB65541:SHB65543 SQX65541:SQX65543 TAT65541:TAT65543 TKP65541:TKP65543 TUL65541:TUL65543 UEH65541:UEH65543 UOD65541:UOD65543 UXZ65541:UXZ65543 VHV65541:VHV65543 VRR65541:VRR65543 WBN65541:WBN65543 WLJ65541:WLJ65543 WVF65541:WVF65543 IT131077:IT131079 SP131077:SP131079 ACL131077:ACL131079 AMH131077:AMH131079 AWD131077:AWD131079 BFZ131077:BFZ131079 BPV131077:BPV131079 BZR131077:BZR131079 CJN131077:CJN131079 CTJ131077:CTJ131079 DDF131077:DDF131079 DNB131077:DNB131079 DWX131077:DWX131079 EGT131077:EGT131079 EQP131077:EQP131079 FAL131077:FAL131079 FKH131077:FKH131079 FUD131077:FUD131079 GDZ131077:GDZ131079 GNV131077:GNV131079 GXR131077:GXR131079 HHN131077:HHN131079 HRJ131077:HRJ131079 IBF131077:IBF131079 ILB131077:ILB131079 IUX131077:IUX131079 JET131077:JET131079 JOP131077:JOP131079 JYL131077:JYL131079 KIH131077:KIH131079 KSD131077:KSD131079 LBZ131077:LBZ131079 LLV131077:LLV131079 LVR131077:LVR131079 MFN131077:MFN131079 MPJ131077:MPJ131079 MZF131077:MZF131079 NJB131077:NJB131079 NSX131077:NSX131079 OCT131077:OCT131079 OMP131077:OMP131079 OWL131077:OWL131079 PGH131077:PGH131079 PQD131077:PQD131079 PZZ131077:PZZ131079 QJV131077:QJV131079 QTR131077:QTR131079 RDN131077:RDN131079 RNJ131077:RNJ131079 RXF131077:RXF131079 SHB131077:SHB131079 SQX131077:SQX131079 TAT131077:TAT131079 TKP131077:TKP131079 TUL131077:TUL131079 UEH131077:UEH131079 UOD131077:UOD131079 UXZ131077:UXZ131079 VHV131077:VHV131079 VRR131077:VRR131079 WBN131077:WBN131079 WLJ131077:WLJ131079 WVF131077:WVF131079 IT196613:IT196615 SP196613:SP196615 ACL196613:ACL196615 AMH196613:AMH196615 AWD196613:AWD196615 BFZ196613:BFZ196615 BPV196613:BPV196615 BZR196613:BZR196615 CJN196613:CJN196615 CTJ196613:CTJ196615 DDF196613:DDF196615 DNB196613:DNB196615 DWX196613:DWX196615 EGT196613:EGT196615 EQP196613:EQP196615 FAL196613:FAL196615 FKH196613:FKH196615 FUD196613:FUD196615 GDZ196613:GDZ196615 GNV196613:GNV196615 GXR196613:GXR196615 HHN196613:HHN196615 HRJ196613:HRJ196615 IBF196613:IBF196615 ILB196613:ILB196615 IUX196613:IUX196615 JET196613:JET196615 JOP196613:JOP196615 JYL196613:JYL196615 KIH196613:KIH196615 KSD196613:KSD196615 LBZ196613:LBZ196615 LLV196613:LLV196615 LVR196613:LVR196615 MFN196613:MFN196615 MPJ196613:MPJ196615 MZF196613:MZF196615 NJB196613:NJB196615 NSX196613:NSX196615 OCT196613:OCT196615 OMP196613:OMP196615 OWL196613:OWL196615 PGH196613:PGH196615 PQD196613:PQD196615 PZZ196613:PZZ196615 QJV196613:QJV196615 QTR196613:QTR196615 RDN196613:RDN196615 RNJ196613:RNJ196615 RXF196613:RXF196615 SHB196613:SHB196615 SQX196613:SQX196615 TAT196613:TAT196615 TKP196613:TKP196615 TUL196613:TUL196615 UEH196613:UEH196615 UOD196613:UOD196615 UXZ196613:UXZ196615 VHV196613:VHV196615 VRR196613:VRR196615 WBN196613:WBN196615 WLJ196613:WLJ196615 WVF196613:WVF196615 IT262149:IT262151 SP262149:SP262151 ACL262149:ACL262151 AMH262149:AMH262151 AWD262149:AWD262151 BFZ262149:BFZ262151 BPV262149:BPV262151 BZR262149:BZR262151 CJN262149:CJN262151 CTJ262149:CTJ262151 DDF262149:DDF262151 DNB262149:DNB262151 DWX262149:DWX262151 EGT262149:EGT262151 EQP262149:EQP262151 FAL262149:FAL262151 FKH262149:FKH262151 FUD262149:FUD262151 GDZ262149:GDZ262151 GNV262149:GNV262151 GXR262149:GXR262151 HHN262149:HHN262151 HRJ262149:HRJ262151 IBF262149:IBF262151 ILB262149:ILB262151 IUX262149:IUX262151 JET262149:JET262151 JOP262149:JOP262151 JYL262149:JYL262151 KIH262149:KIH262151 KSD262149:KSD262151 LBZ262149:LBZ262151 LLV262149:LLV262151 LVR262149:LVR262151 MFN262149:MFN262151 MPJ262149:MPJ262151 MZF262149:MZF262151 NJB262149:NJB262151 NSX262149:NSX262151 OCT262149:OCT262151 OMP262149:OMP262151 OWL262149:OWL262151 PGH262149:PGH262151 PQD262149:PQD262151 PZZ262149:PZZ262151 QJV262149:QJV262151 QTR262149:QTR262151 RDN262149:RDN262151 RNJ262149:RNJ262151 RXF262149:RXF262151 SHB262149:SHB262151 SQX262149:SQX262151 TAT262149:TAT262151 TKP262149:TKP262151 TUL262149:TUL262151 UEH262149:UEH262151 UOD262149:UOD262151 UXZ262149:UXZ262151 VHV262149:VHV262151 VRR262149:VRR262151 WBN262149:WBN262151 WLJ262149:WLJ262151 WVF262149:WVF262151 IT327685:IT327687 SP327685:SP327687 ACL327685:ACL327687 AMH327685:AMH327687 AWD327685:AWD327687 BFZ327685:BFZ327687 BPV327685:BPV327687 BZR327685:BZR327687 CJN327685:CJN327687 CTJ327685:CTJ327687 DDF327685:DDF327687 DNB327685:DNB327687 DWX327685:DWX327687 EGT327685:EGT327687 EQP327685:EQP327687 FAL327685:FAL327687 FKH327685:FKH327687 FUD327685:FUD327687 GDZ327685:GDZ327687 GNV327685:GNV327687 GXR327685:GXR327687 HHN327685:HHN327687 HRJ327685:HRJ327687 IBF327685:IBF327687 ILB327685:ILB327687 IUX327685:IUX327687 JET327685:JET327687 JOP327685:JOP327687 JYL327685:JYL327687 KIH327685:KIH327687 KSD327685:KSD327687 LBZ327685:LBZ327687 LLV327685:LLV327687 LVR327685:LVR327687 MFN327685:MFN327687 MPJ327685:MPJ327687 MZF327685:MZF327687 NJB327685:NJB327687 NSX327685:NSX327687 OCT327685:OCT327687 OMP327685:OMP327687 OWL327685:OWL327687 PGH327685:PGH327687 PQD327685:PQD327687 PZZ327685:PZZ327687 QJV327685:QJV327687 QTR327685:QTR327687 RDN327685:RDN327687 RNJ327685:RNJ327687 RXF327685:RXF327687 SHB327685:SHB327687 SQX327685:SQX327687 TAT327685:TAT327687 TKP327685:TKP327687 TUL327685:TUL327687 UEH327685:UEH327687 UOD327685:UOD327687 UXZ327685:UXZ327687 VHV327685:VHV327687 VRR327685:VRR327687 WBN327685:WBN327687 WLJ327685:WLJ327687 WVF327685:WVF327687 IT393221:IT393223 SP393221:SP393223 ACL393221:ACL393223 AMH393221:AMH393223 AWD393221:AWD393223 BFZ393221:BFZ393223 BPV393221:BPV393223 BZR393221:BZR393223 CJN393221:CJN393223 CTJ393221:CTJ393223 DDF393221:DDF393223 DNB393221:DNB393223 DWX393221:DWX393223 EGT393221:EGT393223 EQP393221:EQP393223 FAL393221:FAL393223 FKH393221:FKH393223 FUD393221:FUD393223 GDZ393221:GDZ393223 GNV393221:GNV393223 GXR393221:GXR393223 HHN393221:HHN393223 HRJ393221:HRJ393223 IBF393221:IBF393223 ILB393221:ILB393223 IUX393221:IUX393223 JET393221:JET393223 JOP393221:JOP393223 JYL393221:JYL393223 KIH393221:KIH393223 KSD393221:KSD393223 LBZ393221:LBZ393223 LLV393221:LLV393223 LVR393221:LVR393223 MFN393221:MFN393223 MPJ393221:MPJ393223 MZF393221:MZF393223 NJB393221:NJB393223 NSX393221:NSX393223 OCT393221:OCT393223 OMP393221:OMP393223 OWL393221:OWL393223 PGH393221:PGH393223 PQD393221:PQD393223 PZZ393221:PZZ393223 QJV393221:QJV393223 QTR393221:QTR393223 RDN393221:RDN393223 RNJ393221:RNJ393223 RXF393221:RXF393223 SHB393221:SHB393223 SQX393221:SQX393223 TAT393221:TAT393223 TKP393221:TKP393223 TUL393221:TUL393223 UEH393221:UEH393223 UOD393221:UOD393223 UXZ393221:UXZ393223 VHV393221:VHV393223 VRR393221:VRR393223 WBN393221:WBN393223 WLJ393221:WLJ393223 WVF393221:WVF393223 IT458757:IT458759 SP458757:SP458759 ACL458757:ACL458759 AMH458757:AMH458759 AWD458757:AWD458759 BFZ458757:BFZ458759 BPV458757:BPV458759 BZR458757:BZR458759 CJN458757:CJN458759 CTJ458757:CTJ458759 DDF458757:DDF458759 DNB458757:DNB458759 DWX458757:DWX458759 EGT458757:EGT458759 EQP458757:EQP458759 FAL458757:FAL458759 FKH458757:FKH458759 FUD458757:FUD458759 GDZ458757:GDZ458759 GNV458757:GNV458759 GXR458757:GXR458759 HHN458757:HHN458759 HRJ458757:HRJ458759 IBF458757:IBF458759 ILB458757:ILB458759 IUX458757:IUX458759 JET458757:JET458759 JOP458757:JOP458759 JYL458757:JYL458759 KIH458757:KIH458759 KSD458757:KSD458759 LBZ458757:LBZ458759 LLV458757:LLV458759 LVR458757:LVR458759 MFN458757:MFN458759 MPJ458757:MPJ458759 MZF458757:MZF458759 NJB458757:NJB458759 NSX458757:NSX458759 OCT458757:OCT458759 OMP458757:OMP458759 OWL458757:OWL458759 PGH458757:PGH458759 PQD458757:PQD458759 PZZ458757:PZZ458759 QJV458757:QJV458759 QTR458757:QTR458759 RDN458757:RDN458759 RNJ458757:RNJ458759 RXF458757:RXF458759 SHB458757:SHB458759 SQX458757:SQX458759 TAT458757:TAT458759 TKP458757:TKP458759 TUL458757:TUL458759 UEH458757:UEH458759 UOD458757:UOD458759 UXZ458757:UXZ458759 VHV458757:VHV458759 VRR458757:VRR458759 WBN458757:WBN458759 WLJ458757:WLJ458759 WVF458757:WVF458759 IT524293:IT524295 SP524293:SP524295 ACL524293:ACL524295 AMH524293:AMH524295 AWD524293:AWD524295 BFZ524293:BFZ524295 BPV524293:BPV524295 BZR524293:BZR524295 CJN524293:CJN524295 CTJ524293:CTJ524295 DDF524293:DDF524295 DNB524293:DNB524295 DWX524293:DWX524295 EGT524293:EGT524295 EQP524293:EQP524295 FAL524293:FAL524295 FKH524293:FKH524295 FUD524293:FUD524295 GDZ524293:GDZ524295 GNV524293:GNV524295 GXR524293:GXR524295 HHN524293:HHN524295 HRJ524293:HRJ524295 IBF524293:IBF524295 ILB524293:ILB524295 IUX524293:IUX524295 JET524293:JET524295 JOP524293:JOP524295 JYL524293:JYL524295 KIH524293:KIH524295 KSD524293:KSD524295 LBZ524293:LBZ524295 LLV524293:LLV524295 LVR524293:LVR524295 MFN524293:MFN524295 MPJ524293:MPJ524295 MZF524293:MZF524295 NJB524293:NJB524295 NSX524293:NSX524295 OCT524293:OCT524295 OMP524293:OMP524295 OWL524293:OWL524295 PGH524293:PGH524295 PQD524293:PQD524295 PZZ524293:PZZ524295 QJV524293:QJV524295 QTR524293:QTR524295 RDN524293:RDN524295 RNJ524293:RNJ524295 RXF524293:RXF524295 SHB524293:SHB524295 SQX524293:SQX524295 TAT524293:TAT524295 TKP524293:TKP524295 TUL524293:TUL524295 UEH524293:UEH524295 UOD524293:UOD524295 UXZ524293:UXZ524295 VHV524293:VHV524295 VRR524293:VRR524295 WBN524293:WBN524295 WLJ524293:WLJ524295 WVF524293:WVF524295 IT589829:IT589831 SP589829:SP589831 ACL589829:ACL589831 AMH589829:AMH589831 AWD589829:AWD589831 BFZ589829:BFZ589831 BPV589829:BPV589831 BZR589829:BZR589831 CJN589829:CJN589831 CTJ589829:CTJ589831 DDF589829:DDF589831 DNB589829:DNB589831 DWX589829:DWX589831 EGT589829:EGT589831 EQP589829:EQP589831 FAL589829:FAL589831 FKH589829:FKH589831 FUD589829:FUD589831 GDZ589829:GDZ589831 GNV589829:GNV589831 GXR589829:GXR589831 HHN589829:HHN589831 HRJ589829:HRJ589831 IBF589829:IBF589831 ILB589829:ILB589831 IUX589829:IUX589831 JET589829:JET589831 JOP589829:JOP589831 JYL589829:JYL589831 KIH589829:KIH589831 KSD589829:KSD589831 LBZ589829:LBZ589831 LLV589829:LLV589831 LVR589829:LVR589831 MFN589829:MFN589831 MPJ589829:MPJ589831 MZF589829:MZF589831 NJB589829:NJB589831 NSX589829:NSX589831 OCT589829:OCT589831 OMP589829:OMP589831 OWL589829:OWL589831 PGH589829:PGH589831 PQD589829:PQD589831 PZZ589829:PZZ589831 QJV589829:QJV589831 QTR589829:QTR589831 RDN589829:RDN589831 RNJ589829:RNJ589831 RXF589829:RXF589831 SHB589829:SHB589831 SQX589829:SQX589831 TAT589829:TAT589831 TKP589829:TKP589831 TUL589829:TUL589831 UEH589829:UEH589831 UOD589829:UOD589831 UXZ589829:UXZ589831 VHV589829:VHV589831 VRR589829:VRR589831 WBN589829:WBN589831 WLJ589829:WLJ589831 WVF589829:WVF589831 IT655365:IT655367 SP655365:SP655367 ACL655365:ACL655367 AMH655365:AMH655367 AWD655365:AWD655367 BFZ655365:BFZ655367 BPV655365:BPV655367 BZR655365:BZR655367 CJN655365:CJN655367 CTJ655365:CTJ655367 DDF655365:DDF655367 DNB655365:DNB655367 DWX655365:DWX655367 EGT655365:EGT655367 EQP655365:EQP655367 FAL655365:FAL655367 FKH655365:FKH655367 FUD655365:FUD655367 GDZ655365:GDZ655367 GNV655365:GNV655367 GXR655365:GXR655367 HHN655365:HHN655367 HRJ655365:HRJ655367 IBF655365:IBF655367 ILB655365:ILB655367 IUX655365:IUX655367 JET655365:JET655367 JOP655365:JOP655367 JYL655365:JYL655367 KIH655365:KIH655367 KSD655365:KSD655367 LBZ655365:LBZ655367 LLV655365:LLV655367 LVR655365:LVR655367 MFN655365:MFN655367 MPJ655365:MPJ655367 MZF655365:MZF655367 NJB655365:NJB655367 NSX655365:NSX655367 OCT655365:OCT655367 OMP655365:OMP655367 OWL655365:OWL655367 PGH655365:PGH655367 PQD655365:PQD655367 PZZ655365:PZZ655367 QJV655365:QJV655367 QTR655365:QTR655367 RDN655365:RDN655367 RNJ655365:RNJ655367 RXF655365:RXF655367 SHB655365:SHB655367 SQX655365:SQX655367 TAT655365:TAT655367 TKP655365:TKP655367 TUL655365:TUL655367 UEH655365:UEH655367 UOD655365:UOD655367 UXZ655365:UXZ655367 VHV655365:VHV655367 VRR655365:VRR655367 WBN655365:WBN655367 WLJ655365:WLJ655367 WVF655365:WVF655367 IT720901:IT720903 SP720901:SP720903 ACL720901:ACL720903 AMH720901:AMH720903 AWD720901:AWD720903 BFZ720901:BFZ720903 BPV720901:BPV720903 BZR720901:BZR720903 CJN720901:CJN720903 CTJ720901:CTJ720903 DDF720901:DDF720903 DNB720901:DNB720903 DWX720901:DWX720903 EGT720901:EGT720903 EQP720901:EQP720903 FAL720901:FAL720903 FKH720901:FKH720903 FUD720901:FUD720903 GDZ720901:GDZ720903 GNV720901:GNV720903 GXR720901:GXR720903 HHN720901:HHN720903 HRJ720901:HRJ720903 IBF720901:IBF720903 ILB720901:ILB720903 IUX720901:IUX720903 JET720901:JET720903 JOP720901:JOP720903 JYL720901:JYL720903 KIH720901:KIH720903 KSD720901:KSD720903 LBZ720901:LBZ720903 LLV720901:LLV720903 LVR720901:LVR720903 MFN720901:MFN720903 MPJ720901:MPJ720903 MZF720901:MZF720903 NJB720901:NJB720903 NSX720901:NSX720903 OCT720901:OCT720903 OMP720901:OMP720903 OWL720901:OWL720903 PGH720901:PGH720903 PQD720901:PQD720903 PZZ720901:PZZ720903 QJV720901:QJV720903 QTR720901:QTR720903 RDN720901:RDN720903 RNJ720901:RNJ720903 RXF720901:RXF720903 SHB720901:SHB720903 SQX720901:SQX720903 TAT720901:TAT720903 TKP720901:TKP720903 TUL720901:TUL720903 UEH720901:UEH720903 UOD720901:UOD720903 UXZ720901:UXZ720903 VHV720901:VHV720903 VRR720901:VRR720903 WBN720901:WBN720903 WLJ720901:WLJ720903 WVF720901:WVF720903 IT786437:IT786439 SP786437:SP786439 ACL786437:ACL786439 AMH786437:AMH786439 AWD786437:AWD786439 BFZ786437:BFZ786439 BPV786437:BPV786439 BZR786437:BZR786439 CJN786437:CJN786439 CTJ786437:CTJ786439 DDF786437:DDF786439 DNB786437:DNB786439 DWX786437:DWX786439 EGT786437:EGT786439 EQP786437:EQP786439 FAL786437:FAL786439 FKH786437:FKH786439 FUD786437:FUD786439 GDZ786437:GDZ786439 GNV786437:GNV786439 GXR786437:GXR786439 HHN786437:HHN786439 HRJ786437:HRJ786439 IBF786437:IBF786439 ILB786437:ILB786439 IUX786437:IUX786439 JET786437:JET786439 JOP786437:JOP786439 JYL786437:JYL786439 KIH786437:KIH786439 KSD786437:KSD786439 LBZ786437:LBZ786439 LLV786437:LLV786439 LVR786437:LVR786439 MFN786437:MFN786439 MPJ786437:MPJ786439 MZF786437:MZF786439 NJB786437:NJB786439 NSX786437:NSX786439 OCT786437:OCT786439 OMP786437:OMP786439 OWL786437:OWL786439 PGH786437:PGH786439 PQD786437:PQD786439 PZZ786437:PZZ786439 QJV786437:QJV786439 QTR786437:QTR786439 RDN786437:RDN786439 RNJ786437:RNJ786439 RXF786437:RXF786439 SHB786437:SHB786439 SQX786437:SQX786439 TAT786437:TAT786439 TKP786437:TKP786439 TUL786437:TUL786439 UEH786437:UEH786439 UOD786437:UOD786439 UXZ786437:UXZ786439 VHV786437:VHV786439 VRR786437:VRR786439 WBN786437:WBN786439 WLJ786437:WLJ786439 WVF786437:WVF786439 IT851973:IT851975 SP851973:SP851975 ACL851973:ACL851975 AMH851973:AMH851975 AWD851973:AWD851975 BFZ851973:BFZ851975 BPV851973:BPV851975 BZR851973:BZR851975 CJN851973:CJN851975 CTJ851973:CTJ851975 DDF851973:DDF851975 DNB851973:DNB851975 DWX851973:DWX851975 EGT851973:EGT851975 EQP851973:EQP851975 FAL851973:FAL851975 FKH851973:FKH851975 FUD851973:FUD851975 GDZ851973:GDZ851975 GNV851973:GNV851975 GXR851973:GXR851975 HHN851973:HHN851975 HRJ851973:HRJ851975 IBF851973:IBF851975 ILB851973:ILB851975 IUX851973:IUX851975 JET851973:JET851975 JOP851973:JOP851975 JYL851973:JYL851975 KIH851973:KIH851975 KSD851973:KSD851975 LBZ851973:LBZ851975 LLV851973:LLV851975 LVR851973:LVR851975 MFN851973:MFN851975 MPJ851973:MPJ851975 MZF851973:MZF851975 NJB851973:NJB851975 NSX851973:NSX851975 OCT851973:OCT851975 OMP851973:OMP851975 OWL851973:OWL851975 PGH851973:PGH851975 PQD851973:PQD851975 PZZ851973:PZZ851975 QJV851973:QJV851975 QTR851973:QTR851975 RDN851973:RDN851975 RNJ851973:RNJ851975 RXF851973:RXF851975 SHB851973:SHB851975 SQX851973:SQX851975 TAT851973:TAT851975 TKP851973:TKP851975 TUL851973:TUL851975 UEH851973:UEH851975 UOD851973:UOD851975 UXZ851973:UXZ851975 VHV851973:VHV851975 VRR851973:VRR851975 WBN851973:WBN851975 WLJ851973:WLJ851975 WVF851973:WVF851975 IT917509:IT917511 SP917509:SP917511 ACL917509:ACL917511 AMH917509:AMH917511 AWD917509:AWD917511 BFZ917509:BFZ917511 BPV917509:BPV917511 BZR917509:BZR917511 CJN917509:CJN917511 CTJ917509:CTJ917511 DDF917509:DDF917511 DNB917509:DNB917511 DWX917509:DWX917511 EGT917509:EGT917511 EQP917509:EQP917511 FAL917509:FAL917511 FKH917509:FKH917511 FUD917509:FUD917511 GDZ917509:GDZ917511 GNV917509:GNV917511 GXR917509:GXR917511 HHN917509:HHN917511 HRJ917509:HRJ917511 IBF917509:IBF917511 ILB917509:ILB917511 IUX917509:IUX917511 JET917509:JET917511 JOP917509:JOP917511 JYL917509:JYL917511 KIH917509:KIH917511 KSD917509:KSD917511 LBZ917509:LBZ917511 LLV917509:LLV917511 LVR917509:LVR917511 MFN917509:MFN917511 MPJ917509:MPJ917511 MZF917509:MZF917511 NJB917509:NJB917511 NSX917509:NSX917511 OCT917509:OCT917511 OMP917509:OMP917511 OWL917509:OWL917511 PGH917509:PGH917511 PQD917509:PQD917511 PZZ917509:PZZ917511 QJV917509:QJV917511 QTR917509:QTR917511 RDN917509:RDN917511 RNJ917509:RNJ917511 RXF917509:RXF917511 SHB917509:SHB917511 SQX917509:SQX917511 TAT917509:TAT917511 TKP917509:TKP917511 TUL917509:TUL917511 UEH917509:UEH917511 UOD917509:UOD917511 UXZ917509:UXZ917511 VHV917509:VHV917511 VRR917509:VRR917511 WBN917509:WBN917511 WLJ917509:WLJ917511 WVF917509:WVF917511 IT983045:IT983047 SP983045:SP983047 ACL983045:ACL983047 AMH983045:AMH983047 AWD983045:AWD983047 BFZ983045:BFZ983047 BPV983045:BPV983047 BZR983045:BZR983047 CJN983045:CJN983047 CTJ983045:CTJ983047 DDF983045:DDF983047 DNB983045:DNB983047 DWX983045:DWX983047 EGT983045:EGT983047 EQP983045:EQP983047 FAL983045:FAL983047 FKH983045:FKH983047 FUD983045:FUD983047 GDZ983045:GDZ983047 GNV983045:GNV983047 GXR983045:GXR983047 HHN983045:HHN983047 HRJ983045:HRJ983047 IBF983045:IBF983047 ILB983045:ILB983047 IUX983045:IUX983047 JET983045:JET983047 JOP983045:JOP983047 JYL983045:JYL983047 KIH983045:KIH983047 KSD983045:KSD983047 LBZ983045:LBZ983047 LLV983045:LLV983047 LVR983045:LVR983047 MFN983045:MFN983047 MPJ983045:MPJ983047 MZF983045:MZF983047 NJB983045:NJB983047 NSX983045:NSX983047 OCT983045:OCT983047 OMP983045:OMP983047 OWL983045:OWL983047 PGH983045:PGH983047 PQD983045:PQD983047 PZZ983045:PZZ983047 QJV983045:QJV983047 QTR983045:QTR983047 RDN983045:RDN983047 RNJ983045:RNJ983047 RXF983045:RXF983047 SHB983045:SHB983047 SQX983045:SQX983047 TAT983045:TAT983047 TKP983045:TKP983047 TUL983045:TUL983047 UEH983045:UEH983047 UOD983045:UOD983047 UXZ983045:UXZ983047 VHV983045:VHV983047 VRR983045:VRR983047 WBN983045:WBN983047 WLJ983045:WLJ983047 WVF983045:WVF983047 IT11:IT12 SP11:SP12 ACL11:ACL12 AMH11:AMH12 AWD11:AWD12 BFZ11:BFZ12 BPV11:BPV12 BZR11:BZR12 CJN11:CJN12 CTJ11:CTJ12 DDF11:DDF12 DNB11:DNB12 DWX11:DWX12 EGT11:EGT12 EQP11:EQP12 FAL11:FAL12 FKH11:FKH12 FUD11:FUD12 GDZ11:GDZ12 GNV11:GNV12 GXR11:GXR12 HHN11:HHN12 HRJ11:HRJ12 IBF11:IBF12 ILB11:ILB12 IUX11:IUX12 JET11:JET12 JOP11:JOP12 JYL11:JYL12 KIH11:KIH12 KSD11:KSD12 LBZ11:LBZ12 LLV11:LLV12 LVR11:LVR12 MFN11:MFN12 MPJ11:MPJ12 MZF11:MZF12 NJB11:NJB12 NSX11:NSX12 OCT11:OCT12 OMP11:OMP12 OWL11:OWL12 PGH11:PGH12 PQD11:PQD12 PZZ11:PZZ12 QJV11:QJV12 QTR11:QTR12 RDN11:RDN12 RNJ11:RNJ12 RXF11:RXF12 SHB11:SHB12 SQX11:SQX12 TAT11:TAT12 TKP11:TKP12 TUL11:TUL12 UEH11:UEH12 UOD11:UOD12 UXZ11:UXZ12 VHV11:VHV12 VRR11:VRR12 WBN11:WBN12 WLJ11:WLJ12 WVF11:WVF12 IT65546:IT65547 SP65546:SP65547 ACL65546:ACL65547 AMH65546:AMH65547 AWD65546:AWD65547 BFZ65546:BFZ65547 BPV65546:BPV65547 BZR65546:BZR65547 CJN65546:CJN65547 CTJ65546:CTJ65547 DDF65546:DDF65547 DNB65546:DNB65547 DWX65546:DWX65547 EGT65546:EGT65547 EQP65546:EQP65547 FAL65546:FAL65547 FKH65546:FKH65547 FUD65546:FUD65547 GDZ65546:GDZ65547 GNV65546:GNV65547 GXR65546:GXR65547 HHN65546:HHN65547 HRJ65546:HRJ65547 IBF65546:IBF65547 ILB65546:ILB65547 IUX65546:IUX65547 JET65546:JET65547 JOP65546:JOP65547 JYL65546:JYL65547 KIH65546:KIH65547 KSD65546:KSD65547 LBZ65546:LBZ65547 LLV65546:LLV65547 LVR65546:LVR65547 MFN65546:MFN65547 MPJ65546:MPJ65547 MZF65546:MZF65547 NJB65546:NJB65547 NSX65546:NSX65547 OCT65546:OCT65547 OMP65546:OMP65547 OWL65546:OWL65547 PGH65546:PGH65547 PQD65546:PQD65547 PZZ65546:PZZ65547 QJV65546:QJV65547 QTR65546:QTR65547 RDN65546:RDN65547 RNJ65546:RNJ65547 RXF65546:RXF65547 SHB65546:SHB65547 SQX65546:SQX65547 TAT65546:TAT65547 TKP65546:TKP65547 TUL65546:TUL65547 UEH65546:UEH65547 UOD65546:UOD65547 UXZ65546:UXZ65547 VHV65546:VHV65547 VRR65546:VRR65547 WBN65546:WBN65547 WLJ65546:WLJ65547 WVF65546:WVF65547 IT131082:IT131083 SP131082:SP131083 ACL131082:ACL131083 AMH131082:AMH131083 AWD131082:AWD131083 BFZ131082:BFZ131083 BPV131082:BPV131083 BZR131082:BZR131083 CJN131082:CJN131083 CTJ131082:CTJ131083 DDF131082:DDF131083 DNB131082:DNB131083 DWX131082:DWX131083 EGT131082:EGT131083 EQP131082:EQP131083 FAL131082:FAL131083 FKH131082:FKH131083 FUD131082:FUD131083 GDZ131082:GDZ131083 GNV131082:GNV131083 GXR131082:GXR131083 HHN131082:HHN131083 HRJ131082:HRJ131083 IBF131082:IBF131083 ILB131082:ILB131083 IUX131082:IUX131083 JET131082:JET131083 JOP131082:JOP131083 JYL131082:JYL131083 KIH131082:KIH131083 KSD131082:KSD131083 LBZ131082:LBZ131083 LLV131082:LLV131083 LVR131082:LVR131083 MFN131082:MFN131083 MPJ131082:MPJ131083 MZF131082:MZF131083 NJB131082:NJB131083 NSX131082:NSX131083 OCT131082:OCT131083 OMP131082:OMP131083 OWL131082:OWL131083 PGH131082:PGH131083 PQD131082:PQD131083 PZZ131082:PZZ131083 QJV131082:QJV131083 QTR131082:QTR131083 RDN131082:RDN131083 RNJ131082:RNJ131083 RXF131082:RXF131083 SHB131082:SHB131083 SQX131082:SQX131083 TAT131082:TAT131083 TKP131082:TKP131083 TUL131082:TUL131083 UEH131082:UEH131083 UOD131082:UOD131083 UXZ131082:UXZ131083 VHV131082:VHV131083 VRR131082:VRR131083 WBN131082:WBN131083 WLJ131082:WLJ131083 WVF131082:WVF131083 IT196618:IT196619 SP196618:SP196619 ACL196618:ACL196619 AMH196618:AMH196619 AWD196618:AWD196619 BFZ196618:BFZ196619 BPV196618:BPV196619 BZR196618:BZR196619 CJN196618:CJN196619 CTJ196618:CTJ196619 DDF196618:DDF196619 DNB196618:DNB196619 DWX196618:DWX196619 EGT196618:EGT196619 EQP196618:EQP196619 FAL196618:FAL196619 FKH196618:FKH196619 FUD196618:FUD196619 GDZ196618:GDZ196619 GNV196618:GNV196619 GXR196618:GXR196619 HHN196618:HHN196619 HRJ196618:HRJ196619 IBF196618:IBF196619 ILB196618:ILB196619 IUX196618:IUX196619 JET196618:JET196619 JOP196618:JOP196619 JYL196618:JYL196619 KIH196618:KIH196619 KSD196618:KSD196619 LBZ196618:LBZ196619 LLV196618:LLV196619 LVR196618:LVR196619 MFN196618:MFN196619 MPJ196618:MPJ196619 MZF196618:MZF196619 NJB196618:NJB196619 NSX196618:NSX196619 OCT196618:OCT196619 OMP196618:OMP196619 OWL196618:OWL196619 PGH196618:PGH196619 PQD196618:PQD196619 PZZ196618:PZZ196619 QJV196618:QJV196619 QTR196618:QTR196619 RDN196618:RDN196619 RNJ196618:RNJ196619 RXF196618:RXF196619 SHB196618:SHB196619 SQX196618:SQX196619 TAT196618:TAT196619 TKP196618:TKP196619 TUL196618:TUL196619 UEH196618:UEH196619 UOD196618:UOD196619 UXZ196618:UXZ196619 VHV196618:VHV196619 VRR196618:VRR196619 WBN196618:WBN196619 WLJ196618:WLJ196619 WVF196618:WVF196619 IT262154:IT262155 SP262154:SP262155 ACL262154:ACL262155 AMH262154:AMH262155 AWD262154:AWD262155 BFZ262154:BFZ262155 BPV262154:BPV262155 BZR262154:BZR262155 CJN262154:CJN262155 CTJ262154:CTJ262155 DDF262154:DDF262155 DNB262154:DNB262155 DWX262154:DWX262155 EGT262154:EGT262155 EQP262154:EQP262155 FAL262154:FAL262155 FKH262154:FKH262155 FUD262154:FUD262155 GDZ262154:GDZ262155 GNV262154:GNV262155 GXR262154:GXR262155 HHN262154:HHN262155 HRJ262154:HRJ262155 IBF262154:IBF262155 ILB262154:ILB262155 IUX262154:IUX262155 JET262154:JET262155 JOP262154:JOP262155 JYL262154:JYL262155 KIH262154:KIH262155 KSD262154:KSD262155 LBZ262154:LBZ262155 LLV262154:LLV262155 LVR262154:LVR262155 MFN262154:MFN262155 MPJ262154:MPJ262155 MZF262154:MZF262155 NJB262154:NJB262155 NSX262154:NSX262155 OCT262154:OCT262155 OMP262154:OMP262155 OWL262154:OWL262155 PGH262154:PGH262155 PQD262154:PQD262155 PZZ262154:PZZ262155 QJV262154:QJV262155 QTR262154:QTR262155 RDN262154:RDN262155 RNJ262154:RNJ262155 RXF262154:RXF262155 SHB262154:SHB262155 SQX262154:SQX262155 TAT262154:TAT262155 TKP262154:TKP262155 TUL262154:TUL262155 UEH262154:UEH262155 UOD262154:UOD262155 UXZ262154:UXZ262155 VHV262154:VHV262155 VRR262154:VRR262155 WBN262154:WBN262155 WLJ262154:WLJ262155 WVF262154:WVF262155 IT327690:IT327691 SP327690:SP327691 ACL327690:ACL327691 AMH327690:AMH327691 AWD327690:AWD327691 BFZ327690:BFZ327691 BPV327690:BPV327691 BZR327690:BZR327691 CJN327690:CJN327691 CTJ327690:CTJ327691 DDF327690:DDF327691 DNB327690:DNB327691 DWX327690:DWX327691 EGT327690:EGT327691 EQP327690:EQP327691 FAL327690:FAL327691 FKH327690:FKH327691 FUD327690:FUD327691 GDZ327690:GDZ327691 GNV327690:GNV327691 GXR327690:GXR327691 HHN327690:HHN327691 HRJ327690:HRJ327691 IBF327690:IBF327691 ILB327690:ILB327691 IUX327690:IUX327691 JET327690:JET327691 JOP327690:JOP327691 JYL327690:JYL327691 KIH327690:KIH327691 KSD327690:KSD327691 LBZ327690:LBZ327691 LLV327690:LLV327691 LVR327690:LVR327691 MFN327690:MFN327691 MPJ327690:MPJ327691 MZF327690:MZF327691 NJB327690:NJB327691 NSX327690:NSX327691 OCT327690:OCT327691 OMP327690:OMP327691 OWL327690:OWL327691 PGH327690:PGH327691 PQD327690:PQD327691 PZZ327690:PZZ327691 QJV327690:QJV327691 QTR327690:QTR327691 RDN327690:RDN327691 RNJ327690:RNJ327691 RXF327690:RXF327691 SHB327690:SHB327691 SQX327690:SQX327691 TAT327690:TAT327691 TKP327690:TKP327691 TUL327690:TUL327691 UEH327690:UEH327691 UOD327690:UOD327691 UXZ327690:UXZ327691 VHV327690:VHV327691 VRR327690:VRR327691 WBN327690:WBN327691 WLJ327690:WLJ327691 WVF327690:WVF327691 IT393226:IT393227 SP393226:SP393227 ACL393226:ACL393227 AMH393226:AMH393227 AWD393226:AWD393227 BFZ393226:BFZ393227 BPV393226:BPV393227 BZR393226:BZR393227 CJN393226:CJN393227 CTJ393226:CTJ393227 DDF393226:DDF393227 DNB393226:DNB393227 DWX393226:DWX393227 EGT393226:EGT393227 EQP393226:EQP393227 FAL393226:FAL393227 FKH393226:FKH393227 FUD393226:FUD393227 GDZ393226:GDZ393227 GNV393226:GNV393227 GXR393226:GXR393227 HHN393226:HHN393227 HRJ393226:HRJ393227 IBF393226:IBF393227 ILB393226:ILB393227 IUX393226:IUX393227 JET393226:JET393227 JOP393226:JOP393227 JYL393226:JYL393227 KIH393226:KIH393227 KSD393226:KSD393227 LBZ393226:LBZ393227 LLV393226:LLV393227 LVR393226:LVR393227 MFN393226:MFN393227 MPJ393226:MPJ393227 MZF393226:MZF393227 NJB393226:NJB393227 NSX393226:NSX393227 OCT393226:OCT393227 OMP393226:OMP393227 OWL393226:OWL393227 PGH393226:PGH393227 PQD393226:PQD393227 PZZ393226:PZZ393227 QJV393226:QJV393227 QTR393226:QTR393227 RDN393226:RDN393227 RNJ393226:RNJ393227 RXF393226:RXF393227 SHB393226:SHB393227 SQX393226:SQX393227 TAT393226:TAT393227 TKP393226:TKP393227 TUL393226:TUL393227 UEH393226:UEH393227 UOD393226:UOD393227 UXZ393226:UXZ393227 VHV393226:VHV393227 VRR393226:VRR393227 WBN393226:WBN393227 WLJ393226:WLJ393227 WVF393226:WVF393227 IT458762:IT458763 SP458762:SP458763 ACL458762:ACL458763 AMH458762:AMH458763 AWD458762:AWD458763 BFZ458762:BFZ458763 BPV458762:BPV458763 BZR458762:BZR458763 CJN458762:CJN458763 CTJ458762:CTJ458763 DDF458762:DDF458763 DNB458762:DNB458763 DWX458762:DWX458763 EGT458762:EGT458763 EQP458762:EQP458763 FAL458762:FAL458763 FKH458762:FKH458763 FUD458762:FUD458763 GDZ458762:GDZ458763 GNV458762:GNV458763 GXR458762:GXR458763 HHN458762:HHN458763 HRJ458762:HRJ458763 IBF458762:IBF458763 ILB458762:ILB458763 IUX458762:IUX458763 JET458762:JET458763 JOP458762:JOP458763 JYL458762:JYL458763 KIH458762:KIH458763 KSD458762:KSD458763 LBZ458762:LBZ458763 LLV458762:LLV458763 LVR458762:LVR458763 MFN458762:MFN458763 MPJ458762:MPJ458763 MZF458762:MZF458763 NJB458762:NJB458763 NSX458762:NSX458763 OCT458762:OCT458763 OMP458762:OMP458763 OWL458762:OWL458763 PGH458762:PGH458763 PQD458762:PQD458763 PZZ458762:PZZ458763 QJV458762:QJV458763 QTR458762:QTR458763 RDN458762:RDN458763 RNJ458762:RNJ458763 RXF458762:RXF458763 SHB458762:SHB458763 SQX458762:SQX458763 TAT458762:TAT458763 TKP458762:TKP458763 TUL458762:TUL458763 UEH458762:UEH458763 UOD458762:UOD458763 UXZ458762:UXZ458763 VHV458762:VHV458763 VRR458762:VRR458763 WBN458762:WBN458763 WLJ458762:WLJ458763 WVF458762:WVF458763 IT524298:IT524299 SP524298:SP524299 ACL524298:ACL524299 AMH524298:AMH524299 AWD524298:AWD524299 BFZ524298:BFZ524299 BPV524298:BPV524299 BZR524298:BZR524299 CJN524298:CJN524299 CTJ524298:CTJ524299 DDF524298:DDF524299 DNB524298:DNB524299 DWX524298:DWX524299 EGT524298:EGT524299 EQP524298:EQP524299 FAL524298:FAL524299 FKH524298:FKH524299 FUD524298:FUD524299 GDZ524298:GDZ524299 GNV524298:GNV524299 GXR524298:GXR524299 HHN524298:HHN524299 HRJ524298:HRJ524299 IBF524298:IBF524299 ILB524298:ILB524299 IUX524298:IUX524299 JET524298:JET524299 JOP524298:JOP524299 JYL524298:JYL524299 KIH524298:KIH524299 KSD524298:KSD524299 LBZ524298:LBZ524299 LLV524298:LLV524299 LVR524298:LVR524299 MFN524298:MFN524299 MPJ524298:MPJ524299 MZF524298:MZF524299 NJB524298:NJB524299 NSX524298:NSX524299 OCT524298:OCT524299 OMP524298:OMP524299 OWL524298:OWL524299 PGH524298:PGH524299 PQD524298:PQD524299 PZZ524298:PZZ524299 QJV524298:QJV524299 QTR524298:QTR524299 RDN524298:RDN524299 RNJ524298:RNJ524299 RXF524298:RXF524299 SHB524298:SHB524299 SQX524298:SQX524299 TAT524298:TAT524299 TKP524298:TKP524299 TUL524298:TUL524299 UEH524298:UEH524299 UOD524298:UOD524299 UXZ524298:UXZ524299 VHV524298:VHV524299 VRR524298:VRR524299 WBN524298:WBN524299 WLJ524298:WLJ524299 WVF524298:WVF524299 IT589834:IT589835 SP589834:SP589835 ACL589834:ACL589835 AMH589834:AMH589835 AWD589834:AWD589835 BFZ589834:BFZ589835 BPV589834:BPV589835 BZR589834:BZR589835 CJN589834:CJN589835 CTJ589834:CTJ589835 DDF589834:DDF589835 DNB589834:DNB589835 DWX589834:DWX589835 EGT589834:EGT589835 EQP589834:EQP589835 FAL589834:FAL589835 FKH589834:FKH589835 FUD589834:FUD589835 GDZ589834:GDZ589835 GNV589834:GNV589835 GXR589834:GXR589835 HHN589834:HHN589835 HRJ589834:HRJ589835 IBF589834:IBF589835 ILB589834:ILB589835 IUX589834:IUX589835 JET589834:JET589835 JOP589834:JOP589835 JYL589834:JYL589835 KIH589834:KIH589835 KSD589834:KSD589835 LBZ589834:LBZ589835 LLV589834:LLV589835 LVR589834:LVR589835 MFN589834:MFN589835 MPJ589834:MPJ589835 MZF589834:MZF589835 NJB589834:NJB589835 NSX589834:NSX589835 OCT589834:OCT589835 OMP589834:OMP589835 OWL589834:OWL589835 PGH589834:PGH589835 PQD589834:PQD589835 PZZ589834:PZZ589835 QJV589834:QJV589835 QTR589834:QTR589835 RDN589834:RDN589835 RNJ589834:RNJ589835 RXF589834:RXF589835 SHB589834:SHB589835 SQX589834:SQX589835 TAT589834:TAT589835 TKP589834:TKP589835 TUL589834:TUL589835 UEH589834:UEH589835 UOD589834:UOD589835 UXZ589834:UXZ589835 VHV589834:VHV589835 VRR589834:VRR589835 WBN589834:WBN589835 WLJ589834:WLJ589835 WVF589834:WVF589835 IT655370:IT655371 SP655370:SP655371 ACL655370:ACL655371 AMH655370:AMH655371 AWD655370:AWD655371 BFZ655370:BFZ655371 BPV655370:BPV655371 BZR655370:BZR655371 CJN655370:CJN655371 CTJ655370:CTJ655371 DDF655370:DDF655371 DNB655370:DNB655371 DWX655370:DWX655371 EGT655370:EGT655371 EQP655370:EQP655371 FAL655370:FAL655371 FKH655370:FKH655371 FUD655370:FUD655371 GDZ655370:GDZ655371 GNV655370:GNV655371 GXR655370:GXR655371 HHN655370:HHN655371 HRJ655370:HRJ655371 IBF655370:IBF655371 ILB655370:ILB655371 IUX655370:IUX655371 JET655370:JET655371 JOP655370:JOP655371 JYL655370:JYL655371 KIH655370:KIH655371 KSD655370:KSD655371 LBZ655370:LBZ655371 LLV655370:LLV655371 LVR655370:LVR655371 MFN655370:MFN655371 MPJ655370:MPJ655371 MZF655370:MZF655371 NJB655370:NJB655371 NSX655370:NSX655371 OCT655370:OCT655371 OMP655370:OMP655371 OWL655370:OWL655371 PGH655370:PGH655371 PQD655370:PQD655371 PZZ655370:PZZ655371 QJV655370:QJV655371 QTR655370:QTR655371 RDN655370:RDN655371 RNJ655370:RNJ655371 RXF655370:RXF655371 SHB655370:SHB655371 SQX655370:SQX655371 TAT655370:TAT655371 TKP655370:TKP655371 TUL655370:TUL655371 UEH655370:UEH655371 UOD655370:UOD655371 UXZ655370:UXZ655371 VHV655370:VHV655371 VRR655370:VRR655371 WBN655370:WBN655371 WLJ655370:WLJ655371 WVF655370:WVF655371 IT720906:IT720907 SP720906:SP720907 ACL720906:ACL720907 AMH720906:AMH720907 AWD720906:AWD720907 BFZ720906:BFZ720907 BPV720906:BPV720907 BZR720906:BZR720907 CJN720906:CJN720907 CTJ720906:CTJ720907 DDF720906:DDF720907 DNB720906:DNB720907 DWX720906:DWX720907 EGT720906:EGT720907 EQP720906:EQP720907 FAL720906:FAL720907 FKH720906:FKH720907 FUD720906:FUD720907 GDZ720906:GDZ720907 GNV720906:GNV720907 GXR720906:GXR720907 HHN720906:HHN720907 HRJ720906:HRJ720907 IBF720906:IBF720907 ILB720906:ILB720907 IUX720906:IUX720907 JET720906:JET720907 JOP720906:JOP720907 JYL720906:JYL720907 KIH720906:KIH720907 KSD720906:KSD720907 LBZ720906:LBZ720907 LLV720906:LLV720907 LVR720906:LVR720907 MFN720906:MFN720907 MPJ720906:MPJ720907 MZF720906:MZF720907 NJB720906:NJB720907 NSX720906:NSX720907 OCT720906:OCT720907 OMP720906:OMP720907 OWL720906:OWL720907 PGH720906:PGH720907 PQD720906:PQD720907 PZZ720906:PZZ720907 QJV720906:QJV720907 QTR720906:QTR720907 RDN720906:RDN720907 RNJ720906:RNJ720907 RXF720906:RXF720907 SHB720906:SHB720907 SQX720906:SQX720907 TAT720906:TAT720907 TKP720906:TKP720907 TUL720906:TUL720907 UEH720906:UEH720907 UOD720906:UOD720907 UXZ720906:UXZ720907 VHV720906:VHV720907 VRR720906:VRR720907 WBN720906:WBN720907 WLJ720906:WLJ720907 WVF720906:WVF720907 IT786442:IT786443 SP786442:SP786443 ACL786442:ACL786443 AMH786442:AMH786443 AWD786442:AWD786443 BFZ786442:BFZ786443 BPV786442:BPV786443 BZR786442:BZR786443 CJN786442:CJN786443 CTJ786442:CTJ786443 DDF786442:DDF786443 DNB786442:DNB786443 DWX786442:DWX786443 EGT786442:EGT786443 EQP786442:EQP786443 FAL786442:FAL786443 FKH786442:FKH786443 FUD786442:FUD786443 GDZ786442:GDZ786443 GNV786442:GNV786443 GXR786442:GXR786443 HHN786442:HHN786443 HRJ786442:HRJ786443 IBF786442:IBF786443 ILB786442:ILB786443 IUX786442:IUX786443 JET786442:JET786443 JOP786442:JOP786443 JYL786442:JYL786443 KIH786442:KIH786443 KSD786442:KSD786443 LBZ786442:LBZ786443 LLV786442:LLV786443 LVR786442:LVR786443 MFN786442:MFN786443 MPJ786442:MPJ786443 MZF786442:MZF786443 NJB786442:NJB786443 NSX786442:NSX786443 OCT786442:OCT786443 OMP786442:OMP786443 OWL786442:OWL786443 PGH786442:PGH786443 PQD786442:PQD786443 PZZ786442:PZZ786443 QJV786442:QJV786443 QTR786442:QTR786443 RDN786442:RDN786443 RNJ786442:RNJ786443 RXF786442:RXF786443 SHB786442:SHB786443 SQX786442:SQX786443 TAT786442:TAT786443 TKP786442:TKP786443 TUL786442:TUL786443 UEH786442:UEH786443 UOD786442:UOD786443 UXZ786442:UXZ786443 VHV786442:VHV786443 VRR786442:VRR786443 WBN786442:WBN786443 WLJ786442:WLJ786443 WVF786442:WVF786443 IT851978:IT851979 SP851978:SP851979 ACL851978:ACL851979 AMH851978:AMH851979 AWD851978:AWD851979 BFZ851978:BFZ851979 BPV851978:BPV851979 BZR851978:BZR851979 CJN851978:CJN851979 CTJ851978:CTJ851979 DDF851978:DDF851979 DNB851978:DNB851979 DWX851978:DWX851979 EGT851978:EGT851979 EQP851978:EQP851979 FAL851978:FAL851979 FKH851978:FKH851979 FUD851978:FUD851979 GDZ851978:GDZ851979 GNV851978:GNV851979 GXR851978:GXR851979 HHN851978:HHN851979 HRJ851978:HRJ851979 IBF851978:IBF851979 ILB851978:ILB851979 IUX851978:IUX851979 JET851978:JET851979 JOP851978:JOP851979 JYL851978:JYL851979 KIH851978:KIH851979 KSD851978:KSD851979 LBZ851978:LBZ851979 LLV851978:LLV851979 LVR851978:LVR851979 MFN851978:MFN851979 MPJ851978:MPJ851979 MZF851978:MZF851979 NJB851978:NJB851979 NSX851978:NSX851979 OCT851978:OCT851979 OMP851978:OMP851979 OWL851978:OWL851979 PGH851978:PGH851979 PQD851978:PQD851979 PZZ851978:PZZ851979 QJV851978:QJV851979 QTR851978:QTR851979 RDN851978:RDN851979 RNJ851978:RNJ851979 RXF851978:RXF851979 SHB851978:SHB851979 SQX851978:SQX851979 TAT851978:TAT851979 TKP851978:TKP851979 TUL851978:TUL851979 UEH851978:UEH851979 UOD851978:UOD851979 UXZ851978:UXZ851979 VHV851978:VHV851979 VRR851978:VRR851979 WBN851978:WBN851979 WLJ851978:WLJ851979 WVF851978:WVF851979 IT917514:IT917515 SP917514:SP917515 ACL917514:ACL917515 AMH917514:AMH917515 AWD917514:AWD917515 BFZ917514:BFZ917515 BPV917514:BPV917515 BZR917514:BZR917515 CJN917514:CJN917515 CTJ917514:CTJ917515 DDF917514:DDF917515 DNB917514:DNB917515 DWX917514:DWX917515 EGT917514:EGT917515 EQP917514:EQP917515 FAL917514:FAL917515 FKH917514:FKH917515 FUD917514:FUD917515 GDZ917514:GDZ917515 GNV917514:GNV917515 GXR917514:GXR917515 HHN917514:HHN917515 HRJ917514:HRJ917515 IBF917514:IBF917515 ILB917514:ILB917515 IUX917514:IUX917515 JET917514:JET917515 JOP917514:JOP917515 JYL917514:JYL917515 KIH917514:KIH917515 KSD917514:KSD917515 LBZ917514:LBZ917515 LLV917514:LLV917515 LVR917514:LVR917515 MFN917514:MFN917515 MPJ917514:MPJ917515 MZF917514:MZF917515 NJB917514:NJB917515 NSX917514:NSX917515 OCT917514:OCT917515 OMP917514:OMP917515 OWL917514:OWL917515 PGH917514:PGH917515 PQD917514:PQD917515 PZZ917514:PZZ917515 QJV917514:QJV917515 QTR917514:QTR917515 RDN917514:RDN917515 RNJ917514:RNJ917515 RXF917514:RXF917515 SHB917514:SHB917515 SQX917514:SQX917515 TAT917514:TAT917515 TKP917514:TKP917515 TUL917514:TUL917515 UEH917514:UEH917515 UOD917514:UOD917515 UXZ917514:UXZ917515 VHV917514:VHV917515 VRR917514:VRR917515 WBN917514:WBN917515 WLJ917514:WLJ917515 WVF917514:WVF917515 IT983050:IT983051 SP983050:SP983051 ACL983050:ACL983051 AMH983050:AMH983051 AWD983050:AWD983051 BFZ983050:BFZ983051 BPV983050:BPV983051 BZR983050:BZR983051 CJN983050:CJN983051 CTJ983050:CTJ983051 DDF983050:DDF983051 DNB983050:DNB983051 DWX983050:DWX983051 EGT983050:EGT983051 EQP983050:EQP983051 FAL983050:FAL983051 FKH983050:FKH983051 FUD983050:FUD983051 GDZ983050:GDZ983051 GNV983050:GNV983051 GXR983050:GXR983051 HHN983050:HHN983051 HRJ983050:HRJ983051 IBF983050:IBF983051 ILB983050:ILB983051 IUX983050:IUX983051 JET983050:JET983051 JOP983050:JOP983051 JYL983050:JYL983051 KIH983050:KIH983051 KSD983050:KSD983051 LBZ983050:LBZ983051 LLV983050:LLV983051 LVR983050:LVR983051 MFN983050:MFN983051 MPJ983050:MPJ983051 MZF983050:MZF983051 NJB983050:NJB983051 NSX983050:NSX983051 OCT983050:OCT983051 OMP983050:OMP983051 OWL983050:OWL983051 PGH983050:PGH983051 PQD983050:PQD983051 PZZ983050:PZZ983051 QJV983050:QJV983051 QTR983050:QTR983051 RDN983050:RDN983051 RNJ983050:RNJ983051 RXF983050:RXF983051 SHB983050:SHB983051 SQX983050:SQX983051 TAT983050:TAT983051 TKP983050:TKP983051 TUL983050:TUL983051 UEH983050:UEH983051 UOD983050:UOD983051 UXZ983050:UXZ983051 VHV983050:VHV983051 VRR983050:VRR983051 WBN983050:WBN983051 WLJ983050:WLJ983051 WVF983050:WVF983051 G29 JC26 SY26 ACU26 AMQ26 AWM26 BGI26 BQE26 CAA26 CJW26 CTS26 DDO26 DNK26 DXG26 EHC26 EQY26 FAU26 FKQ26 FUM26 GEI26 GOE26 GYA26 HHW26 HRS26 IBO26 ILK26 IVG26 JFC26 JOY26 JYU26 KIQ26 KSM26 LCI26 LME26 LWA26 MFW26 MPS26 MZO26 NJK26 NTG26 ODC26 OMY26 OWU26 PGQ26 PQM26 QAI26 QKE26 QUA26 RDW26 RNS26 RXO26 SHK26 SRG26 TBC26 TKY26 TUU26 UEQ26 UOM26 UYI26 VIE26 VSA26 WBW26 WLS26 WVO26 G65567 JC65561 SY65561 ACU65561 AMQ65561 AWM65561 BGI65561 BQE65561 CAA65561 CJW65561 CTS65561 DDO65561 DNK65561 DXG65561 EHC65561 EQY65561 FAU65561 FKQ65561 FUM65561 GEI65561 GOE65561 GYA65561 HHW65561 HRS65561 IBO65561 ILK65561 IVG65561 JFC65561 JOY65561 JYU65561 KIQ65561 KSM65561 LCI65561 LME65561 LWA65561 MFW65561 MPS65561 MZO65561 NJK65561 NTG65561 ODC65561 OMY65561 OWU65561 PGQ65561 PQM65561 QAI65561 QKE65561 QUA65561 RDW65561 RNS65561 RXO65561 SHK65561 SRG65561 TBC65561 TKY65561 TUU65561 UEQ65561 UOM65561 UYI65561 VIE65561 VSA65561 WBW65561 WLS65561 WVO65561 G131103 JC131097 SY131097 ACU131097 AMQ131097 AWM131097 BGI131097 BQE131097 CAA131097 CJW131097 CTS131097 DDO131097 DNK131097 DXG131097 EHC131097 EQY131097 FAU131097 FKQ131097 FUM131097 GEI131097 GOE131097 GYA131097 HHW131097 HRS131097 IBO131097 ILK131097 IVG131097 JFC131097 JOY131097 JYU131097 KIQ131097 KSM131097 LCI131097 LME131097 LWA131097 MFW131097 MPS131097 MZO131097 NJK131097 NTG131097 ODC131097 OMY131097 OWU131097 PGQ131097 PQM131097 QAI131097 QKE131097 QUA131097 RDW131097 RNS131097 RXO131097 SHK131097 SRG131097 TBC131097 TKY131097 TUU131097 UEQ131097 UOM131097 UYI131097 VIE131097 VSA131097 WBW131097 WLS131097 WVO131097 G196639 JC196633 SY196633 ACU196633 AMQ196633 AWM196633 BGI196633 BQE196633 CAA196633 CJW196633 CTS196633 DDO196633 DNK196633 DXG196633 EHC196633 EQY196633 FAU196633 FKQ196633 FUM196633 GEI196633 GOE196633 GYA196633 HHW196633 HRS196633 IBO196633 ILK196633 IVG196633 JFC196633 JOY196633 JYU196633 KIQ196633 KSM196633 LCI196633 LME196633 LWA196633 MFW196633 MPS196633 MZO196633 NJK196633 NTG196633 ODC196633 OMY196633 OWU196633 PGQ196633 PQM196633 QAI196633 QKE196633 QUA196633 RDW196633 RNS196633 RXO196633 SHK196633 SRG196633 TBC196633 TKY196633 TUU196633 UEQ196633 UOM196633 UYI196633 VIE196633 VSA196633 WBW196633 WLS196633 WVO196633 G262175 JC262169 SY262169 ACU262169 AMQ262169 AWM262169 BGI262169 BQE262169 CAA262169 CJW262169 CTS262169 DDO262169 DNK262169 DXG262169 EHC262169 EQY262169 FAU262169 FKQ262169 FUM262169 GEI262169 GOE262169 GYA262169 HHW262169 HRS262169 IBO262169 ILK262169 IVG262169 JFC262169 JOY262169 JYU262169 KIQ262169 KSM262169 LCI262169 LME262169 LWA262169 MFW262169 MPS262169 MZO262169 NJK262169 NTG262169 ODC262169 OMY262169 OWU262169 PGQ262169 PQM262169 QAI262169 QKE262169 QUA262169 RDW262169 RNS262169 RXO262169 SHK262169 SRG262169 TBC262169 TKY262169 TUU262169 UEQ262169 UOM262169 UYI262169 VIE262169 VSA262169 WBW262169 WLS262169 WVO262169 G327711 JC327705 SY327705 ACU327705 AMQ327705 AWM327705 BGI327705 BQE327705 CAA327705 CJW327705 CTS327705 DDO327705 DNK327705 DXG327705 EHC327705 EQY327705 FAU327705 FKQ327705 FUM327705 GEI327705 GOE327705 GYA327705 HHW327705 HRS327705 IBO327705 ILK327705 IVG327705 JFC327705 JOY327705 JYU327705 KIQ327705 KSM327705 LCI327705 LME327705 LWA327705 MFW327705 MPS327705 MZO327705 NJK327705 NTG327705 ODC327705 OMY327705 OWU327705 PGQ327705 PQM327705 QAI327705 QKE327705 QUA327705 RDW327705 RNS327705 RXO327705 SHK327705 SRG327705 TBC327705 TKY327705 TUU327705 UEQ327705 UOM327705 UYI327705 VIE327705 VSA327705 WBW327705 WLS327705 WVO327705 G393247 JC393241 SY393241 ACU393241 AMQ393241 AWM393241 BGI393241 BQE393241 CAA393241 CJW393241 CTS393241 DDO393241 DNK393241 DXG393241 EHC393241 EQY393241 FAU393241 FKQ393241 FUM393241 GEI393241 GOE393241 GYA393241 HHW393241 HRS393241 IBO393241 ILK393241 IVG393241 JFC393241 JOY393241 JYU393241 KIQ393241 KSM393241 LCI393241 LME393241 LWA393241 MFW393241 MPS393241 MZO393241 NJK393241 NTG393241 ODC393241 OMY393241 OWU393241 PGQ393241 PQM393241 QAI393241 QKE393241 QUA393241 RDW393241 RNS393241 RXO393241 SHK393241 SRG393241 TBC393241 TKY393241 TUU393241 UEQ393241 UOM393241 UYI393241 VIE393241 VSA393241 WBW393241 WLS393241 WVO393241 G458783 JC458777 SY458777 ACU458777 AMQ458777 AWM458777 BGI458777 BQE458777 CAA458777 CJW458777 CTS458777 DDO458777 DNK458777 DXG458777 EHC458777 EQY458777 FAU458777 FKQ458777 FUM458777 GEI458777 GOE458777 GYA458777 HHW458777 HRS458777 IBO458777 ILK458777 IVG458777 JFC458777 JOY458777 JYU458777 KIQ458777 KSM458777 LCI458777 LME458777 LWA458777 MFW458777 MPS458777 MZO458777 NJK458777 NTG458777 ODC458777 OMY458777 OWU458777 PGQ458777 PQM458777 QAI458777 QKE458777 QUA458777 RDW458777 RNS458777 RXO458777 SHK458777 SRG458777 TBC458777 TKY458777 TUU458777 UEQ458777 UOM458777 UYI458777 VIE458777 VSA458777 WBW458777 WLS458777 WVO458777 G524319 JC524313 SY524313 ACU524313 AMQ524313 AWM524313 BGI524313 BQE524313 CAA524313 CJW524313 CTS524313 DDO524313 DNK524313 DXG524313 EHC524313 EQY524313 FAU524313 FKQ524313 FUM524313 GEI524313 GOE524313 GYA524313 HHW524313 HRS524313 IBO524313 ILK524313 IVG524313 JFC524313 JOY524313 JYU524313 KIQ524313 KSM524313 LCI524313 LME524313 LWA524313 MFW524313 MPS524313 MZO524313 NJK524313 NTG524313 ODC524313 OMY524313 OWU524313 PGQ524313 PQM524313 QAI524313 QKE524313 QUA524313 RDW524313 RNS524313 RXO524313 SHK524313 SRG524313 TBC524313 TKY524313 TUU524313 UEQ524313 UOM524313 UYI524313 VIE524313 VSA524313 WBW524313 WLS524313 WVO524313 G589855 JC589849 SY589849 ACU589849 AMQ589849 AWM589849 BGI589849 BQE589849 CAA589849 CJW589849 CTS589849 DDO589849 DNK589849 DXG589849 EHC589849 EQY589849 FAU589849 FKQ589849 FUM589849 GEI589849 GOE589849 GYA589849 HHW589849 HRS589849 IBO589849 ILK589849 IVG589849 JFC589849 JOY589849 JYU589849 KIQ589849 KSM589849 LCI589849 LME589849 LWA589849 MFW589849 MPS589849 MZO589849 NJK589849 NTG589849 ODC589849 OMY589849 OWU589849 PGQ589849 PQM589849 QAI589849 QKE589849 QUA589849 RDW589849 RNS589849 RXO589849 SHK589849 SRG589849 TBC589849 TKY589849 TUU589849 UEQ589849 UOM589849 UYI589849 VIE589849 VSA589849 WBW589849 WLS589849 WVO589849 G655391 JC655385 SY655385 ACU655385 AMQ655385 AWM655385 BGI655385 BQE655385 CAA655385 CJW655385 CTS655385 DDO655385 DNK655385 DXG655385 EHC655385 EQY655385 FAU655385 FKQ655385 FUM655385 GEI655385 GOE655385 GYA655385 HHW655385 HRS655385 IBO655385 ILK655385 IVG655385 JFC655385 JOY655385 JYU655385 KIQ655385 KSM655385 LCI655385 LME655385 LWA655385 MFW655385 MPS655385 MZO655385 NJK655385 NTG655385 ODC655385 OMY655385 OWU655385 PGQ655385 PQM655385 QAI655385 QKE655385 QUA655385 RDW655385 RNS655385 RXO655385 SHK655385 SRG655385 TBC655385 TKY655385 TUU655385 UEQ655385 UOM655385 UYI655385 VIE655385 VSA655385 WBW655385 WLS655385 WVO655385 G720927 JC720921 SY720921 ACU720921 AMQ720921 AWM720921 BGI720921 BQE720921 CAA720921 CJW720921 CTS720921 DDO720921 DNK720921 DXG720921 EHC720921 EQY720921 FAU720921 FKQ720921 FUM720921 GEI720921 GOE720921 GYA720921 HHW720921 HRS720921 IBO720921 ILK720921 IVG720921 JFC720921 JOY720921 JYU720921 KIQ720921 KSM720921 LCI720921 LME720921 LWA720921 MFW720921 MPS720921 MZO720921 NJK720921 NTG720921 ODC720921 OMY720921 OWU720921 PGQ720921 PQM720921 QAI720921 QKE720921 QUA720921 RDW720921 RNS720921 RXO720921 SHK720921 SRG720921 TBC720921 TKY720921 TUU720921 UEQ720921 UOM720921 UYI720921 VIE720921 VSA720921 WBW720921 WLS720921 WVO720921 G786463 JC786457 SY786457 ACU786457 AMQ786457 AWM786457 BGI786457 BQE786457 CAA786457 CJW786457 CTS786457 DDO786457 DNK786457 DXG786457 EHC786457 EQY786457 FAU786457 FKQ786457 FUM786457 GEI786457 GOE786457 GYA786457 HHW786457 HRS786457 IBO786457 ILK786457 IVG786457 JFC786457 JOY786457 JYU786457 KIQ786457 KSM786457 LCI786457 LME786457 LWA786457 MFW786457 MPS786457 MZO786457 NJK786457 NTG786457 ODC786457 OMY786457 OWU786457 PGQ786457 PQM786457 QAI786457 QKE786457 QUA786457 RDW786457 RNS786457 RXO786457 SHK786457 SRG786457 TBC786457 TKY786457 TUU786457 UEQ786457 UOM786457 UYI786457 VIE786457 VSA786457 WBW786457 WLS786457 WVO786457 G851999 JC851993 SY851993 ACU851993 AMQ851993 AWM851993 BGI851993 BQE851993 CAA851993 CJW851993 CTS851993 DDO851993 DNK851993 DXG851993 EHC851993 EQY851993 FAU851993 FKQ851993 FUM851993 GEI851993 GOE851993 GYA851993 HHW851993 HRS851993 IBO851993 ILK851993 IVG851993 JFC851993 JOY851993 JYU851993 KIQ851993 KSM851993 LCI851993 LME851993 LWA851993 MFW851993 MPS851993 MZO851993 NJK851993 NTG851993 ODC851993 OMY851993 OWU851993 PGQ851993 PQM851993 QAI851993 QKE851993 QUA851993 RDW851993 RNS851993 RXO851993 SHK851993 SRG851993 TBC851993 TKY851993 TUU851993 UEQ851993 UOM851993 UYI851993 VIE851993 VSA851993 WBW851993 WLS851993 WVO851993 G917535 JC917529 SY917529 ACU917529 AMQ917529 AWM917529 BGI917529 BQE917529 CAA917529 CJW917529 CTS917529 DDO917529 DNK917529 DXG917529 EHC917529 EQY917529 FAU917529 FKQ917529 FUM917529 GEI917529 GOE917529 GYA917529 HHW917529 HRS917529 IBO917529 ILK917529 IVG917529 JFC917529 JOY917529 JYU917529 KIQ917529 KSM917529 LCI917529 LME917529 LWA917529 MFW917529 MPS917529 MZO917529 NJK917529 NTG917529 ODC917529 OMY917529 OWU917529 PGQ917529 PQM917529 QAI917529 QKE917529 QUA917529 RDW917529 RNS917529 RXO917529 SHK917529 SRG917529 TBC917529 TKY917529 TUU917529 UEQ917529 UOM917529 UYI917529 VIE917529 VSA917529 WBW917529 WLS917529 WVO917529 G983071 JC983065 SY983065 ACU983065 AMQ983065 AWM983065 BGI983065 BQE983065 CAA983065 CJW983065 CTS983065 DDO983065 DNK983065 DXG983065 EHC983065 EQY983065 FAU983065 FKQ983065 FUM983065 GEI983065 GOE983065 GYA983065 HHW983065 HRS983065 IBO983065 ILK983065 IVG983065 JFC983065 JOY983065 JYU983065 KIQ983065 KSM983065 LCI983065 LME983065 LWA983065 MFW983065 MPS983065 MZO983065 NJK983065 NTG983065 ODC983065 OMY983065 OWU983065 PGQ983065 PQM983065 QAI983065 QKE983065 QUA983065 RDW983065 RNS983065 RXO983065 SHK983065 SRG983065 TBC983065 TKY983065 TUU983065 UEQ983065 UOM983065 UYI983065 VIE983065 VSA983065 WBW983065 WLS983065 WVO983065 C18 IY15 SU15 ACQ15 AMM15 AWI15 BGE15 BQA15 BZW15 CJS15 CTO15 DDK15 DNG15 DXC15 EGY15 EQU15 FAQ15 FKM15 FUI15 GEE15 GOA15 GXW15 HHS15 HRO15 IBK15 ILG15 IVC15 JEY15 JOU15 JYQ15 KIM15 KSI15 LCE15 LMA15 LVW15 MFS15 MPO15 MZK15 NJG15 NTC15 OCY15 OMU15 OWQ15 PGM15 PQI15 QAE15 QKA15 QTW15 RDS15 RNO15 RXK15 SHG15 SRC15 TAY15 TKU15 TUQ15 UEM15 UOI15 UYE15 VIA15 VRW15 WBS15 WLO15 WVK15 C65556 IY65550 SU65550 ACQ65550 AMM65550 AWI65550 BGE65550 BQA65550 BZW65550 CJS65550 CTO65550 DDK65550 DNG65550 DXC65550 EGY65550 EQU65550 FAQ65550 FKM65550 FUI65550 GEE65550 GOA65550 GXW65550 HHS65550 HRO65550 IBK65550 ILG65550 IVC65550 JEY65550 JOU65550 JYQ65550 KIM65550 KSI65550 LCE65550 LMA65550 LVW65550 MFS65550 MPO65550 MZK65550 NJG65550 NTC65550 OCY65550 OMU65550 OWQ65550 PGM65550 PQI65550 QAE65550 QKA65550 QTW65550 RDS65550 RNO65550 RXK65550 SHG65550 SRC65550 TAY65550 TKU65550 TUQ65550 UEM65550 UOI65550 UYE65550 VIA65550 VRW65550 WBS65550 WLO65550 WVK65550 C131092 IY131086 SU131086 ACQ131086 AMM131086 AWI131086 BGE131086 BQA131086 BZW131086 CJS131086 CTO131086 DDK131086 DNG131086 DXC131086 EGY131086 EQU131086 FAQ131086 FKM131086 FUI131086 GEE131086 GOA131086 GXW131086 HHS131086 HRO131086 IBK131086 ILG131086 IVC131086 JEY131086 JOU131086 JYQ131086 KIM131086 KSI131086 LCE131086 LMA131086 LVW131086 MFS131086 MPO131086 MZK131086 NJG131086 NTC131086 OCY131086 OMU131086 OWQ131086 PGM131086 PQI131086 QAE131086 QKA131086 QTW131086 RDS131086 RNO131086 RXK131086 SHG131086 SRC131086 TAY131086 TKU131086 TUQ131086 UEM131086 UOI131086 UYE131086 VIA131086 VRW131086 WBS131086 WLO131086 WVK131086 C196628 IY196622 SU196622 ACQ196622 AMM196622 AWI196622 BGE196622 BQA196622 BZW196622 CJS196622 CTO196622 DDK196622 DNG196622 DXC196622 EGY196622 EQU196622 FAQ196622 FKM196622 FUI196622 GEE196622 GOA196622 GXW196622 HHS196622 HRO196622 IBK196622 ILG196622 IVC196622 JEY196622 JOU196622 JYQ196622 KIM196622 KSI196622 LCE196622 LMA196622 LVW196622 MFS196622 MPO196622 MZK196622 NJG196622 NTC196622 OCY196622 OMU196622 OWQ196622 PGM196622 PQI196622 QAE196622 QKA196622 QTW196622 RDS196622 RNO196622 RXK196622 SHG196622 SRC196622 TAY196622 TKU196622 TUQ196622 UEM196622 UOI196622 UYE196622 VIA196622 VRW196622 WBS196622 WLO196622 WVK196622 C262164 IY262158 SU262158 ACQ262158 AMM262158 AWI262158 BGE262158 BQA262158 BZW262158 CJS262158 CTO262158 DDK262158 DNG262158 DXC262158 EGY262158 EQU262158 FAQ262158 FKM262158 FUI262158 GEE262158 GOA262158 GXW262158 HHS262158 HRO262158 IBK262158 ILG262158 IVC262158 JEY262158 JOU262158 JYQ262158 KIM262158 KSI262158 LCE262158 LMA262158 LVW262158 MFS262158 MPO262158 MZK262158 NJG262158 NTC262158 OCY262158 OMU262158 OWQ262158 PGM262158 PQI262158 QAE262158 QKA262158 QTW262158 RDS262158 RNO262158 RXK262158 SHG262158 SRC262158 TAY262158 TKU262158 TUQ262158 UEM262158 UOI262158 UYE262158 VIA262158 VRW262158 WBS262158 WLO262158 WVK262158 C327700 IY327694 SU327694 ACQ327694 AMM327694 AWI327694 BGE327694 BQA327694 BZW327694 CJS327694 CTO327694 DDK327694 DNG327694 DXC327694 EGY327694 EQU327694 FAQ327694 FKM327694 FUI327694 GEE327694 GOA327694 GXW327694 HHS327694 HRO327694 IBK327694 ILG327694 IVC327694 JEY327694 JOU327694 JYQ327694 KIM327694 KSI327694 LCE327694 LMA327694 LVW327694 MFS327694 MPO327694 MZK327694 NJG327694 NTC327694 OCY327694 OMU327694 OWQ327694 PGM327694 PQI327694 QAE327694 QKA327694 QTW327694 RDS327694 RNO327694 RXK327694 SHG327694 SRC327694 TAY327694 TKU327694 TUQ327694 UEM327694 UOI327694 UYE327694 VIA327694 VRW327694 WBS327694 WLO327694 WVK327694 C393236 IY393230 SU393230 ACQ393230 AMM393230 AWI393230 BGE393230 BQA393230 BZW393230 CJS393230 CTO393230 DDK393230 DNG393230 DXC393230 EGY393230 EQU393230 FAQ393230 FKM393230 FUI393230 GEE393230 GOA393230 GXW393230 HHS393230 HRO393230 IBK393230 ILG393230 IVC393230 JEY393230 JOU393230 JYQ393230 KIM393230 KSI393230 LCE393230 LMA393230 LVW393230 MFS393230 MPO393230 MZK393230 NJG393230 NTC393230 OCY393230 OMU393230 OWQ393230 PGM393230 PQI393230 QAE393230 QKA393230 QTW393230 RDS393230 RNO393230 RXK393230 SHG393230 SRC393230 TAY393230 TKU393230 TUQ393230 UEM393230 UOI393230 UYE393230 VIA393230 VRW393230 WBS393230 WLO393230 WVK393230 C458772 IY458766 SU458766 ACQ458766 AMM458766 AWI458766 BGE458766 BQA458766 BZW458766 CJS458766 CTO458766 DDK458766 DNG458766 DXC458766 EGY458766 EQU458766 FAQ458766 FKM458766 FUI458766 GEE458766 GOA458766 GXW458766 HHS458766 HRO458766 IBK458766 ILG458766 IVC458766 JEY458766 JOU458766 JYQ458766 KIM458766 KSI458766 LCE458766 LMA458766 LVW458766 MFS458766 MPO458766 MZK458766 NJG458766 NTC458766 OCY458766 OMU458766 OWQ458766 PGM458766 PQI458766 QAE458766 QKA458766 QTW458766 RDS458766 RNO458766 RXK458766 SHG458766 SRC458766 TAY458766 TKU458766 TUQ458766 UEM458766 UOI458766 UYE458766 VIA458766 VRW458766 WBS458766 WLO458766 WVK458766 C524308 IY524302 SU524302 ACQ524302 AMM524302 AWI524302 BGE524302 BQA524302 BZW524302 CJS524302 CTO524302 DDK524302 DNG524302 DXC524302 EGY524302 EQU524302 FAQ524302 FKM524302 FUI524302 GEE524302 GOA524302 GXW524302 HHS524302 HRO524302 IBK524302 ILG524302 IVC524302 JEY524302 JOU524302 JYQ524302 KIM524302 KSI524302 LCE524302 LMA524302 LVW524302 MFS524302 MPO524302 MZK524302 NJG524302 NTC524302 OCY524302 OMU524302 OWQ524302 PGM524302 PQI524302 QAE524302 QKA524302 QTW524302 RDS524302 RNO524302 RXK524302 SHG524302 SRC524302 TAY524302 TKU524302 TUQ524302 UEM524302 UOI524302 UYE524302 VIA524302 VRW524302 WBS524302 WLO524302 WVK524302 C589844 IY589838 SU589838 ACQ589838 AMM589838 AWI589838 BGE589838 BQA589838 BZW589838 CJS589838 CTO589838 DDK589838 DNG589838 DXC589838 EGY589838 EQU589838 FAQ589838 FKM589838 FUI589838 GEE589838 GOA589838 GXW589838 HHS589838 HRO589838 IBK589838 ILG589838 IVC589838 JEY589838 JOU589838 JYQ589838 KIM589838 KSI589838 LCE589838 LMA589838 LVW589838 MFS589838 MPO589838 MZK589838 NJG589838 NTC589838 OCY589838 OMU589838 OWQ589838 PGM589838 PQI589838 QAE589838 QKA589838 QTW589838 RDS589838 RNO589838 RXK589838 SHG589838 SRC589838 TAY589838 TKU589838 TUQ589838 UEM589838 UOI589838 UYE589838 VIA589838 VRW589838 WBS589838 WLO589838 WVK589838 C655380 IY655374 SU655374 ACQ655374 AMM655374 AWI655374 BGE655374 BQA655374 BZW655374 CJS655374 CTO655374 DDK655374 DNG655374 DXC655374 EGY655374 EQU655374 FAQ655374 FKM655374 FUI655374 GEE655374 GOA655374 GXW655374 HHS655374 HRO655374 IBK655374 ILG655374 IVC655374 JEY655374 JOU655374 JYQ655374 KIM655374 KSI655374 LCE655374 LMA655374 LVW655374 MFS655374 MPO655374 MZK655374 NJG655374 NTC655374 OCY655374 OMU655374 OWQ655374 PGM655374 PQI655374 QAE655374 QKA655374 QTW655374 RDS655374 RNO655374 RXK655374 SHG655374 SRC655374 TAY655374 TKU655374 TUQ655374 UEM655374 UOI655374 UYE655374 VIA655374 VRW655374 WBS655374 WLO655374 WVK655374 C720916 IY720910 SU720910 ACQ720910 AMM720910 AWI720910 BGE720910 BQA720910 BZW720910 CJS720910 CTO720910 DDK720910 DNG720910 DXC720910 EGY720910 EQU720910 FAQ720910 FKM720910 FUI720910 GEE720910 GOA720910 GXW720910 HHS720910 HRO720910 IBK720910 ILG720910 IVC720910 JEY720910 JOU720910 JYQ720910 KIM720910 KSI720910 LCE720910 LMA720910 LVW720910 MFS720910 MPO720910 MZK720910 NJG720910 NTC720910 OCY720910 OMU720910 OWQ720910 PGM720910 PQI720910 QAE720910 QKA720910 QTW720910 RDS720910 RNO720910 RXK720910 SHG720910 SRC720910 TAY720910 TKU720910 TUQ720910 UEM720910 UOI720910 UYE720910 VIA720910 VRW720910 WBS720910 WLO720910 WVK720910 C786452 IY786446 SU786446 ACQ786446 AMM786446 AWI786446 BGE786446 BQA786446 BZW786446 CJS786446 CTO786446 DDK786446 DNG786446 DXC786446 EGY786446 EQU786446 FAQ786446 FKM786446 FUI786446 GEE786446 GOA786446 GXW786446 HHS786446 HRO786446 IBK786446 ILG786446 IVC786446 JEY786446 JOU786446 JYQ786446 KIM786446 KSI786446 LCE786446 LMA786446 LVW786446 MFS786446 MPO786446 MZK786446 NJG786446 NTC786446 OCY786446 OMU786446 OWQ786446 PGM786446 PQI786446 QAE786446 QKA786446 QTW786446 RDS786446 RNO786446 RXK786446 SHG786446 SRC786446 TAY786446 TKU786446 TUQ786446 UEM786446 UOI786446 UYE786446 VIA786446 VRW786446 WBS786446 WLO786446 WVK786446 C851988 IY851982 SU851982 ACQ851982 AMM851982 AWI851982 BGE851982 BQA851982 BZW851982 CJS851982 CTO851982 DDK851982 DNG851982 DXC851982 EGY851982 EQU851982 FAQ851982 FKM851982 FUI851982 GEE851982 GOA851982 GXW851982 HHS851982 HRO851982 IBK851982 ILG851982 IVC851982 JEY851982 JOU851982 JYQ851982 KIM851982 KSI851982 LCE851982 LMA851982 LVW851982 MFS851982 MPO851982 MZK851982 NJG851982 NTC851982 OCY851982 OMU851982 OWQ851982 PGM851982 PQI851982 QAE851982 QKA851982 QTW851982 RDS851982 RNO851982 RXK851982 SHG851982 SRC851982 TAY851982 TKU851982 TUQ851982 UEM851982 UOI851982 UYE851982 VIA851982 VRW851982 WBS851982 WLO851982 WVK851982 C917524 IY917518 SU917518 ACQ917518 AMM917518 AWI917518 BGE917518 BQA917518 BZW917518 CJS917518 CTO917518 DDK917518 DNG917518 DXC917518 EGY917518 EQU917518 FAQ917518 FKM917518 FUI917518 GEE917518 GOA917518 GXW917518 HHS917518 HRO917518 IBK917518 ILG917518 IVC917518 JEY917518 JOU917518 JYQ917518 KIM917518 KSI917518 LCE917518 LMA917518 LVW917518 MFS917518 MPO917518 MZK917518 NJG917518 NTC917518 OCY917518 OMU917518 OWQ917518 PGM917518 PQI917518 QAE917518 QKA917518 QTW917518 RDS917518 RNO917518 RXK917518 SHG917518 SRC917518 TAY917518 TKU917518 TUQ917518 UEM917518 UOI917518 UYE917518 VIA917518 VRW917518 WBS917518 WLO917518 WVK917518 C983060 IY983054 SU983054 ACQ983054 AMM983054 AWI983054 BGE983054 BQA983054 BZW983054 CJS983054 CTO983054 DDK983054 DNG983054 DXC983054 EGY983054 EQU983054 FAQ983054 FKM983054 FUI983054 GEE983054 GOA983054 GXW983054 HHS983054 HRO983054 IBK983054 ILG983054 IVC983054 JEY983054 JOU983054 JYQ983054 KIM983054 KSI983054 LCE983054 LMA983054 LVW983054 MFS983054 MPO983054 MZK983054 NJG983054 NTC983054 OCY983054 OMU983054 OWQ983054 PGM983054 PQI983054 QAE983054 QKA983054 QTW983054 RDS983054 RNO983054 RXK983054 SHG983054 SRC983054 TAY983054 TKU983054 TUQ983054 UEM983054 UOI983054 UYE983054 VIA983054 VRW983054 WBS983054 WLO983054 WVK983054 C22 IY19 SU19 ACQ19 AMM19 AWI19 BGE19 BQA19 BZW19 CJS19 CTO19 DDK19 DNG19 DXC19 EGY19 EQU19 FAQ19 FKM19 FUI19 GEE19 GOA19 GXW19 HHS19 HRO19 IBK19 ILG19 IVC19 JEY19 JOU19 JYQ19 KIM19 KSI19 LCE19 LMA19 LVW19 MFS19 MPO19 MZK19 NJG19 NTC19 OCY19 OMU19 OWQ19 PGM19 PQI19 QAE19 QKA19 QTW19 RDS19 RNO19 RXK19 SHG19 SRC19 TAY19 TKU19 TUQ19 UEM19 UOI19 UYE19 VIA19 VRW19 WBS19 WLO19 WVK19 C65560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C131096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C196632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C262168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C327704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C393240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C458776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C524312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C589848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C655384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C720920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C786456 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C851992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C917528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C983064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WVK983058 F21:G21 JB18:JC18 SX18:SY18 ACT18:ACU18 AMP18:AMQ18 AWL18:AWM18 BGH18:BGI18 BQD18:BQE18 BZZ18:CAA18 CJV18:CJW18 CTR18:CTS18 DDN18:DDO18 DNJ18:DNK18 DXF18:DXG18 EHB18:EHC18 EQX18:EQY18 FAT18:FAU18 FKP18:FKQ18 FUL18:FUM18 GEH18:GEI18 GOD18:GOE18 GXZ18:GYA18 HHV18:HHW18 HRR18:HRS18 IBN18:IBO18 ILJ18:ILK18 IVF18:IVG18 JFB18:JFC18 JOX18:JOY18 JYT18:JYU18 KIP18:KIQ18 KSL18:KSM18 LCH18:LCI18 LMD18:LME18 LVZ18:LWA18 MFV18:MFW18 MPR18:MPS18 MZN18:MZO18 NJJ18:NJK18 NTF18:NTG18 ODB18:ODC18 OMX18:OMY18 OWT18:OWU18 PGP18:PGQ18 PQL18:PQM18 QAH18:QAI18 QKD18:QKE18 QTZ18:QUA18 RDV18:RDW18 RNR18:RNS18 RXN18:RXO18 SHJ18:SHK18 SRF18:SRG18 TBB18:TBC18 TKX18:TKY18 TUT18:TUU18 UEP18:UEQ18 UOL18:UOM18 UYH18:UYI18 VID18:VIE18 VRZ18:VSA18 WBV18:WBW18 WLR18:WLS18 WVN18:WVO18 F65559:G65559 JB65553:JC65553 SX65553:SY65553 ACT65553:ACU65553 AMP65553:AMQ65553 AWL65553:AWM65553 BGH65553:BGI65553 BQD65553:BQE65553 BZZ65553:CAA65553 CJV65553:CJW65553 CTR65553:CTS65553 DDN65553:DDO65553 DNJ65553:DNK65553 DXF65553:DXG65553 EHB65553:EHC65553 EQX65553:EQY65553 FAT65553:FAU65553 FKP65553:FKQ65553 FUL65553:FUM65553 GEH65553:GEI65553 GOD65553:GOE65553 GXZ65553:GYA65553 HHV65553:HHW65553 HRR65553:HRS65553 IBN65553:IBO65553 ILJ65553:ILK65553 IVF65553:IVG65553 JFB65553:JFC65553 JOX65553:JOY65553 JYT65553:JYU65553 KIP65553:KIQ65553 KSL65553:KSM65553 LCH65553:LCI65553 LMD65553:LME65553 LVZ65553:LWA65553 MFV65553:MFW65553 MPR65553:MPS65553 MZN65553:MZO65553 NJJ65553:NJK65553 NTF65553:NTG65553 ODB65553:ODC65553 OMX65553:OMY65553 OWT65553:OWU65553 PGP65553:PGQ65553 PQL65553:PQM65553 QAH65553:QAI65553 QKD65553:QKE65553 QTZ65553:QUA65553 RDV65553:RDW65553 RNR65553:RNS65553 RXN65553:RXO65553 SHJ65553:SHK65553 SRF65553:SRG65553 TBB65553:TBC65553 TKX65553:TKY65553 TUT65553:TUU65553 UEP65553:UEQ65553 UOL65553:UOM65553 UYH65553:UYI65553 VID65553:VIE65553 VRZ65553:VSA65553 WBV65553:WBW65553 WLR65553:WLS65553 WVN65553:WVO65553 F131095:G131095 JB131089:JC131089 SX131089:SY131089 ACT131089:ACU131089 AMP131089:AMQ131089 AWL131089:AWM131089 BGH131089:BGI131089 BQD131089:BQE131089 BZZ131089:CAA131089 CJV131089:CJW131089 CTR131089:CTS131089 DDN131089:DDO131089 DNJ131089:DNK131089 DXF131089:DXG131089 EHB131089:EHC131089 EQX131089:EQY131089 FAT131089:FAU131089 FKP131089:FKQ131089 FUL131089:FUM131089 GEH131089:GEI131089 GOD131089:GOE131089 GXZ131089:GYA131089 HHV131089:HHW131089 HRR131089:HRS131089 IBN131089:IBO131089 ILJ131089:ILK131089 IVF131089:IVG131089 JFB131089:JFC131089 JOX131089:JOY131089 JYT131089:JYU131089 KIP131089:KIQ131089 KSL131089:KSM131089 LCH131089:LCI131089 LMD131089:LME131089 LVZ131089:LWA131089 MFV131089:MFW131089 MPR131089:MPS131089 MZN131089:MZO131089 NJJ131089:NJK131089 NTF131089:NTG131089 ODB131089:ODC131089 OMX131089:OMY131089 OWT131089:OWU131089 PGP131089:PGQ131089 PQL131089:PQM131089 QAH131089:QAI131089 QKD131089:QKE131089 QTZ131089:QUA131089 RDV131089:RDW131089 RNR131089:RNS131089 RXN131089:RXO131089 SHJ131089:SHK131089 SRF131089:SRG131089 TBB131089:TBC131089 TKX131089:TKY131089 TUT131089:TUU131089 UEP131089:UEQ131089 UOL131089:UOM131089 UYH131089:UYI131089 VID131089:VIE131089 VRZ131089:VSA131089 WBV131089:WBW131089 WLR131089:WLS131089 WVN131089:WVO131089 F196631:G196631 JB196625:JC196625 SX196625:SY196625 ACT196625:ACU196625 AMP196625:AMQ196625 AWL196625:AWM196625 BGH196625:BGI196625 BQD196625:BQE196625 BZZ196625:CAA196625 CJV196625:CJW196625 CTR196625:CTS196625 DDN196625:DDO196625 DNJ196625:DNK196625 DXF196625:DXG196625 EHB196625:EHC196625 EQX196625:EQY196625 FAT196625:FAU196625 FKP196625:FKQ196625 FUL196625:FUM196625 GEH196625:GEI196625 GOD196625:GOE196625 GXZ196625:GYA196625 HHV196625:HHW196625 HRR196625:HRS196625 IBN196625:IBO196625 ILJ196625:ILK196625 IVF196625:IVG196625 JFB196625:JFC196625 JOX196625:JOY196625 JYT196625:JYU196625 KIP196625:KIQ196625 KSL196625:KSM196625 LCH196625:LCI196625 LMD196625:LME196625 LVZ196625:LWA196625 MFV196625:MFW196625 MPR196625:MPS196625 MZN196625:MZO196625 NJJ196625:NJK196625 NTF196625:NTG196625 ODB196625:ODC196625 OMX196625:OMY196625 OWT196625:OWU196625 PGP196625:PGQ196625 PQL196625:PQM196625 QAH196625:QAI196625 QKD196625:QKE196625 QTZ196625:QUA196625 RDV196625:RDW196625 RNR196625:RNS196625 RXN196625:RXO196625 SHJ196625:SHK196625 SRF196625:SRG196625 TBB196625:TBC196625 TKX196625:TKY196625 TUT196625:TUU196625 UEP196625:UEQ196625 UOL196625:UOM196625 UYH196625:UYI196625 VID196625:VIE196625 VRZ196625:VSA196625 WBV196625:WBW196625 WLR196625:WLS196625 WVN196625:WVO196625 F262167:G262167 JB262161:JC262161 SX262161:SY262161 ACT262161:ACU262161 AMP262161:AMQ262161 AWL262161:AWM262161 BGH262161:BGI262161 BQD262161:BQE262161 BZZ262161:CAA262161 CJV262161:CJW262161 CTR262161:CTS262161 DDN262161:DDO262161 DNJ262161:DNK262161 DXF262161:DXG262161 EHB262161:EHC262161 EQX262161:EQY262161 FAT262161:FAU262161 FKP262161:FKQ262161 FUL262161:FUM262161 GEH262161:GEI262161 GOD262161:GOE262161 GXZ262161:GYA262161 HHV262161:HHW262161 HRR262161:HRS262161 IBN262161:IBO262161 ILJ262161:ILK262161 IVF262161:IVG262161 JFB262161:JFC262161 JOX262161:JOY262161 JYT262161:JYU262161 KIP262161:KIQ262161 KSL262161:KSM262161 LCH262161:LCI262161 LMD262161:LME262161 LVZ262161:LWA262161 MFV262161:MFW262161 MPR262161:MPS262161 MZN262161:MZO262161 NJJ262161:NJK262161 NTF262161:NTG262161 ODB262161:ODC262161 OMX262161:OMY262161 OWT262161:OWU262161 PGP262161:PGQ262161 PQL262161:PQM262161 QAH262161:QAI262161 QKD262161:QKE262161 QTZ262161:QUA262161 RDV262161:RDW262161 RNR262161:RNS262161 RXN262161:RXO262161 SHJ262161:SHK262161 SRF262161:SRG262161 TBB262161:TBC262161 TKX262161:TKY262161 TUT262161:TUU262161 UEP262161:UEQ262161 UOL262161:UOM262161 UYH262161:UYI262161 VID262161:VIE262161 VRZ262161:VSA262161 WBV262161:WBW262161 WLR262161:WLS262161 WVN262161:WVO262161 F327703:G327703 JB327697:JC327697 SX327697:SY327697 ACT327697:ACU327697 AMP327697:AMQ327697 AWL327697:AWM327697 BGH327697:BGI327697 BQD327697:BQE327697 BZZ327697:CAA327697 CJV327697:CJW327697 CTR327697:CTS327697 DDN327697:DDO327697 DNJ327697:DNK327697 DXF327697:DXG327697 EHB327697:EHC327697 EQX327697:EQY327697 FAT327697:FAU327697 FKP327697:FKQ327697 FUL327697:FUM327697 GEH327697:GEI327697 GOD327697:GOE327697 GXZ327697:GYA327697 HHV327697:HHW327697 HRR327697:HRS327697 IBN327697:IBO327697 ILJ327697:ILK327697 IVF327697:IVG327697 JFB327697:JFC327697 JOX327697:JOY327697 JYT327697:JYU327697 KIP327697:KIQ327697 KSL327697:KSM327697 LCH327697:LCI327697 LMD327697:LME327697 LVZ327697:LWA327697 MFV327697:MFW327697 MPR327697:MPS327697 MZN327697:MZO327697 NJJ327697:NJK327697 NTF327697:NTG327697 ODB327697:ODC327697 OMX327697:OMY327697 OWT327697:OWU327697 PGP327697:PGQ327697 PQL327697:PQM327697 QAH327697:QAI327697 QKD327697:QKE327697 QTZ327697:QUA327697 RDV327697:RDW327697 RNR327697:RNS327697 RXN327697:RXO327697 SHJ327697:SHK327697 SRF327697:SRG327697 TBB327697:TBC327697 TKX327697:TKY327697 TUT327697:TUU327697 UEP327697:UEQ327697 UOL327697:UOM327697 UYH327697:UYI327697 VID327697:VIE327697 VRZ327697:VSA327697 WBV327697:WBW327697 WLR327697:WLS327697 WVN327697:WVO327697 F393239:G393239 JB393233:JC393233 SX393233:SY393233 ACT393233:ACU393233 AMP393233:AMQ393233 AWL393233:AWM393233 BGH393233:BGI393233 BQD393233:BQE393233 BZZ393233:CAA393233 CJV393233:CJW393233 CTR393233:CTS393233 DDN393233:DDO393233 DNJ393233:DNK393233 DXF393233:DXG393233 EHB393233:EHC393233 EQX393233:EQY393233 FAT393233:FAU393233 FKP393233:FKQ393233 FUL393233:FUM393233 GEH393233:GEI393233 GOD393233:GOE393233 GXZ393233:GYA393233 HHV393233:HHW393233 HRR393233:HRS393233 IBN393233:IBO393233 ILJ393233:ILK393233 IVF393233:IVG393233 JFB393233:JFC393233 JOX393233:JOY393233 JYT393233:JYU393233 KIP393233:KIQ393233 KSL393233:KSM393233 LCH393233:LCI393233 LMD393233:LME393233 LVZ393233:LWA393233 MFV393233:MFW393233 MPR393233:MPS393233 MZN393233:MZO393233 NJJ393233:NJK393233 NTF393233:NTG393233 ODB393233:ODC393233 OMX393233:OMY393233 OWT393233:OWU393233 PGP393233:PGQ393233 PQL393233:PQM393233 QAH393233:QAI393233 QKD393233:QKE393233 QTZ393233:QUA393233 RDV393233:RDW393233 RNR393233:RNS393233 RXN393233:RXO393233 SHJ393233:SHK393233 SRF393233:SRG393233 TBB393233:TBC393233 TKX393233:TKY393233 TUT393233:TUU393233 UEP393233:UEQ393233 UOL393233:UOM393233 UYH393233:UYI393233 VID393233:VIE393233 VRZ393233:VSA393233 WBV393233:WBW393233 WLR393233:WLS393233 WVN393233:WVO393233 F458775:G458775 JB458769:JC458769 SX458769:SY458769 ACT458769:ACU458769 AMP458769:AMQ458769 AWL458769:AWM458769 BGH458769:BGI458769 BQD458769:BQE458769 BZZ458769:CAA458769 CJV458769:CJW458769 CTR458769:CTS458769 DDN458769:DDO458769 DNJ458769:DNK458769 DXF458769:DXG458769 EHB458769:EHC458769 EQX458769:EQY458769 FAT458769:FAU458769 FKP458769:FKQ458769 FUL458769:FUM458769 GEH458769:GEI458769 GOD458769:GOE458769 GXZ458769:GYA458769 HHV458769:HHW458769 HRR458769:HRS458769 IBN458769:IBO458769 ILJ458769:ILK458769 IVF458769:IVG458769 JFB458769:JFC458769 JOX458769:JOY458769 JYT458769:JYU458769 KIP458769:KIQ458769 KSL458769:KSM458769 LCH458769:LCI458769 LMD458769:LME458769 LVZ458769:LWA458769 MFV458769:MFW458769 MPR458769:MPS458769 MZN458769:MZO458769 NJJ458769:NJK458769 NTF458769:NTG458769 ODB458769:ODC458769 OMX458769:OMY458769 OWT458769:OWU458769 PGP458769:PGQ458769 PQL458769:PQM458769 QAH458769:QAI458769 QKD458769:QKE458769 QTZ458769:QUA458769 RDV458769:RDW458769 RNR458769:RNS458769 RXN458769:RXO458769 SHJ458769:SHK458769 SRF458769:SRG458769 TBB458769:TBC458769 TKX458769:TKY458769 TUT458769:TUU458769 UEP458769:UEQ458769 UOL458769:UOM458769 UYH458769:UYI458769 VID458769:VIE458769 VRZ458769:VSA458769 WBV458769:WBW458769 WLR458769:WLS458769 WVN458769:WVO458769 F524311:G524311 JB524305:JC524305 SX524305:SY524305 ACT524305:ACU524305 AMP524305:AMQ524305 AWL524305:AWM524305 BGH524305:BGI524305 BQD524305:BQE524305 BZZ524305:CAA524305 CJV524305:CJW524305 CTR524305:CTS524305 DDN524305:DDO524305 DNJ524305:DNK524305 DXF524305:DXG524305 EHB524305:EHC524305 EQX524305:EQY524305 FAT524305:FAU524305 FKP524305:FKQ524305 FUL524305:FUM524305 GEH524305:GEI524305 GOD524305:GOE524305 GXZ524305:GYA524305 HHV524305:HHW524305 HRR524305:HRS524305 IBN524305:IBO524305 ILJ524305:ILK524305 IVF524305:IVG524305 JFB524305:JFC524305 JOX524305:JOY524305 JYT524305:JYU524305 KIP524305:KIQ524305 KSL524305:KSM524305 LCH524305:LCI524305 LMD524305:LME524305 LVZ524305:LWA524305 MFV524305:MFW524305 MPR524305:MPS524305 MZN524305:MZO524305 NJJ524305:NJK524305 NTF524305:NTG524305 ODB524305:ODC524305 OMX524305:OMY524305 OWT524305:OWU524305 PGP524305:PGQ524305 PQL524305:PQM524305 QAH524305:QAI524305 QKD524305:QKE524305 QTZ524305:QUA524305 RDV524305:RDW524305 RNR524305:RNS524305 RXN524305:RXO524305 SHJ524305:SHK524305 SRF524305:SRG524305 TBB524305:TBC524305 TKX524305:TKY524305 TUT524305:TUU524305 UEP524305:UEQ524305 UOL524305:UOM524305 UYH524305:UYI524305 VID524305:VIE524305 VRZ524305:VSA524305 WBV524305:WBW524305 WLR524305:WLS524305 WVN524305:WVO524305 F589847:G589847 JB589841:JC589841 SX589841:SY589841 ACT589841:ACU589841 AMP589841:AMQ589841 AWL589841:AWM589841 BGH589841:BGI589841 BQD589841:BQE589841 BZZ589841:CAA589841 CJV589841:CJW589841 CTR589841:CTS589841 DDN589841:DDO589841 DNJ589841:DNK589841 DXF589841:DXG589841 EHB589841:EHC589841 EQX589841:EQY589841 FAT589841:FAU589841 FKP589841:FKQ589841 FUL589841:FUM589841 GEH589841:GEI589841 GOD589841:GOE589841 GXZ589841:GYA589841 HHV589841:HHW589841 HRR589841:HRS589841 IBN589841:IBO589841 ILJ589841:ILK589841 IVF589841:IVG589841 JFB589841:JFC589841 JOX589841:JOY589841 JYT589841:JYU589841 KIP589841:KIQ589841 KSL589841:KSM589841 LCH589841:LCI589841 LMD589841:LME589841 LVZ589841:LWA589841 MFV589841:MFW589841 MPR589841:MPS589841 MZN589841:MZO589841 NJJ589841:NJK589841 NTF589841:NTG589841 ODB589841:ODC589841 OMX589841:OMY589841 OWT589841:OWU589841 PGP589841:PGQ589841 PQL589841:PQM589841 QAH589841:QAI589841 QKD589841:QKE589841 QTZ589841:QUA589841 RDV589841:RDW589841 RNR589841:RNS589841 RXN589841:RXO589841 SHJ589841:SHK589841 SRF589841:SRG589841 TBB589841:TBC589841 TKX589841:TKY589841 TUT589841:TUU589841 UEP589841:UEQ589841 UOL589841:UOM589841 UYH589841:UYI589841 VID589841:VIE589841 VRZ589841:VSA589841 WBV589841:WBW589841 WLR589841:WLS589841 WVN589841:WVO589841 F655383:G655383 JB655377:JC655377 SX655377:SY655377 ACT655377:ACU655377 AMP655377:AMQ655377 AWL655377:AWM655377 BGH655377:BGI655377 BQD655377:BQE655377 BZZ655377:CAA655377 CJV655377:CJW655377 CTR655377:CTS655377 DDN655377:DDO655377 DNJ655377:DNK655377 DXF655377:DXG655377 EHB655377:EHC655377 EQX655377:EQY655377 FAT655377:FAU655377 FKP655377:FKQ655377 FUL655377:FUM655377 GEH655377:GEI655377 GOD655377:GOE655377 GXZ655377:GYA655377 HHV655377:HHW655377 HRR655377:HRS655377 IBN655377:IBO655377 ILJ655377:ILK655377 IVF655377:IVG655377 JFB655377:JFC655377 JOX655377:JOY655377 JYT655377:JYU655377 KIP655377:KIQ655377 KSL655377:KSM655377 LCH655377:LCI655377 LMD655377:LME655377 LVZ655377:LWA655377 MFV655377:MFW655377 MPR655377:MPS655377 MZN655377:MZO655377 NJJ655377:NJK655377 NTF655377:NTG655377 ODB655377:ODC655377 OMX655377:OMY655377 OWT655377:OWU655377 PGP655377:PGQ655377 PQL655377:PQM655377 QAH655377:QAI655377 QKD655377:QKE655377 QTZ655377:QUA655377 RDV655377:RDW655377 RNR655377:RNS655377 RXN655377:RXO655377 SHJ655377:SHK655377 SRF655377:SRG655377 TBB655377:TBC655377 TKX655377:TKY655377 TUT655377:TUU655377 UEP655377:UEQ655377 UOL655377:UOM655377 UYH655377:UYI655377 VID655377:VIE655377 VRZ655377:VSA655377 WBV655377:WBW655377 WLR655377:WLS655377 WVN655377:WVO655377 F720919:G720919 JB720913:JC720913 SX720913:SY720913 ACT720913:ACU720913 AMP720913:AMQ720913 AWL720913:AWM720913 BGH720913:BGI720913 BQD720913:BQE720913 BZZ720913:CAA720913 CJV720913:CJW720913 CTR720913:CTS720913 DDN720913:DDO720913 DNJ720913:DNK720913 DXF720913:DXG720913 EHB720913:EHC720913 EQX720913:EQY720913 FAT720913:FAU720913 FKP720913:FKQ720913 FUL720913:FUM720913 GEH720913:GEI720913 GOD720913:GOE720913 GXZ720913:GYA720913 HHV720913:HHW720913 HRR720913:HRS720913 IBN720913:IBO720913 ILJ720913:ILK720913 IVF720913:IVG720913 JFB720913:JFC720913 JOX720913:JOY720913 JYT720913:JYU720913 KIP720913:KIQ720913 KSL720913:KSM720913 LCH720913:LCI720913 LMD720913:LME720913 LVZ720913:LWA720913 MFV720913:MFW720913 MPR720913:MPS720913 MZN720913:MZO720913 NJJ720913:NJK720913 NTF720913:NTG720913 ODB720913:ODC720913 OMX720913:OMY720913 OWT720913:OWU720913 PGP720913:PGQ720913 PQL720913:PQM720913 QAH720913:QAI720913 QKD720913:QKE720913 QTZ720913:QUA720913 RDV720913:RDW720913 RNR720913:RNS720913 RXN720913:RXO720913 SHJ720913:SHK720913 SRF720913:SRG720913 TBB720913:TBC720913 TKX720913:TKY720913 TUT720913:TUU720913 UEP720913:UEQ720913 UOL720913:UOM720913 UYH720913:UYI720913 VID720913:VIE720913 VRZ720913:VSA720913 WBV720913:WBW720913 WLR720913:WLS720913 WVN720913:WVO720913 F786455:G786455 JB786449:JC786449 SX786449:SY786449 ACT786449:ACU786449 AMP786449:AMQ786449 AWL786449:AWM786449 BGH786449:BGI786449 BQD786449:BQE786449 BZZ786449:CAA786449 CJV786449:CJW786449 CTR786449:CTS786449 DDN786449:DDO786449 DNJ786449:DNK786449 DXF786449:DXG786449 EHB786449:EHC786449 EQX786449:EQY786449 FAT786449:FAU786449 FKP786449:FKQ786449 FUL786449:FUM786449 GEH786449:GEI786449 GOD786449:GOE786449 GXZ786449:GYA786449 HHV786449:HHW786449 HRR786449:HRS786449 IBN786449:IBO786449 ILJ786449:ILK786449 IVF786449:IVG786449 JFB786449:JFC786449 JOX786449:JOY786449 JYT786449:JYU786449 KIP786449:KIQ786449 KSL786449:KSM786449 LCH786449:LCI786449 LMD786449:LME786449 LVZ786449:LWA786449 MFV786449:MFW786449 MPR786449:MPS786449 MZN786449:MZO786449 NJJ786449:NJK786449 NTF786449:NTG786449 ODB786449:ODC786449 OMX786449:OMY786449 OWT786449:OWU786449 PGP786449:PGQ786449 PQL786449:PQM786449 QAH786449:QAI786449 QKD786449:QKE786449 QTZ786449:QUA786449 RDV786449:RDW786449 RNR786449:RNS786449 RXN786449:RXO786449 SHJ786449:SHK786449 SRF786449:SRG786449 TBB786449:TBC786449 TKX786449:TKY786449 TUT786449:TUU786449 UEP786449:UEQ786449 UOL786449:UOM786449 UYH786449:UYI786449 VID786449:VIE786449 VRZ786449:VSA786449 WBV786449:WBW786449 WLR786449:WLS786449 WVN786449:WVO786449 F851991:G851991 JB851985:JC851985 SX851985:SY851985 ACT851985:ACU851985 AMP851985:AMQ851985 AWL851985:AWM851985 BGH851985:BGI851985 BQD851985:BQE851985 BZZ851985:CAA851985 CJV851985:CJW851985 CTR851985:CTS851985 DDN851985:DDO851985 DNJ851985:DNK851985 DXF851985:DXG851985 EHB851985:EHC851985 EQX851985:EQY851985 FAT851985:FAU851985 FKP851985:FKQ851985 FUL851985:FUM851985 GEH851985:GEI851985 GOD851985:GOE851985 GXZ851985:GYA851985 HHV851985:HHW851985 HRR851985:HRS851985 IBN851985:IBO851985 ILJ851985:ILK851985 IVF851985:IVG851985 JFB851985:JFC851985 JOX851985:JOY851985 JYT851985:JYU851985 KIP851985:KIQ851985 KSL851985:KSM851985 LCH851985:LCI851985 LMD851985:LME851985 LVZ851985:LWA851985 MFV851985:MFW851985 MPR851985:MPS851985 MZN851985:MZO851985 NJJ851985:NJK851985 NTF851985:NTG851985 ODB851985:ODC851985 OMX851985:OMY851985 OWT851985:OWU851985 PGP851985:PGQ851985 PQL851985:PQM851985 QAH851985:QAI851985 QKD851985:QKE851985 QTZ851985:QUA851985 RDV851985:RDW851985 RNR851985:RNS851985 RXN851985:RXO851985 SHJ851985:SHK851985 SRF851985:SRG851985 TBB851985:TBC851985 TKX851985:TKY851985 TUT851985:TUU851985 UEP851985:UEQ851985 UOL851985:UOM851985 UYH851985:UYI851985 VID851985:VIE851985 VRZ851985:VSA851985 WBV851985:WBW851985 WLR851985:WLS851985 WVN851985:WVO851985 F917527:G917527 JB917521:JC917521 SX917521:SY917521 ACT917521:ACU917521 AMP917521:AMQ917521 AWL917521:AWM917521 BGH917521:BGI917521 BQD917521:BQE917521 BZZ917521:CAA917521 CJV917521:CJW917521 CTR917521:CTS917521 DDN917521:DDO917521 DNJ917521:DNK917521 DXF917521:DXG917521 EHB917521:EHC917521 EQX917521:EQY917521 FAT917521:FAU917521 FKP917521:FKQ917521 FUL917521:FUM917521 GEH917521:GEI917521 GOD917521:GOE917521 GXZ917521:GYA917521 HHV917521:HHW917521 HRR917521:HRS917521 IBN917521:IBO917521 ILJ917521:ILK917521 IVF917521:IVG917521 JFB917521:JFC917521 JOX917521:JOY917521 JYT917521:JYU917521 KIP917521:KIQ917521 KSL917521:KSM917521 LCH917521:LCI917521 LMD917521:LME917521 LVZ917521:LWA917521 MFV917521:MFW917521 MPR917521:MPS917521 MZN917521:MZO917521 NJJ917521:NJK917521 NTF917521:NTG917521 ODB917521:ODC917521 OMX917521:OMY917521 OWT917521:OWU917521 PGP917521:PGQ917521 PQL917521:PQM917521 QAH917521:QAI917521 QKD917521:QKE917521 QTZ917521:QUA917521 RDV917521:RDW917521 RNR917521:RNS917521 RXN917521:RXO917521 SHJ917521:SHK917521 SRF917521:SRG917521 TBB917521:TBC917521 TKX917521:TKY917521 TUT917521:TUU917521 UEP917521:UEQ917521 UOL917521:UOM917521 UYH917521:UYI917521 VID917521:VIE917521 VRZ917521:VSA917521 WBV917521:WBW917521 WLR917521:WLS917521 WVN917521:WVO917521 F983063:G983063 JB983057:JC983057 SX983057:SY983057 ACT983057:ACU983057 AMP983057:AMQ983057 AWL983057:AWM983057 BGH983057:BGI983057 BQD983057:BQE983057 BZZ983057:CAA983057 CJV983057:CJW983057 CTR983057:CTS983057 DDN983057:DDO983057 DNJ983057:DNK983057 DXF983057:DXG983057 EHB983057:EHC983057 EQX983057:EQY983057 FAT983057:FAU983057 FKP983057:FKQ983057 FUL983057:FUM983057 GEH983057:GEI983057 GOD983057:GOE983057 GXZ983057:GYA983057 HHV983057:HHW983057 HRR983057:HRS983057 IBN983057:IBO983057 ILJ983057:ILK983057 IVF983057:IVG983057 JFB983057:JFC983057 JOX983057:JOY983057 JYT983057:JYU983057 KIP983057:KIQ983057 KSL983057:KSM983057 LCH983057:LCI983057 LMD983057:LME983057 LVZ983057:LWA983057 MFV983057:MFW983057 MPR983057:MPS983057 MZN983057:MZO983057 NJJ983057:NJK983057 NTF983057:NTG983057 ODB983057:ODC983057 OMX983057:OMY983057 OWT983057:OWU983057 PGP983057:PGQ983057 PQL983057:PQM983057 QAH983057:QAI983057 QKD983057:QKE983057 QTZ983057:QUA983057 RDV983057:RDW983057 RNR983057:RNS983057 RXN983057:RXO983057 SHJ983057:SHK983057 SRF983057:SRG983057 TBB983057:TBC983057 TKX983057:TKY983057 TUT983057:TUU983057 UEP983057:UEQ983057 UOL983057:UOM983057 UYH983057:UYI983057 VID983057:VIE983057 VRZ983057:VSA983057 WBV983057:WBW983057 WLR983057:WLS983057 WVN983057:WVO983057 C91:C93" xr:uid="{C19422FC-D47C-42B6-865E-70A94D76A6CB}"/>
    <dataValidation allowBlank="1" sqref="IT29:IT33 SP29:SP33 ACL29:ACL33 AMH29:AMH33 AWD29:AWD33 BFZ29:BFZ33 BPV29:BPV33 BZR29:BZR33 CJN29:CJN33 CTJ29:CTJ33 DDF29:DDF33 DNB29:DNB33 DWX29:DWX33 EGT29:EGT33 EQP29:EQP33 FAL29:FAL33 FKH29:FKH33 FUD29:FUD33 GDZ29:GDZ33 GNV29:GNV33 GXR29:GXR33 HHN29:HHN33 HRJ29:HRJ33 IBF29:IBF33 ILB29:ILB33 IUX29:IUX33 JET29:JET33 JOP29:JOP33 JYL29:JYL33 KIH29:KIH33 KSD29:KSD33 LBZ29:LBZ33 LLV29:LLV33 LVR29:LVR33 MFN29:MFN33 MPJ29:MPJ33 MZF29:MZF33 NJB29:NJB33 NSX29:NSX33 OCT29:OCT33 OMP29:OMP33 OWL29:OWL33 PGH29:PGH33 PQD29:PQD33 PZZ29:PZZ33 QJV29:QJV33 QTR29:QTR33 RDN29:RDN33 RNJ29:RNJ33 RXF29:RXF33 SHB29:SHB33 SQX29:SQX33 TAT29:TAT33 TKP29:TKP33 TUL29:TUL33 UEH29:UEH33 UOD29:UOD33 UXZ29:UXZ33 VHV29:VHV33 VRR29:VRR33 WBN29:WBN33 WLJ29:WLJ33 WVF29:WVF33 IT65564:IT65568 SP65564:SP65568 ACL65564:ACL65568 AMH65564:AMH65568 AWD65564:AWD65568 BFZ65564:BFZ65568 BPV65564:BPV65568 BZR65564:BZR65568 CJN65564:CJN65568 CTJ65564:CTJ65568 DDF65564:DDF65568 DNB65564:DNB65568 DWX65564:DWX65568 EGT65564:EGT65568 EQP65564:EQP65568 FAL65564:FAL65568 FKH65564:FKH65568 FUD65564:FUD65568 GDZ65564:GDZ65568 GNV65564:GNV65568 GXR65564:GXR65568 HHN65564:HHN65568 HRJ65564:HRJ65568 IBF65564:IBF65568 ILB65564:ILB65568 IUX65564:IUX65568 JET65564:JET65568 JOP65564:JOP65568 JYL65564:JYL65568 KIH65564:KIH65568 KSD65564:KSD65568 LBZ65564:LBZ65568 LLV65564:LLV65568 LVR65564:LVR65568 MFN65564:MFN65568 MPJ65564:MPJ65568 MZF65564:MZF65568 NJB65564:NJB65568 NSX65564:NSX65568 OCT65564:OCT65568 OMP65564:OMP65568 OWL65564:OWL65568 PGH65564:PGH65568 PQD65564:PQD65568 PZZ65564:PZZ65568 QJV65564:QJV65568 QTR65564:QTR65568 RDN65564:RDN65568 RNJ65564:RNJ65568 RXF65564:RXF65568 SHB65564:SHB65568 SQX65564:SQX65568 TAT65564:TAT65568 TKP65564:TKP65568 TUL65564:TUL65568 UEH65564:UEH65568 UOD65564:UOD65568 UXZ65564:UXZ65568 VHV65564:VHV65568 VRR65564:VRR65568 WBN65564:WBN65568 WLJ65564:WLJ65568 WVF65564:WVF65568 IT131100:IT131104 SP131100:SP131104 ACL131100:ACL131104 AMH131100:AMH131104 AWD131100:AWD131104 BFZ131100:BFZ131104 BPV131100:BPV131104 BZR131100:BZR131104 CJN131100:CJN131104 CTJ131100:CTJ131104 DDF131100:DDF131104 DNB131100:DNB131104 DWX131100:DWX131104 EGT131100:EGT131104 EQP131100:EQP131104 FAL131100:FAL131104 FKH131100:FKH131104 FUD131100:FUD131104 GDZ131100:GDZ131104 GNV131100:GNV131104 GXR131100:GXR131104 HHN131100:HHN131104 HRJ131100:HRJ131104 IBF131100:IBF131104 ILB131100:ILB131104 IUX131100:IUX131104 JET131100:JET131104 JOP131100:JOP131104 JYL131100:JYL131104 KIH131100:KIH131104 KSD131100:KSD131104 LBZ131100:LBZ131104 LLV131100:LLV131104 LVR131100:LVR131104 MFN131100:MFN131104 MPJ131100:MPJ131104 MZF131100:MZF131104 NJB131100:NJB131104 NSX131100:NSX131104 OCT131100:OCT131104 OMP131100:OMP131104 OWL131100:OWL131104 PGH131100:PGH131104 PQD131100:PQD131104 PZZ131100:PZZ131104 QJV131100:QJV131104 QTR131100:QTR131104 RDN131100:RDN131104 RNJ131100:RNJ131104 RXF131100:RXF131104 SHB131100:SHB131104 SQX131100:SQX131104 TAT131100:TAT131104 TKP131100:TKP131104 TUL131100:TUL131104 UEH131100:UEH131104 UOD131100:UOD131104 UXZ131100:UXZ131104 VHV131100:VHV131104 VRR131100:VRR131104 WBN131100:WBN131104 WLJ131100:WLJ131104 WVF131100:WVF131104 IT196636:IT196640 SP196636:SP196640 ACL196636:ACL196640 AMH196636:AMH196640 AWD196636:AWD196640 BFZ196636:BFZ196640 BPV196636:BPV196640 BZR196636:BZR196640 CJN196636:CJN196640 CTJ196636:CTJ196640 DDF196636:DDF196640 DNB196636:DNB196640 DWX196636:DWX196640 EGT196636:EGT196640 EQP196636:EQP196640 FAL196636:FAL196640 FKH196636:FKH196640 FUD196636:FUD196640 GDZ196636:GDZ196640 GNV196636:GNV196640 GXR196636:GXR196640 HHN196636:HHN196640 HRJ196636:HRJ196640 IBF196636:IBF196640 ILB196636:ILB196640 IUX196636:IUX196640 JET196636:JET196640 JOP196636:JOP196640 JYL196636:JYL196640 KIH196636:KIH196640 KSD196636:KSD196640 LBZ196636:LBZ196640 LLV196636:LLV196640 LVR196636:LVR196640 MFN196636:MFN196640 MPJ196636:MPJ196640 MZF196636:MZF196640 NJB196636:NJB196640 NSX196636:NSX196640 OCT196636:OCT196640 OMP196636:OMP196640 OWL196636:OWL196640 PGH196636:PGH196640 PQD196636:PQD196640 PZZ196636:PZZ196640 QJV196636:QJV196640 QTR196636:QTR196640 RDN196636:RDN196640 RNJ196636:RNJ196640 RXF196636:RXF196640 SHB196636:SHB196640 SQX196636:SQX196640 TAT196636:TAT196640 TKP196636:TKP196640 TUL196636:TUL196640 UEH196636:UEH196640 UOD196636:UOD196640 UXZ196636:UXZ196640 VHV196636:VHV196640 VRR196636:VRR196640 WBN196636:WBN196640 WLJ196636:WLJ196640 WVF196636:WVF196640 IT262172:IT262176 SP262172:SP262176 ACL262172:ACL262176 AMH262172:AMH262176 AWD262172:AWD262176 BFZ262172:BFZ262176 BPV262172:BPV262176 BZR262172:BZR262176 CJN262172:CJN262176 CTJ262172:CTJ262176 DDF262172:DDF262176 DNB262172:DNB262176 DWX262172:DWX262176 EGT262172:EGT262176 EQP262172:EQP262176 FAL262172:FAL262176 FKH262172:FKH262176 FUD262172:FUD262176 GDZ262172:GDZ262176 GNV262172:GNV262176 GXR262172:GXR262176 HHN262172:HHN262176 HRJ262172:HRJ262176 IBF262172:IBF262176 ILB262172:ILB262176 IUX262172:IUX262176 JET262172:JET262176 JOP262172:JOP262176 JYL262172:JYL262176 KIH262172:KIH262176 KSD262172:KSD262176 LBZ262172:LBZ262176 LLV262172:LLV262176 LVR262172:LVR262176 MFN262172:MFN262176 MPJ262172:MPJ262176 MZF262172:MZF262176 NJB262172:NJB262176 NSX262172:NSX262176 OCT262172:OCT262176 OMP262172:OMP262176 OWL262172:OWL262176 PGH262172:PGH262176 PQD262172:PQD262176 PZZ262172:PZZ262176 QJV262172:QJV262176 QTR262172:QTR262176 RDN262172:RDN262176 RNJ262172:RNJ262176 RXF262172:RXF262176 SHB262172:SHB262176 SQX262172:SQX262176 TAT262172:TAT262176 TKP262172:TKP262176 TUL262172:TUL262176 UEH262172:UEH262176 UOD262172:UOD262176 UXZ262172:UXZ262176 VHV262172:VHV262176 VRR262172:VRR262176 WBN262172:WBN262176 WLJ262172:WLJ262176 WVF262172:WVF262176 IT327708:IT327712 SP327708:SP327712 ACL327708:ACL327712 AMH327708:AMH327712 AWD327708:AWD327712 BFZ327708:BFZ327712 BPV327708:BPV327712 BZR327708:BZR327712 CJN327708:CJN327712 CTJ327708:CTJ327712 DDF327708:DDF327712 DNB327708:DNB327712 DWX327708:DWX327712 EGT327708:EGT327712 EQP327708:EQP327712 FAL327708:FAL327712 FKH327708:FKH327712 FUD327708:FUD327712 GDZ327708:GDZ327712 GNV327708:GNV327712 GXR327708:GXR327712 HHN327708:HHN327712 HRJ327708:HRJ327712 IBF327708:IBF327712 ILB327708:ILB327712 IUX327708:IUX327712 JET327708:JET327712 JOP327708:JOP327712 JYL327708:JYL327712 KIH327708:KIH327712 KSD327708:KSD327712 LBZ327708:LBZ327712 LLV327708:LLV327712 LVR327708:LVR327712 MFN327708:MFN327712 MPJ327708:MPJ327712 MZF327708:MZF327712 NJB327708:NJB327712 NSX327708:NSX327712 OCT327708:OCT327712 OMP327708:OMP327712 OWL327708:OWL327712 PGH327708:PGH327712 PQD327708:PQD327712 PZZ327708:PZZ327712 QJV327708:QJV327712 QTR327708:QTR327712 RDN327708:RDN327712 RNJ327708:RNJ327712 RXF327708:RXF327712 SHB327708:SHB327712 SQX327708:SQX327712 TAT327708:TAT327712 TKP327708:TKP327712 TUL327708:TUL327712 UEH327708:UEH327712 UOD327708:UOD327712 UXZ327708:UXZ327712 VHV327708:VHV327712 VRR327708:VRR327712 WBN327708:WBN327712 WLJ327708:WLJ327712 WVF327708:WVF327712 IT393244:IT393248 SP393244:SP393248 ACL393244:ACL393248 AMH393244:AMH393248 AWD393244:AWD393248 BFZ393244:BFZ393248 BPV393244:BPV393248 BZR393244:BZR393248 CJN393244:CJN393248 CTJ393244:CTJ393248 DDF393244:DDF393248 DNB393244:DNB393248 DWX393244:DWX393248 EGT393244:EGT393248 EQP393244:EQP393248 FAL393244:FAL393248 FKH393244:FKH393248 FUD393244:FUD393248 GDZ393244:GDZ393248 GNV393244:GNV393248 GXR393244:GXR393248 HHN393244:HHN393248 HRJ393244:HRJ393248 IBF393244:IBF393248 ILB393244:ILB393248 IUX393244:IUX393248 JET393244:JET393248 JOP393244:JOP393248 JYL393244:JYL393248 KIH393244:KIH393248 KSD393244:KSD393248 LBZ393244:LBZ393248 LLV393244:LLV393248 LVR393244:LVR393248 MFN393244:MFN393248 MPJ393244:MPJ393248 MZF393244:MZF393248 NJB393244:NJB393248 NSX393244:NSX393248 OCT393244:OCT393248 OMP393244:OMP393248 OWL393244:OWL393248 PGH393244:PGH393248 PQD393244:PQD393248 PZZ393244:PZZ393248 QJV393244:QJV393248 QTR393244:QTR393248 RDN393244:RDN393248 RNJ393244:RNJ393248 RXF393244:RXF393248 SHB393244:SHB393248 SQX393244:SQX393248 TAT393244:TAT393248 TKP393244:TKP393248 TUL393244:TUL393248 UEH393244:UEH393248 UOD393244:UOD393248 UXZ393244:UXZ393248 VHV393244:VHV393248 VRR393244:VRR393248 WBN393244:WBN393248 WLJ393244:WLJ393248 WVF393244:WVF393248 IT458780:IT458784 SP458780:SP458784 ACL458780:ACL458784 AMH458780:AMH458784 AWD458780:AWD458784 BFZ458780:BFZ458784 BPV458780:BPV458784 BZR458780:BZR458784 CJN458780:CJN458784 CTJ458780:CTJ458784 DDF458780:DDF458784 DNB458780:DNB458784 DWX458780:DWX458784 EGT458780:EGT458784 EQP458780:EQP458784 FAL458780:FAL458784 FKH458780:FKH458784 FUD458780:FUD458784 GDZ458780:GDZ458784 GNV458780:GNV458784 GXR458780:GXR458784 HHN458780:HHN458784 HRJ458780:HRJ458784 IBF458780:IBF458784 ILB458780:ILB458784 IUX458780:IUX458784 JET458780:JET458784 JOP458780:JOP458784 JYL458780:JYL458784 KIH458780:KIH458784 KSD458780:KSD458784 LBZ458780:LBZ458784 LLV458780:LLV458784 LVR458780:LVR458784 MFN458780:MFN458784 MPJ458780:MPJ458784 MZF458780:MZF458784 NJB458780:NJB458784 NSX458780:NSX458784 OCT458780:OCT458784 OMP458780:OMP458784 OWL458780:OWL458784 PGH458780:PGH458784 PQD458780:PQD458784 PZZ458780:PZZ458784 QJV458780:QJV458784 QTR458780:QTR458784 RDN458780:RDN458784 RNJ458780:RNJ458784 RXF458780:RXF458784 SHB458780:SHB458784 SQX458780:SQX458784 TAT458780:TAT458784 TKP458780:TKP458784 TUL458780:TUL458784 UEH458780:UEH458784 UOD458780:UOD458784 UXZ458780:UXZ458784 VHV458780:VHV458784 VRR458780:VRR458784 WBN458780:WBN458784 WLJ458780:WLJ458784 WVF458780:WVF458784 IT524316:IT524320 SP524316:SP524320 ACL524316:ACL524320 AMH524316:AMH524320 AWD524316:AWD524320 BFZ524316:BFZ524320 BPV524316:BPV524320 BZR524316:BZR524320 CJN524316:CJN524320 CTJ524316:CTJ524320 DDF524316:DDF524320 DNB524316:DNB524320 DWX524316:DWX524320 EGT524316:EGT524320 EQP524316:EQP524320 FAL524316:FAL524320 FKH524316:FKH524320 FUD524316:FUD524320 GDZ524316:GDZ524320 GNV524316:GNV524320 GXR524316:GXR524320 HHN524316:HHN524320 HRJ524316:HRJ524320 IBF524316:IBF524320 ILB524316:ILB524320 IUX524316:IUX524320 JET524316:JET524320 JOP524316:JOP524320 JYL524316:JYL524320 KIH524316:KIH524320 KSD524316:KSD524320 LBZ524316:LBZ524320 LLV524316:LLV524320 LVR524316:LVR524320 MFN524316:MFN524320 MPJ524316:MPJ524320 MZF524316:MZF524320 NJB524316:NJB524320 NSX524316:NSX524320 OCT524316:OCT524320 OMP524316:OMP524320 OWL524316:OWL524320 PGH524316:PGH524320 PQD524316:PQD524320 PZZ524316:PZZ524320 QJV524316:QJV524320 QTR524316:QTR524320 RDN524316:RDN524320 RNJ524316:RNJ524320 RXF524316:RXF524320 SHB524316:SHB524320 SQX524316:SQX524320 TAT524316:TAT524320 TKP524316:TKP524320 TUL524316:TUL524320 UEH524316:UEH524320 UOD524316:UOD524320 UXZ524316:UXZ524320 VHV524316:VHV524320 VRR524316:VRR524320 WBN524316:WBN524320 WLJ524316:WLJ524320 WVF524316:WVF524320 IT589852:IT589856 SP589852:SP589856 ACL589852:ACL589856 AMH589852:AMH589856 AWD589852:AWD589856 BFZ589852:BFZ589856 BPV589852:BPV589856 BZR589852:BZR589856 CJN589852:CJN589856 CTJ589852:CTJ589856 DDF589852:DDF589856 DNB589852:DNB589856 DWX589852:DWX589856 EGT589852:EGT589856 EQP589852:EQP589856 FAL589852:FAL589856 FKH589852:FKH589856 FUD589852:FUD589856 GDZ589852:GDZ589856 GNV589852:GNV589856 GXR589852:GXR589856 HHN589852:HHN589856 HRJ589852:HRJ589856 IBF589852:IBF589856 ILB589852:ILB589856 IUX589852:IUX589856 JET589852:JET589856 JOP589852:JOP589856 JYL589852:JYL589856 KIH589852:KIH589856 KSD589852:KSD589856 LBZ589852:LBZ589856 LLV589852:LLV589856 LVR589852:LVR589856 MFN589852:MFN589856 MPJ589852:MPJ589856 MZF589852:MZF589856 NJB589852:NJB589856 NSX589852:NSX589856 OCT589852:OCT589856 OMP589852:OMP589856 OWL589852:OWL589856 PGH589852:PGH589856 PQD589852:PQD589856 PZZ589852:PZZ589856 QJV589852:QJV589856 QTR589852:QTR589856 RDN589852:RDN589856 RNJ589852:RNJ589856 RXF589852:RXF589856 SHB589852:SHB589856 SQX589852:SQX589856 TAT589852:TAT589856 TKP589852:TKP589856 TUL589852:TUL589856 UEH589852:UEH589856 UOD589852:UOD589856 UXZ589852:UXZ589856 VHV589852:VHV589856 VRR589852:VRR589856 WBN589852:WBN589856 WLJ589852:WLJ589856 WVF589852:WVF589856 IT655388:IT655392 SP655388:SP655392 ACL655388:ACL655392 AMH655388:AMH655392 AWD655388:AWD655392 BFZ655388:BFZ655392 BPV655388:BPV655392 BZR655388:BZR655392 CJN655388:CJN655392 CTJ655388:CTJ655392 DDF655388:DDF655392 DNB655388:DNB655392 DWX655388:DWX655392 EGT655388:EGT655392 EQP655388:EQP655392 FAL655388:FAL655392 FKH655388:FKH655392 FUD655388:FUD655392 GDZ655388:GDZ655392 GNV655388:GNV655392 GXR655388:GXR655392 HHN655388:HHN655392 HRJ655388:HRJ655392 IBF655388:IBF655392 ILB655388:ILB655392 IUX655388:IUX655392 JET655388:JET655392 JOP655388:JOP655392 JYL655388:JYL655392 KIH655388:KIH655392 KSD655388:KSD655392 LBZ655388:LBZ655392 LLV655388:LLV655392 LVR655388:LVR655392 MFN655388:MFN655392 MPJ655388:MPJ655392 MZF655388:MZF655392 NJB655388:NJB655392 NSX655388:NSX655392 OCT655388:OCT655392 OMP655388:OMP655392 OWL655388:OWL655392 PGH655388:PGH655392 PQD655388:PQD655392 PZZ655388:PZZ655392 QJV655388:QJV655392 QTR655388:QTR655392 RDN655388:RDN655392 RNJ655388:RNJ655392 RXF655388:RXF655392 SHB655388:SHB655392 SQX655388:SQX655392 TAT655388:TAT655392 TKP655388:TKP655392 TUL655388:TUL655392 UEH655388:UEH655392 UOD655388:UOD655392 UXZ655388:UXZ655392 VHV655388:VHV655392 VRR655388:VRR655392 WBN655388:WBN655392 WLJ655388:WLJ655392 WVF655388:WVF655392 IT720924:IT720928 SP720924:SP720928 ACL720924:ACL720928 AMH720924:AMH720928 AWD720924:AWD720928 BFZ720924:BFZ720928 BPV720924:BPV720928 BZR720924:BZR720928 CJN720924:CJN720928 CTJ720924:CTJ720928 DDF720924:DDF720928 DNB720924:DNB720928 DWX720924:DWX720928 EGT720924:EGT720928 EQP720924:EQP720928 FAL720924:FAL720928 FKH720924:FKH720928 FUD720924:FUD720928 GDZ720924:GDZ720928 GNV720924:GNV720928 GXR720924:GXR720928 HHN720924:HHN720928 HRJ720924:HRJ720928 IBF720924:IBF720928 ILB720924:ILB720928 IUX720924:IUX720928 JET720924:JET720928 JOP720924:JOP720928 JYL720924:JYL720928 KIH720924:KIH720928 KSD720924:KSD720928 LBZ720924:LBZ720928 LLV720924:LLV720928 LVR720924:LVR720928 MFN720924:MFN720928 MPJ720924:MPJ720928 MZF720924:MZF720928 NJB720924:NJB720928 NSX720924:NSX720928 OCT720924:OCT720928 OMP720924:OMP720928 OWL720924:OWL720928 PGH720924:PGH720928 PQD720924:PQD720928 PZZ720924:PZZ720928 QJV720924:QJV720928 QTR720924:QTR720928 RDN720924:RDN720928 RNJ720924:RNJ720928 RXF720924:RXF720928 SHB720924:SHB720928 SQX720924:SQX720928 TAT720924:TAT720928 TKP720924:TKP720928 TUL720924:TUL720928 UEH720924:UEH720928 UOD720924:UOD720928 UXZ720924:UXZ720928 VHV720924:VHV720928 VRR720924:VRR720928 WBN720924:WBN720928 WLJ720924:WLJ720928 WVF720924:WVF720928 IT786460:IT786464 SP786460:SP786464 ACL786460:ACL786464 AMH786460:AMH786464 AWD786460:AWD786464 BFZ786460:BFZ786464 BPV786460:BPV786464 BZR786460:BZR786464 CJN786460:CJN786464 CTJ786460:CTJ786464 DDF786460:DDF786464 DNB786460:DNB786464 DWX786460:DWX786464 EGT786460:EGT786464 EQP786460:EQP786464 FAL786460:FAL786464 FKH786460:FKH786464 FUD786460:FUD786464 GDZ786460:GDZ786464 GNV786460:GNV786464 GXR786460:GXR786464 HHN786460:HHN786464 HRJ786460:HRJ786464 IBF786460:IBF786464 ILB786460:ILB786464 IUX786460:IUX786464 JET786460:JET786464 JOP786460:JOP786464 JYL786460:JYL786464 KIH786460:KIH786464 KSD786460:KSD786464 LBZ786460:LBZ786464 LLV786460:LLV786464 LVR786460:LVR786464 MFN786460:MFN786464 MPJ786460:MPJ786464 MZF786460:MZF786464 NJB786460:NJB786464 NSX786460:NSX786464 OCT786460:OCT786464 OMP786460:OMP786464 OWL786460:OWL786464 PGH786460:PGH786464 PQD786460:PQD786464 PZZ786460:PZZ786464 QJV786460:QJV786464 QTR786460:QTR786464 RDN786460:RDN786464 RNJ786460:RNJ786464 RXF786460:RXF786464 SHB786460:SHB786464 SQX786460:SQX786464 TAT786460:TAT786464 TKP786460:TKP786464 TUL786460:TUL786464 UEH786460:UEH786464 UOD786460:UOD786464 UXZ786460:UXZ786464 VHV786460:VHV786464 VRR786460:VRR786464 WBN786460:WBN786464 WLJ786460:WLJ786464 WVF786460:WVF786464 IT851996:IT852000 SP851996:SP852000 ACL851996:ACL852000 AMH851996:AMH852000 AWD851996:AWD852000 BFZ851996:BFZ852000 BPV851996:BPV852000 BZR851996:BZR852000 CJN851996:CJN852000 CTJ851996:CTJ852000 DDF851996:DDF852000 DNB851996:DNB852000 DWX851996:DWX852000 EGT851996:EGT852000 EQP851996:EQP852000 FAL851996:FAL852000 FKH851996:FKH852000 FUD851996:FUD852000 GDZ851996:GDZ852000 GNV851996:GNV852000 GXR851996:GXR852000 HHN851996:HHN852000 HRJ851996:HRJ852000 IBF851996:IBF852000 ILB851996:ILB852000 IUX851996:IUX852000 JET851996:JET852000 JOP851996:JOP852000 JYL851996:JYL852000 KIH851996:KIH852000 KSD851996:KSD852000 LBZ851996:LBZ852000 LLV851996:LLV852000 LVR851996:LVR852000 MFN851996:MFN852000 MPJ851996:MPJ852000 MZF851996:MZF852000 NJB851996:NJB852000 NSX851996:NSX852000 OCT851996:OCT852000 OMP851996:OMP852000 OWL851996:OWL852000 PGH851996:PGH852000 PQD851996:PQD852000 PZZ851996:PZZ852000 QJV851996:QJV852000 QTR851996:QTR852000 RDN851996:RDN852000 RNJ851996:RNJ852000 RXF851996:RXF852000 SHB851996:SHB852000 SQX851996:SQX852000 TAT851996:TAT852000 TKP851996:TKP852000 TUL851996:TUL852000 UEH851996:UEH852000 UOD851996:UOD852000 UXZ851996:UXZ852000 VHV851996:VHV852000 VRR851996:VRR852000 WBN851996:WBN852000 WLJ851996:WLJ852000 WVF851996:WVF852000 IT917532:IT917536 SP917532:SP917536 ACL917532:ACL917536 AMH917532:AMH917536 AWD917532:AWD917536 BFZ917532:BFZ917536 BPV917532:BPV917536 BZR917532:BZR917536 CJN917532:CJN917536 CTJ917532:CTJ917536 DDF917532:DDF917536 DNB917532:DNB917536 DWX917532:DWX917536 EGT917532:EGT917536 EQP917532:EQP917536 FAL917532:FAL917536 FKH917532:FKH917536 FUD917532:FUD917536 GDZ917532:GDZ917536 GNV917532:GNV917536 GXR917532:GXR917536 HHN917532:HHN917536 HRJ917532:HRJ917536 IBF917532:IBF917536 ILB917532:ILB917536 IUX917532:IUX917536 JET917532:JET917536 JOP917532:JOP917536 JYL917532:JYL917536 KIH917532:KIH917536 KSD917532:KSD917536 LBZ917532:LBZ917536 LLV917532:LLV917536 LVR917532:LVR917536 MFN917532:MFN917536 MPJ917532:MPJ917536 MZF917532:MZF917536 NJB917532:NJB917536 NSX917532:NSX917536 OCT917532:OCT917536 OMP917532:OMP917536 OWL917532:OWL917536 PGH917532:PGH917536 PQD917532:PQD917536 PZZ917532:PZZ917536 QJV917532:QJV917536 QTR917532:QTR917536 RDN917532:RDN917536 RNJ917532:RNJ917536 RXF917532:RXF917536 SHB917532:SHB917536 SQX917532:SQX917536 TAT917532:TAT917536 TKP917532:TKP917536 TUL917532:TUL917536 UEH917532:UEH917536 UOD917532:UOD917536 UXZ917532:UXZ917536 VHV917532:VHV917536 VRR917532:VRR917536 WBN917532:WBN917536 WLJ917532:WLJ917536 WVF917532:WVF917536 IT983068:IT983072 SP983068:SP983072 ACL983068:ACL983072 AMH983068:AMH983072 AWD983068:AWD983072 BFZ983068:BFZ983072 BPV983068:BPV983072 BZR983068:BZR983072 CJN983068:CJN983072 CTJ983068:CTJ983072 DDF983068:DDF983072 DNB983068:DNB983072 DWX983068:DWX983072 EGT983068:EGT983072 EQP983068:EQP983072 FAL983068:FAL983072 FKH983068:FKH983072 FUD983068:FUD983072 GDZ983068:GDZ983072 GNV983068:GNV983072 GXR983068:GXR983072 HHN983068:HHN983072 HRJ983068:HRJ983072 IBF983068:IBF983072 ILB983068:ILB983072 IUX983068:IUX983072 JET983068:JET983072 JOP983068:JOP983072 JYL983068:JYL983072 KIH983068:KIH983072 KSD983068:KSD983072 LBZ983068:LBZ983072 LLV983068:LLV983072 LVR983068:LVR983072 MFN983068:MFN983072 MPJ983068:MPJ983072 MZF983068:MZF983072 NJB983068:NJB983072 NSX983068:NSX983072 OCT983068:OCT983072 OMP983068:OMP983072 OWL983068:OWL983072 PGH983068:PGH983072 PQD983068:PQD983072 PZZ983068:PZZ983072 QJV983068:QJV983072 QTR983068:QTR983072 RDN983068:RDN983072 RNJ983068:RNJ983072 RXF983068:RXF983072 SHB983068:SHB983072 SQX983068:SQX983072 TAT983068:TAT983072 TKP983068:TKP983072 TUL983068:TUL983072 UEH983068:UEH983072 UOD983068:UOD983072 UXZ983068:UXZ983072 VHV983068:VHV983072 VRR983068:VRR983072 WBN983068:WBN983072 WLJ983068:WLJ983072 WVF983068:WVF983072 IT41:IT42 SP41:SP42 ACL41:ACL42 AMH41:AMH42 AWD41:AWD42 BFZ41:BFZ42 BPV41:BPV42 BZR41:BZR42 CJN41:CJN42 CTJ41:CTJ42 DDF41:DDF42 DNB41:DNB42 DWX41:DWX42 EGT41:EGT42 EQP41:EQP42 FAL41:FAL42 FKH41:FKH42 FUD41:FUD42 GDZ41:GDZ42 GNV41:GNV42 GXR41:GXR42 HHN41:HHN42 HRJ41:HRJ42 IBF41:IBF42 ILB41:ILB42 IUX41:IUX42 JET41:JET42 JOP41:JOP42 JYL41:JYL42 KIH41:KIH42 KSD41:KSD42 LBZ41:LBZ42 LLV41:LLV42 LVR41:LVR42 MFN41:MFN42 MPJ41:MPJ42 MZF41:MZF42 NJB41:NJB42 NSX41:NSX42 OCT41:OCT42 OMP41:OMP42 OWL41:OWL42 PGH41:PGH42 PQD41:PQD42 PZZ41:PZZ42 QJV41:QJV42 QTR41:QTR42 RDN41:RDN42 RNJ41:RNJ42 RXF41:RXF42 SHB41:SHB42 SQX41:SQX42 TAT41:TAT42 TKP41:TKP42 TUL41:TUL42 UEH41:UEH42 UOD41:UOD42 UXZ41:UXZ42 VHV41:VHV42 VRR41:VRR42 WBN41:WBN42 WLJ41:WLJ42 WVF41:WVF42 IT65576:IT65577 SP65576:SP65577 ACL65576:ACL65577 AMH65576:AMH65577 AWD65576:AWD65577 BFZ65576:BFZ65577 BPV65576:BPV65577 BZR65576:BZR65577 CJN65576:CJN65577 CTJ65576:CTJ65577 DDF65576:DDF65577 DNB65576:DNB65577 DWX65576:DWX65577 EGT65576:EGT65577 EQP65576:EQP65577 FAL65576:FAL65577 FKH65576:FKH65577 FUD65576:FUD65577 GDZ65576:GDZ65577 GNV65576:GNV65577 GXR65576:GXR65577 HHN65576:HHN65577 HRJ65576:HRJ65577 IBF65576:IBF65577 ILB65576:ILB65577 IUX65576:IUX65577 JET65576:JET65577 JOP65576:JOP65577 JYL65576:JYL65577 KIH65576:KIH65577 KSD65576:KSD65577 LBZ65576:LBZ65577 LLV65576:LLV65577 LVR65576:LVR65577 MFN65576:MFN65577 MPJ65576:MPJ65577 MZF65576:MZF65577 NJB65576:NJB65577 NSX65576:NSX65577 OCT65576:OCT65577 OMP65576:OMP65577 OWL65576:OWL65577 PGH65576:PGH65577 PQD65576:PQD65577 PZZ65576:PZZ65577 QJV65576:QJV65577 QTR65576:QTR65577 RDN65576:RDN65577 RNJ65576:RNJ65577 RXF65576:RXF65577 SHB65576:SHB65577 SQX65576:SQX65577 TAT65576:TAT65577 TKP65576:TKP65577 TUL65576:TUL65577 UEH65576:UEH65577 UOD65576:UOD65577 UXZ65576:UXZ65577 VHV65576:VHV65577 VRR65576:VRR65577 WBN65576:WBN65577 WLJ65576:WLJ65577 WVF65576:WVF65577 IT131112:IT131113 SP131112:SP131113 ACL131112:ACL131113 AMH131112:AMH131113 AWD131112:AWD131113 BFZ131112:BFZ131113 BPV131112:BPV131113 BZR131112:BZR131113 CJN131112:CJN131113 CTJ131112:CTJ131113 DDF131112:DDF131113 DNB131112:DNB131113 DWX131112:DWX131113 EGT131112:EGT131113 EQP131112:EQP131113 FAL131112:FAL131113 FKH131112:FKH131113 FUD131112:FUD131113 GDZ131112:GDZ131113 GNV131112:GNV131113 GXR131112:GXR131113 HHN131112:HHN131113 HRJ131112:HRJ131113 IBF131112:IBF131113 ILB131112:ILB131113 IUX131112:IUX131113 JET131112:JET131113 JOP131112:JOP131113 JYL131112:JYL131113 KIH131112:KIH131113 KSD131112:KSD131113 LBZ131112:LBZ131113 LLV131112:LLV131113 LVR131112:LVR131113 MFN131112:MFN131113 MPJ131112:MPJ131113 MZF131112:MZF131113 NJB131112:NJB131113 NSX131112:NSX131113 OCT131112:OCT131113 OMP131112:OMP131113 OWL131112:OWL131113 PGH131112:PGH131113 PQD131112:PQD131113 PZZ131112:PZZ131113 QJV131112:QJV131113 QTR131112:QTR131113 RDN131112:RDN131113 RNJ131112:RNJ131113 RXF131112:RXF131113 SHB131112:SHB131113 SQX131112:SQX131113 TAT131112:TAT131113 TKP131112:TKP131113 TUL131112:TUL131113 UEH131112:UEH131113 UOD131112:UOD131113 UXZ131112:UXZ131113 VHV131112:VHV131113 VRR131112:VRR131113 WBN131112:WBN131113 WLJ131112:WLJ131113 WVF131112:WVF131113 IT196648:IT196649 SP196648:SP196649 ACL196648:ACL196649 AMH196648:AMH196649 AWD196648:AWD196649 BFZ196648:BFZ196649 BPV196648:BPV196649 BZR196648:BZR196649 CJN196648:CJN196649 CTJ196648:CTJ196649 DDF196648:DDF196649 DNB196648:DNB196649 DWX196648:DWX196649 EGT196648:EGT196649 EQP196648:EQP196649 FAL196648:FAL196649 FKH196648:FKH196649 FUD196648:FUD196649 GDZ196648:GDZ196649 GNV196648:GNV196649 GXR196648:GXR196649 HHN196648:HHN196649 HRJ196648:HRJ196649 IBF196648:IBF196649 ILB196648:ILB196649 IUX196648:IUX196649 JET196648:JET196649 JOP196648:JOP196649 JYL196648:JYL196649 KIH196648:KIH196649 KSD196648:KSD196649 LBZ196648:LBZ196649 LLV196648:LLV196649 LVR196648:LVR196649 MFN196648:MFN196649 MPJ196648:MPJ196649 MZF196648:MZF196649 NJB196648:NJB196649 NSX196648:NSX196649 OCT196648:OCT196649 OMP196648:OMP196649 OWL196648:OWL196649 PGH196648:PGH196649 PQD196648:PQD196649 PZZ196648:PZZ196649 QJV196648:QJV196649 QTR196648:QTR196649 RDN196648:RDN196649 RNJ196648:RNJ196649 RXF196648:RXF196649 SHB196648:SHB196649 SQX196648:SQX196649 TAT196648:TAT196649 TKP196648:TKP196649 TUL196648:TUL196649 UEH196648:UEH196649 UOD196648:UOD196649 UXZ196648:UXZ196649 VHV196648:VHV196649 VRR196648:VRR196649 WBN196648:WBN196649 WLJ196648:WLJ196649 WVF196648:WVF196649 IT262184:IT262185 SP262184:SP262185 ACL262184:ACL262185 AMH262184:AMH262185 AWD262184:AWD262185 BFZ262184:BFZ262185 BPV262184:BPV262185 BZR262184:BZR262185 CJN262184:CJN262185 CTJ262184:CTJ262185 DDF262184:DDF262185 DNB262184:DNB262185 DWX262184:DWX262185 EGT262184:EGT262185 EQP262184:EQP262185 FAL262184:FAL262185 FKH262184:FKH262185 FUD262184:FUD262185 GDZ262184:GDZ262185 GNV262184:GNV262185 GXR262184:GXR262185 HHN262184:HHN262185 HRJ262184:HRJ262185 IBF262184:IBF262185 ILB262184:ILB262185 IUX262184:IUX262185 JET262184:JET262185 JOP262184:JOP262185 JYL262184:JYL262185 KIH262184:KIH262185 KSD262184:KSD262185 LBZ262184:LBZ262185 LLV262184:LLV262185 LVR262184:LVR262185 MFN262184:MFN262185 MPJ262184:MPJ262185 MZF262184:MZF262185 NJB262184:NJB262185 NSX262184:NSX262185 OCT262184:OCT262185 OMP262184:OMP262185 OWL262184:OWL262185 PGH262184:PGH262185 PQD262184:PQD262185 PZZ262184:PZZ262185 QJV262184:QJV262185 QTR262184:QTR262185 RDN262184:RDN262185 RNJ262184:RNJ262185 RXF262184:RXF262185 SHB262184:SHB262185 SQX262184:SQX262185 TAT262184:TAT262185 TKP262184:TKP262185 TUL262184:TUL262185 UEH262184:UEH262185 UOD262184:UOD262185 UXZ262184:UXZ262185 VHV262184:VHV262185 VRR262184:VRR262185 WBN262184:WBN262185 WLJ262184:WLJ262185 WVF262184:WVF262185 IT327720:IT327721 SP327720:SP327721 ACL327720:ACL327721 AMH327720:AMH327721 AWD327720:AWD327721 BFZ327720:BFZ327721 BPV327720:BPV327721 BZR327720:BZR327721 CJN327720:CJN327721 CTJ327720:CTJ327721 DDF327720:DDF327721 DNB327720:DNB327721 DWX327720:DWX327721 EGT327720:EGT327721 EQP327720:EQP327721 FAL327720:FAL327721 FKH327720:FKH327721 FUD327720:FUD327721 GDZ327720:GDZ327721 GNV327720:GNV327721 GXR327720:GXR327721 HHN327720:HHN327721 HRJ327720:HRJ327721 IBF327720:IBF327721 ILB327720:ILB327721 IUX327720:IUX327721 JET327720:JET327721 JOP327720:JOP327721 JYL327720:JYL327721 KIH327720:KIH327721 KSD327720:KSD327721 LBZ327720:LBZ327721 LLV327720:LLV327721 LVR327720:LVR327721 MFN327720:MFN327721 MPJ327720:MPJ327721 MZF327720:MZF327721 NJB327720:NJB327721 NSX327720:NSX327721 OCT327720:OCT327721 OMP327720:OMP327721 OWL327720:OWL327721 PGH327720:PGH327721 PQD327720:PQD327721 PZZ327720:PZZ327721 QJV327720:QJV327721 QTR327720:QTR327721 RDN327720:RDN327721 RNJ327720:RNJ327721 RXF327720:RXF327721 SHB327720:SHB327721 SQX327720:SQX327721 TAT327720:TAT327721 TKP327720:TKP327721 TUL327720:TUL327721 UEH327720:UEH327721 UOD327720:UOD327721 UXZ327720:UXZ327721 VHV327720:VHV327721 VRR327720:VRR327721 WBN327720:WBN327721 WLJ327720:WLJ327721 WVF327720:WVF327721 IT393256:IT393257 SP393256:SP393257 ACL393256:ACL393257 AMH393256:AMH393257 AWD393256:AWD393257 BFZ393256:BFZ393257 BPV393256:BPV393257 BZR393256:BZR393257 CJN393256:CJN393257 CTJ393256:CTJ393257 DDF393256:DDF393257 DNB393256:DNB393257 DWX393256:DWX393257 EGT393256:EGT393257 EQP393256:EQP393257 FAL393256:FAL393257 FKH393256:FKH393257 FUD393256:FUD393257 GDZ393256:GDZ393257 GNV393256:GNV393257 GXR393256:GXR393257 HHN393256:HHN393257 HRJ393256:HRJ393257 IBF393256:IBF393257 ILB393256:ILB393257 IUX393256:IUX393257 JET393256:JET393257 JOP393256:JOP393257 JYL393256:JYL393257 KIH393256:KIH393257 KSD393256:KSD393257 LBZ393256:LBZ393257 LLV393256:LLV393257 LVR393256:LVR393257 MFN393256:MFN393257 MPJ393256:MPJ393257 MZF393256:MZF393257 NJB393256:NJB393257 NSX393256:NSX393257 OCT393256:OCT393257 OMP393256:OMP393257 OWL393256:OWL393257 PGH393256:PGH393257 PQD393256:PQD393257 PZZ393256:PZZ393257 QJV393256:QJV393257 QTR393256:QTR393257 RDN393256:RDN393257 RNJ393256:RNJ393257 RXF393256:RXF393257 SHB393256:SHB393257 SQX393256:SQX393257 TAT393256:TAT393257 TKP393256:TKP393257 TUL393256:TUL393257 UEH393256:UEH393257 UOD393256:UOD393257 UXZ393256:UXZ393257 VHV393256:VHV393257 VRR393256:VRR393257 WBN393256:WBN393257 WLJ393256:WLJ393257 WVF393256:WVF393257 IT458792:IT458793 SP458792:SP458793 ACL458792:ACL458793 AMH458792:AMH458793 AWD458792:AWD458793 BFZ458792:BFZ458793 BPV458792:BPV458793 BZR458792:BZR458793 CJN458792:CJN458793 CTJ458792:CTJ458793 DDF458792:DDF458793 DNB458792:DNB458793 DWX458792:DWX458793 EGT458792:EGT458793 EQP458792:EQP458793 FAL458792:FAL458793 FKH458792:FKH458793 FUD458792:FUD458793 GDZ458792:GDZ458793 GNV458792:GNV458793 GXR458792:GXR458793 HHN458792:HHN458793 HRJ458792:HRJ458793 IBF458792:IBF458793 ILB458792:ILB458793 IUX458792:IUX458793 JET458792:JET458793 JOP458792:JOP458793 JYL458792:JYL458793 KIH458792:KIH458793 KSD458792:KSD458793 LBZ458792:LBZ458793 LLV458792:LLV458793 LVR458792:LVR458793 MFN458792:MFN458793 MPJ458792:MPJ458793 MZF458792:MZF458793 NJB458792:NJB458793 NSX458792:NSX458793 OCT458792:OCT458793 OMP458792:OMP458793 OWL458792:OWL458793 PGH458792:PGH458793 PQD458792:PQD458793 PZZ458792:PZZ458793 QJV458792:QJV458793 QTR458792:QTR458793 RDN458792:RDN458793 RNJ458792:RNJ458793 RXF458792:RXF458793 SHB458792:SHB458793 SQX458792:SQX458793 TAT458792:TAT458793 TKP458792:TKP458793 TUL458792:TUL458793 UEH458792:UEH458793 UOD458792:UOD458793 UXZ458792:UXZ458793 VHV458792:VHV458793 VRR458792:VRR458793 WBN458792:WBN458793 WLJ458792:WLJ458793 WVF458792:WVF458793 IT524328:IT524329 SP524328:SP524329 ACL524328:ACL524329 AMH524328:AMH524329 AWD524328:AWD524329 BFZ524328:BFZ524329 BPV524328:BPV524329 BZR524328:BZR524329 CJN524328:CJN524329 CTJ524328:CTJ524329 DDF524328:DDF524329 DNB524328:DNB524329 DWX524328:DWX524329 EGT524328:EGT524329 EQP524328:EQP524329 FAL524328:FAL524329 FKH524328:FKH524329 FUD524328:FUD524329 GDZ524328:GDZ524329 GNV524328:GNV524329 GXR524328:GXR524329 HHN524328:HHN524329 HRJ524328:HRJ524329 IBF524328:IBF524329 ILB524328:ILB524329 IUX524328:IUX524329 JET524328:JET524329 JOP524328:JOP524329 JYL524328:JYL524329 KIH524328:KIH524329 KSD524328:KSD524329 LBZ524328:LBZ524329 LLV524328:LLV524329 LVR524328:LVR524329 MFN524328:MFN524329 MPJ524328:MPJ524329 MZF524328:MZF524329 NJB524328:NJB524329 NSX524328:NSX524329 OCT524328:OCT524329 OMP524328:OMP524329 OWL524328:OWL524329 PGH524328:PGH524329 PQD524328:PQD524329 PZZ524328:PZZ524329 QJV524328:QJV524329 QTR524328:QTR524329 RDN524328:RDN524329 RNJ524328:RNJ524329 RXF524328:RXF524329 SHB524328:SHB524329 SQX524328:SQX524329 TAT524328:TAT524329 TKP524328:TKP524329 TUL524328:TUL524329 UEH524328:UEH524329 UOD524328:UOD524329 UXZ524328:UXZ524329 VHV524328:VHV524329 VRR524328:VRR524329 WBN524328:WBN524329 WLJ524328:WLJ524329 WVF524328:WVF524329 IT589864:IT589865 SP589864:SP589865 ACL589864:ACL589865 AMH589864:AMH589865 AWD589864:AWD589865 BFZ589864:BFZ589865 BPV589864:BPV589865 BZR589864:BZR589865 CJN589864:CJN589865 CTJ589864:CTJ589865 DDF589864:DDF589865 DNB589864:DNB589865 DWX589864:DWX589865 EGT589864:EGT589865 EQP589864:EQP589865 FAL589864:FAL589865 FKH589864:FKH589865 FUD589864:FUD589865 GDZ589864:GDZ589865 GNV589864:GNV589865 GXR589864:GXR589865 HHN589864:HHN589865 HRJ589864:HRJ589865 IBF589864:IBF589865 ILB589864:ILB589865 IUX589864:IUX589865 JET589864:JET589865 JOP589864:JOP589865 JYL589864:JYL589865 KIH589864:KIH589865 KSD589864:KSD589865 LBZ589864:LBZ589865 LLV589864:LLV589865 LVR589864:LVR589865 MFN589864:MFN589865 MPJ589864:MPJ589865 MZF589864:MZF589865 NJB589864:NJB589865 NSX589864:NSX589865 OCT589864:OCT589865 OMP589864:OMP589865 OWL589864:OWL589865 PGH589864:PGH589865 PQD589864:PQD589865 PZZ589864:PZZ589865 QJV589864:QJV589865 QTR589864:QTR589865 RDN589864:RDN589865 RNJ589864:RNJ589865 RXF589864:RXF589865 SHB589864:SHB589865 SQX589864:SQX589865 TAT589864:TAT589865 TKP589864:TKP589865 TUL589864:TUL589865 UEH589864:UEH589865 UOD589864:UOD589865 UXZ589864:UXZ589865 VHV589864:VHV589865 VRR589864:VRR589865 WBN589864:WBN589865 WLJ589864:WLJ589865 WVF589864:WVF589865 IT655400:IT655401 SP655400:SP655401 ACL655400:ACL655401 AMH655400:AMH655401 AWD655400:AWD655401 BFZ655400:BFZ655401 BPV655400:BPV655401 BZR655400:BZR655401 CJN655400:CJN655401 CTJ655400:CTJ655401 DDF655400:DDF655401 DNB655400:DNB655401 DWX655400:DWX655401 EGT655400:EGT655401 EQP655400:EQP655401 FAL655400:FAL655401 FKH655400:FKH655401 FUD655400:FUD655401 GDZ655400:GDZ655401 GNV655400:GNV655401 GXR655400:GXR655401 HHN655400:HHN655401 HRJ655400:HRJ655401 IBF655400:IBF655401 ILB655400:ILB655401 IUX655400:IUX655401 JET655400:JET655401 JOP655400:JOP655401 JYL655400:JYL655401 KIH655400:KIH655401 KSD655400:KSD655401 LBZ655400:LBZ655401 LLV655400:LLV655401 LVR655400:LVR655401 MFN655400:MFN655401 MPJ655400:MPJ655401 MZF655400:MZF655401 NJB655400:NJB655401 NSX655400:NSX655401 OCT655400:OCT655401 OMP655400:OMP655401 OWL655400:OWL655401 PGH655400:PGH655401 PQD655400:PQD655401 PZZ655400:PZZ655401 QJV655400:QJV655401 QTR655400:QTR655401 RDN655400:RDN655401 RNJ655400:RNJ655401 RXF655400:RXF655401 SHB655400:SHB655401 SQX655400:SQX655401 TAT655400:TAT655401 TKP655400:TKP655401 TUL655400:TUL655401 UEH655400:UEH655401 UOD655400:UOD655401 UXZ655400:UXZ655401 VHV655400:VHV655401 VRR655400:VRR655401 WBN655400:WBN655401 WLJ655400:WLJ655401 WVF655400:WVF655401 IT720936:IT720937 SP720936:SP720937 ACL720936:ACL720937 AMH720936:AMH720937 AWD720936:AWD720937 BFZ720936:BFZ720937 BPV720936:BPV720937 BZR720936:BZR720937 CJN720936:CJN720937 CTJ720936:CTJ720937 DDF720936:DDF720937 DNB720936:DNB720937 DWX720936:DWX720937 EGT720936:EGT720937 EQP720936:EQP720937 FAL720936:FAL720937 FKH720936:FKH720937 FUD720936:FUD720937 GDZ720936:GDZ720937 GNV720936:GNV720937 GXR720936:GXR720937 HHN720936:HHN720937 HRJ720936:HRJ720937 IBF720936:IBF720937 ILB720936:ILB720937 IUX720936:IUX720937 JET720936:JET720937 JOP720936:JOP720937 JYL720936:JYL720937 KIH720936:KIH720937 KSD720936:KSD720937 LBZ720936:LBZ720937 LLV720936:LLV720937 LVR720936:LVR720937 MFN720936:MFN720937 MPJ720936:MPJ720937 MZF720936:MZF720937 NJB720936:NJB720937 NSX720936:NSX720937 OCT720936:OCT720937 OMP720936:OMP720937 OWL720936:OWL720937 PGH720936:PGH720937 PQD720936:PQD720937 PZZ720936:PZZ720937 QJV720936:QJV720937 QTR720936:QTR720937 RDN720936:RDN720937 RNJ720936:RNJ720937 RXF720936:RXF720937 SHB720936:SHB720937 SQX720936:SQX720937 TAT720936:TAT720937 TKP720936:TKP720937 TUL720936:TUL720937 UEH720936:UEH720937 UOD720936:UOD720937 UXZ720936:UXZ720937 VHV720936:VHV720937 VRR720936:VRR720937 WBN720936:WBN720937 WLJ720936:WLJ720937 WVF720936:WVF720937 IT786472:IT786473 SP786472:SP786473 ACL786472:ACL786473 AMH786472:AMH786473 AWD786472:AWD786473 BFZ786472:BFZ786473 BPV786472:BPV786473 BZR786472:BZR786473 CJN786472:CJN786473 CTJ786472:CTJ786473 DDF786472:DDF786473 DNB786472:DNB786473 DWX786472:DWX786473 EGT786472:EGT786473 EQP786472:EQP786473 FAL786472:FAL786473 FKH786472:FKH786473 FUD786472:FUD786473 GDZ786472:GDZ786473 GNV786472:GNV786473 GXR786472:GXR786473 HHN786472:HHN786473 HRJ786472:HRJ786473 IBF786472:IBF786473 ILB786472:ILB786473 IUX786472:IUX786473 JET786472:JET786473 JOP786472:JOP786473 JYL786472:JYL786473 KIH786472:KIH786473 KSD786472:KSD786473 LBZ786472:LBZ786473 LLV786472:LLV786473 LVR786472:LVR786473 MFN786472:MFN786473 MPJ786472:MPJ786473 MZF786472:MZF786473 NJB786472:NJB786473 NSX786472:NSX786473 OCT786472:OCT786473 OMP786472:OMP786473 OWL786472:OWL786473 PGH786472:PGH786473 PQD786472:PQD786473 PZZ786472:PZZ786473 QJV786472:QJV786473 QTR786472:QTR786473 RDN786472:RDN786473 RNJ786472:RNJ786473 RXF786472:RXF786473 SHB786472:SHB786473 SQX786472:SQX786473 TAT786472:TAT786473 TKP786472:TKP786473 TUL786472:TUL786473 UEH786472:UEH786473 UOD786472:UOD786473 UXZ786472:UXZ786473 VHV786472:VHV786473 VRR786472:VRR786473 WBN786472:WBN786473 WLJ786472:WLJ786473 WVF786472:WVF786473 IT852008:IT852009 SP852008:SP852009 ACL852008:ACL852009 AMH852008:AMH852009 AWD852008:AWD852009 BFZ852008:BFZ852009 BPV852008:BPV852009 BZR852008:BZR852009 CJN852008:CJN852009 CTJ852008:CTJ852009 DDF852008:DDF852009 DNB852008:DNB852009 DWX852008:DWX852009 EGT852008:EGT852009 EQP852008:EQP852009 FAL852008:FAL852009 FKH852008:FKH852009 FUD852008:FUD852009 GDZ852008:GDZ852009 GNV852008:GNV852009 GXR852008:GXR852009 HHN852008:HHN852009 HRJ852008:HRJ852009 IBF852008:IBF852009 ILB852008:ILB852009 IUX852008:IUX852009 JET852008:JET852009 JOP852008:JOP852009 JYL852008:JYL852009 KIH852008:KIH852009 KSD852008:KSD852009 LBZ852008:LBZ852009 LLV852008:LLV852009 LVR852008:LVR852009 MFN852008:MFN852009 MPJ852008:MPJ852009 MZF852008:MZF852009 NJB852008:NJB852009 NSX852008:NSX852009 OCT852008:OCT852009 OMP852008:OMP852009 OWL852008:OWL852009 PGH852008:PGH852009 PQD852008:PQD852009 PZZ852008:PZZ852009 QJV852008:QJV852009 QTR852008:QTR852009 RDN852008:RDN852009 RNJ852008:RNJ852009 RXF852008:RXF852009 SHB852008:SHB852009 SQX852008:SQX852009 TAT852008:TAT852009 TKP852008:TKP852009 TUL852008:TUL852009 UEH852008:UEH852009 UOD852008:UOD852009 UXZ852008:UXZ852009 VHV852008:VHV852009 VRR852008:VRR852009 WBN852008:WBN852009 WLJ852008:WLJ852009 WVF852008:WVF852009 IT917544:IT917545 SP917544:SP917545 ACL917544:ACL917545 AMH917544:AMH917545 AWD917544:AWD917545 BFZ917544:BFZ917545 BPV917544:BPV917545 BZR917544:BZR917545 CJN917544:CJN917545 CTJ917544:CTJ917545 DDF917544:DDF917545 DNB917544:DNB917545 DWX917544:DWX917545 EGT917544:EGT917545 EQP917544:EQP917545 FAL917544:FAL917545 FKH917544:FKH917545 FUD917544:FUD917545 GDZ917544:GDZ917545 GNV917544:GNV917545 GXR917544:GXR917545 HHN917544:HHN917545 HRJ917544:HRJ917545 IBF917544:IBF917545 ILB917544:ILB917545 IUX917544:IUX917545 JET917544:JET917545 JOP917544:JOP917545 JYL917544:JYL917545 KIH917544:KIH917545 KSD917544:KSD917545 LBZ917544:LBZ917545 LLV917544:LLV917545 LVR917544:LVR917545 MFN917544:MFN917545 MPJ917544:MPJ917545 MZF917544:MZF917545 NJB917544:NJB917545 NSX917544:NSX917545 OCT917544:OCT917545 OMP917544:OMP917545 OWL917544:OWL917545 PGH917544:PGH917545 PQD917544:PQD917545 PZZ917544:PZZ917545 QJV917544:QJV917545 QTR917544:QTR917545 RDN917544:RDN917545 RNJ917544:RNJ917545 RXF917544:RXF917545 SHB917544:SHB917545 SQX917544:SQX917545 TAT917544:TAT917545 TKP917544:TKP917545 TUL917544:TUL917545 UEH917544:UEH917545 UOD917544:UOD917545 UXZ917544:UXZ917545 VHV917544:VHV917545 VRR917544:VRR917545 WBN917544:WBN917545 WLJ917544:WLJ917545 WVF917544:WVF917545 IT983080:IT983081 SP983080:SP983081 ACL983080:ACL983081 AMH983080:AMH983081 AWD983080:AWD983081 BFZ983080:BFZ983081 BPV983080:BPV983081 BZR983080:BZR983081 CJN983080:CJN983081 CTJ983080:CTJ983081 DDF983080:DDF983081 DNB983080:DNB983081 DWX983080:DWX983081 EGT983080:EGT983081 EQP983080:EQP983081 FAL983080:FAL983081 FKH983080:FKH983081 FUD983080:FUD983081 GDZ983080:GDZ983081 GNV983080:GNV983081 GXR983080:GXR983081 HHN983080:HHN983081 HRJ983080:HRJ983081 IBF983080:IBF983081 ILB983080:ILB983081 IUX983080:IUX983081 JET983080:JET983081 JOP983080:JOP983081 JYL983080:JYL983081 KIH983080:KIH983081 KSD983080:KSD983081 LBZ983080:LBZ983081 LLV983080:LLV983081 LVR983080:LVR983081 MFN983080:MFN983081 MPJ983080:MPJ983081 MZF983080:MZF983081 NJB983080:NJB983081 NSX983080:NSX983081 OCT983080:OCT983081 OMP983080:OMP983081 OWL983080:OWL983081 PGH983080:PGH983081 PQD983080:PQD983081 PZZ983080:PZZ983081 QJV983080:QJV983081 QTR983080:QTR983081 RDN983080:RDN983081 RNJ983080:RNJ983081 RXF983080:RXF983081 SHB983080:SHB983081 SQX983080:SQX983081 TAT983080:TAT983081 TKP983080:TKP983081 TUL983080:TUL983081 UEH983080:UEH983081 UOD983080:UOD983081 UXZ983080:UXZ983081 VHV983080:VHV983081 VRR983080:VRR983081 WBN983080:WBN983081 WLJ983080:WLJ983081 WVF983080:WVF983081" xr:uid="{ED48852D-4233-4FC2-84C3-656AC2CF33D9}"/>
    <dataValidation allowBlank="1" showErrorMessage="1" prompt="_x000a_" sqref="IU23:IU24 SQ23:SQ24 ACM23:ACM24 AMI23:AMI24 AWE23:AWE24 BGA23:BGA24 BPW23:BPW24 BZS23:BZS24 CJO23:CJO24 CTK23:CTK24 DDG23:DDG24 DNC23:DNC24 DWY23:DWY24 EGU23:EGU24 EQQ23:EQQ24 FAM23:FAM24 FKI23:FKI24 FUE23:FUE24 GEA23:GEA24 GNW23:GNW24 GXS23:GXS24 HHO23:HHO24 HRK23:HRK24 IBG23:IBG24 ILC23:ILC24 IUY23:IUY24 JEU23:JEU24 JOQ23:JOQ24 JYM23:JYM24 KII23:KII24 KSE23:KSE24 LCA23:LCA24 LLW23:LLW24 LVS23:LVS24 MFO23:MFO24 MPK23:MPK24 MZG23:MZG24 NJC23:NJC24 NSY23:NSY24 OCU23:OCU24 OMQ23:OMQ24 OWM23:OWM24 PGI23:PGI24 PQE23:PQE24 QAA23:QAA24 QJW23:QJW24 QTS23:QTS24 RDO23:RDO24 RNK23:RNK24 RXG23:RXG24 SHC23:SHC24 SQY23:SQY24 TAU23:TAU24 TKQ23:TKQ24 TUM23:TUM24 UEI23:UEI24 UOE23:UOE24 UYA23:UYA24 VHW23:VHW24 VRS23:VRS24 WBO23:WBO24 WLK23:WLK24 WVG23:WVG24 IU65558:IU65559 SQ65558:SQ65559 ACM65558:ACM65559 AMI65558:AMI65559 AWE65558:AWE65559 BGA65558:BGA65559 BPW65558:BPW65559 BZS65558:BZS65559 CJO65558:CJO65559 CTK65558:CTK65559 DDG65558:DDG65559 DNC65558:DNC65559 DWY65558:DWY65559 EGU65558:EGU65559 EQQ65558:EQQ65559 FAM65558:FAM65559 FKI65558:FKI65559 FUE65558:FUE65559 GEA65558:GEA65559 GNW65558:GNW65559 GXS65558:GXS65559 HHO65558:HHO65559 HRK65558:HRK65559 IBG65558:IBG65559 ILC65558:ILC65559 IUY65558:IUY65559 JEU65558:JEU65559 JOQ65558:JOQ65559 JYM65558:JYM65559 KII65558:KII65559 KSE65558:KSE65559 LCA65558:LCA65559 LLW65558:LLW65559 LVS65558:LVS65559 MFO65558:MFO65559 MPK65558:MPK65559 MZG65558:MZG65559 NJC65558:NJC65559 NSY65558:NSY65559 OCU65558:OCU65559 OMQ65558:OMQ65559 OWM65558:OWM65559 PGI65558:PGI65559 PQE65558:PQE65559 QAA65558:QAA65559 QJW65558:QJW65559 QTS65558:QTS65559 RDO65558:RDO65559 RNK65558:RNK65559 RXG65558:RXG65559 SHC65558:SHC65559 SQY65558:SQY65559 TAU65558:TAU65559 TKQ65558:TKQ65559 TUM65558:TUM65559 UEI65558:UEI65559 UOE65558:UOE65559 UYA65558:UYA65559 VHW65558:VHW65559 VRS65558:VRS65559 WBO65558:WBO65559 WLK65558:WLK65559 WVG65558:WVG65559 IU131094:IU131095 SQ131094:SQ131095 ACM131094:ACM131095 AMI131094:AMI131095 AWE131094:AWE131095 BGA131094:BGA131095 BPW131094:BPW131095 BZS131094:BZS131095 CJO131094:CJO131095 CTK131094:CTK131095 DDG131094:DDG131095 DNC131094:DNC131095 DWY131094:DWY131095 EGU131094:EGU131095 EQQ131094:EQQ131095 FAM131094:FAM131095 FKI131094:FKI131095 FUE131094:FUE131095 GEA131094:GEA131095 GNW131094:GNW131095 GXS131094:GXS131095 HHO131094:HHO131095 HRK131094:HRK131095 IBG131094:IBG131095 ILC131094:ILC131095 IUY131094:IUY131095 JEU131094:JEU131095 JOQ131094:JOQ131095 JYM131094:JYM131095 KII131094:KII131095 KSE131094:KSE131095 LCA131094:LCA131095 LLW131094:LLW131095 LVS131094:LVS131095 MFO131094:MFO131095 MPK131094:MPK131095 MZG131094:MZG131095 NJC131094:NJC131095 NSY131094:NSY131095 OCU131094:OCU131095 OMQ131094:OMQ131095 OWM131094:OWM131095 PGI131094:PGI131095 PQE131094:PQE131095 QAA131094:QAA131095 QJW131094:QJW131095 QTS131094:QTS131095 RDO131094:RDO131095 RNK131094:RNK131095 RXG131094:RXG131095 SHC131094:SHC131095 SQY131094:SQY131095 TAU131094:TAU131095 TKQ131094:TKQ131095 TUM131094:TUM131095 UEI131094:UEI131095 UOE131094:UOE131095 UYA131094:UYA131095 VHW131094:VHW131095 VRS131094:VRS131095 WBO131094:WBO131095 WLK131094:WLK131095 WVG131094:WVG131095 IU196630:IU196631 SQ196630:SQ196631 ACM196630:ACM196631 AMI196630:AMI196631 AWE196630:AWE196631 BGA196630:BGA196631 BPW196630:BPW196631 BZS196630:BZS196631 CJO196630:CJO196631 CTK196630:CTK196631 DDG196630:DDG196631 DNC196630:DNC196631 DWY196630:DWY196631 EGU196630:EGU196631 EQQ196630:EQQ196631 FAM196630:FAM196631 FKI196630:FKI196631 FUE196630:FUE196631 GEA196630:GEA196631 GNW196630:GNW196631 GXS196630:GXS196631 HHO196630:HHO196631 HRK196630:HRK196631 IBG196630:IBG196631 ILC196630:ILC196631 IUY196630:IUY196631 JEU196630:JEU196631 JOQ196630:JOQ196631 JYM196630:JYM196631 KII196630:KII196631 KSE196630:KSE196631 LCA196630:LCA196631 LLW196630:LLW196631 LVS196630:LVS196631 MFO196630:MFO196631 MPK196630:MPK196631 MZG196630:MZG196631 NJC196630:NJC196631 NSY196630:NSY196631 OCU196630:OCU196631 OMQ196630:OMQ196631 OWM196630:OWM196631 PGI196630:PGI196631 PQE196630:PQE196631 QAA196630:QAA196631 QJW196630:QJW196631 QTS196630:QTS196631 RDO196630:RDO196631 RNK196630:RNK196631 RXG196630:RXG196631 SHC196630:SHC196631 SQY196630:SQY196631 TAU196630:TAU196631 TKQ196630:TKQ196631 TUM196630:TUM196631 UEI196630:UEI196631 UOE196630:UOE196631 UYA196630:UYA196631 VHW196630:VHW196631 VRS196630:VRS196631 WBO196630:WBO196631 WLK196630:WLK196631 WVG196630:WVG196631 IU262166:IU262167 SQ262166:SQ262167 ACM262166:ACM262167 AMI262166:AMI262167 AWE262166:AWE262167 BGA262166:BGA262167 BPW262166:BPW262167 BZS262166:BZS262167 CJO262166:CJO262167 CTK262166:CTK262167 DDG262166:DDG262167 DNC262166:DNC262167 DWY262166:DWY262167 EGU262166:EGU262167 EQQ262166:EQQ262167 FAM262166:FAM262167 FKI262166:FKI262167 FUE262166:FUE262167 GEA262166:GEA262167 GNW262166:GNW262167 GXS262166:GXS262167 HHO262166:HHO262167 HRK262166:HRK262167 IBG262166:IBG262167 ILC262166:ILC262167 IUY262166:IUY262167 JEU262166:JEU262167 JOQ262166:JOQ262167 JYM262166:JYM262167 KII262166:KII262167 KSE262166:KSE262167 LCA262166:LCA262167 LLW262166:LLW262167 LVS262166:LVS262167 MFO262166:MFO262167 MPK262166:MPK262167 MZG262166:MZG262167 NJC262166:NJC262167 NSY262166:NSY262167 OCU262166:OCU262167 OMQ262166:OMQ262167 OWM262166:OWM262167 PGI262166:PGI262167 PQE262166:PQE262167 QAA262166:QAA262167 QJW262166:QJW262167 QTS262166:QTS262167 RDO262166:RDO262167 RNK262166:RNK262167 RXG262166:RXG262167 SHC262166:SHC262167 SQY262166:SQY262167 TAU262166:TAU262167 TKQ262166:TKQ262167 TUM262166:TUM262167 UEI262166:UEI262167 UOE262166:UOE262167 UYA262166:UYA262167 VHW262166:VHW262167 VRS262166:VRS262167 WBO262166:WBO262167 WLK262166:WLK262167 WVG262166:WVG262167 IU327702:IU327703 SQ327702:SQ327703 ACM327702:ACM327703 AMI327702:AMI327703 AWE327702:AWE327703 BGA327702:BGA327703 BPW327702:BPW327703 BZS327702:BZS327703 CJO327702:CJO327703 CTK327702:CTK327703 DDG327702:DDG327703 DNC327702:DNC327703 DWY327702:DWY327703 EGU327702:EGU327703 EQQ327702:EQQ327703 FAM327702:FAM327703 FKI327702:FKI327703 FUE327702:FUE327703 GEA327702:GEA327703 GNW327702:GNW327703 GXS327702:GXS327703 HHO327702:HHO327703 HRK327702:HRK327703 IBG327702:IBG327703 ILC327702:ILC327703 IUY327702:IUY327703 JEU327702:JEU327703 JOQ327702:JOQ327703 JYM327702:JYM327703 KII327702:KII327703 KSE327702:KSE327703 LCA327702:LCA327703 LLW327702:LLW327703 LVS327702:LVS327703 MFO327702:MFO327703 MPK327702:MPK327703 MZG327702:MZG327703 NJC327702:NJC327703 NSY327702:NSY327703 OCU327702:OCU327703 OMQ327702:OMQ327703 OWM327702:OWM327703 PGI327702:PGI327703 PQE327702:PQE327703 QAA327702:QAA327703 QJW327702:QJW327703 QTS327702:QTS327703 RDO327702:RDO327703 RNK327702:RNK327703 RXG327702:RXG327703 SHC327702:SHC327703 SQY327702:SQY327703 TAU327702:TAU327703 TKQ327702:TKQ327703 TUM327702:TUM327703 UEI327702:UEI327703 UOE327702:UOE327703 UYA327702:UYA327703 VHW327702:VHW327703 VRS327702:VRS327703 WBO327702:WBO327703 WLK327702:WLK327703 WVG327702:WVG327703 IU393238:IU393239 SQ393238:SQ393239 ACM393238:ACM393239 AMI393238:AMI393239 AWE393238:AWE393239 BGA393238:BGA393239 BPW393238:BPW393239 BZS393238:BZS393239 CJO393238:CJO393239 CTK393238:CTK393239 DDG393238:DDG393239 DNC393238:DNC393239 DWY393238:DWY393239 EGU393238:EGU393239 EQQ393238:EQQ393239 FAM393238:FAM393239 FKI393238:FKI393239 FUE393238:FUE393239 GEA393238:GEA393239 GNW393238:GNW393239 GXS393238:GXS393239 HHO393238:HHO393239 HRK393238:HRK393239 IBG393238:IBG393239 ILC393238:ILC393239 IUY393238:IUY393239 JEU393238:JEU393239 JOQ393238:JOQ393239 JYM393238:JYM393239 KII393238:KII393239 KSE393238:KSE393239 LCA393238:LCA393239 LLW393238:LLW393239 LVS393238:LVS393239 MFO393238:MFO393239 MPK393238:MPK393239 MZG393238:MZG393239 NJC393238:NJC393239 NSY393238:NSY393239 OCU393238:OCU393239 OMQ393238:OMQ393239 OWM393238:OWM393239 PGI393238:PGI393239 PQE393238:PQE393239 QAA393238:QAA393239 QJW393238:QJW393239 QTS393238:QTS393239 RDO393238:RDO393239 RNK393238:RNK393239 RXG393238:RXG393239 SHC393238:SHC393239 SQY393238:SQY393239 TAU393238:TAU393239 TKQ393238:TKQ393239 TUM393238:TUM393239 UEI393238:UEI393239 UOE393238:UOE393239 UYA393238:UYA393239 VHW393238:VHW393239 VRS393238:VRS393239 WBO393238:WBO393239 WLK393238:WLK393239 WVG393238:WVG393239 IU458774:IU458775 SQ458774:SQ458775 ACM458774:ACM458775 AMI458774:AMI458775 AWE458774:AWE458775 BGA458774:BGA458775 BPW458774:BPW458775 BZS458774:BZS458775 CJO458774:CJO458775 CTK458774:CTK458775 DDG458774:DDG458775 DNC458774:DNC458775 DWY458774:DWY458775 EGU458774:EGU458775 EQQ458774:EQQ458775 FAM458774:FAM458775 FKI458774:FKI458775 FUE458774:FUE458775 GEA458774:GEA458775 GNW458774:GNW458775 GXS458774:GXS458775 HHO458774:HHO458775 HRK458774:HRK458775 IBG458774:IBG458775 ILC458774:ILC458775 IUY458774:IUY458775 JEU458774:JEU458775 JOQ458774:JOQ458775 JYM458774:JYM458775 KII458774:KII458775 KSE458774:KSE458775 LCA458774:LCA458775 LLW458774:LLW458775 LVS458774:LVS458775 MFO458774:MFO458775 MPK458774:MPK458775 MZG458774:MZG458775 NJC458774:NJC458775 NSY458774:NSY458775 OCU458774:OCU458775 OMQ458774:OMQ458775 OWM458774:OWM458775 PGI458774:PGI458775 PQE458774:PQE458775 QAA458774:QAA458775 QJW458774:QJW458775 QTS458774:QTS458775 RDO458774:RDO458775 RNK458774:RNK458775 RXG458774:RXG458775 SHC458774:SHC458775 SQY458774:SQY458775 TAU458774:TAU458775 TKQ458774:TKQ458775 TUM458774:TUM458775 UEI458774:UEI458775 UOE458774:UOE458775 UYA458774:UYA458775 VHW458774:VHW458775 VRS458774:VRS458775 WBO458774:WBO458775 WLK458774:WLK458775 WVG458774:WVG458775 IU524310:IU524311 SQ524310:SQ524311 ACM524310:ACM524311 AMI524310:AMI524311 AWE524310:AWE524311 BGA524310:BGA524311 BPW524310:BPW524311 BZS524310:BZS524311 CJO524310:CJO524311 CTK524310:CTK524311 DDG524310:DDG524311 DNC524310:DNC524311 DWY524310:DWY524311 EGU524310:EGU524311 EQQ524310:EQQ524311 FAM524310:FAM524311 FKI524310:FKI524311 FUE524310:FUE524311 GEA524310:GEA524311 GNW524310:GNW524311 GXS524310:GXS524311 HHO524310:HHO524311 HRK524310:HRK524311 IBG524310:IBG524311 ILC524310:ILC524311 IUY524310:IUY524311 JEU524310:JEU524311 JOQ524310:JOQ524311 JYM524310:JYM524311 KII524310:KII524311 KSE524310:KSE524311 LCA524310:LCA524311 LLW524310:LLW524311 LVS524310:LVS524311 MFO524310:MFO524311 MPK524310:MPK524311 MZG524310:MZG524311 NJC524310:NJC524311 NSY524310:NSY524311 OCU524310:OCU524311 OMQ524310:OMQ524311 OWM524310:OWM524311 PGI524310:PGI524311 PQE524310:PQE524311 QAA524310:QAA524311 QJW524310:QJW524311 QTS524310:QTS524311 RDO524310:RDO524311 RNK524310:RNK524311 RXG524310:RXG524311 SHC524310:SHC524311 SQY524310:SQY524311 TAU524310:TAU524311 TKQ524310:TKQ524311 TUM524310:TUM524311 UEI524310:UEI524311 UOE524310:UOE524311 UYA524310:UYA524311 VHW524310:VHW524311 VRS524310:VRS524311 WBO524310:WBO524311 WLK524310:WLK524311 WVG524310:WVG524311 IU589846:IU589847 SQ589846:SQ589847 ACM589846:ACM589847 AMI589846:AMI589847 AWE589846:AWE589847 BGA589846:BGA589847 BPW589846:BPW589847 BZS589846:BZS589847 CJO589846:CJO589847 CTK589846:CTK589847 DDG589846:DDG589847 DNC589846:DNC589847 DWY589846:DWY589847 EGU589846:EGU589847 EQQ589846:EQQ589847 FAM589846:FAM589847 FKI589846:FKI589847 FUE589846:FUE589847 GEA589846:GEA589847 GNW589846:GNW589847 GXS589846:GXS589847 HHO589846:HHO589847 HRK589846:HRK589847 IBG589846:IBG589847 ILC589846:ILC589847 IUY589846:IUY589847 JEU589846:JEU589847 JOQ589846:JOQ589847 JYM589846:JYM589847 KII589846:KII589847 KSE589846:KSE589847 LCA589846:LCA589847 LLW589846:LLW589847 LVS589846:LVS589847 MFO589846:MFO589847 MPK589846:MPK589847 MZG589846:MZG589847 NJC589846:NJC589847 NSY589846:NSY589847 OCU589846:OCU589847 OMQ589846:OMQ589847 OWM589846:OWM589847 PGI589846:PGI589847 PQE589846:PQE589847 QAA589846:QAA589847 QJW589846:QJW589847 QTS589846:QTS589847 RDO589846:RDO589847 RNK589846:RNK589847 RXG589846:RXG589847 SHC589846:SHC589847 SQY589846:SQY589847 TAU589846:TAU589847 TKQ589846:TKQ589847 TUM589846:TUM589847 UEI589846:UEI589847 UOE589846:UOE589847 UYA589846:UYA589847 VHW589846:VHW589847 VRS589846:VRS589847 WBO589846:WBO589847 WLK589846:WLK589847 WVG589846:WVG589847 IU655382:IU655383 SQ655382:SQ655383 ACM655382:ACM655383 AMI655382:AMI655383 AWE655382:AWE655383 BGA655382:BGA655383 BPW655382:BPW655383 BZS655382:BZS655383 CJO655382:CJO655383 CTK655382:CTK655383 DDG655382:DDG655383 DNC655382:DNC655383 DWY655382:DWY655383 EGU655382:EGU655383 EQQ655382:EQQ655383 FAM655382:FAM655383 FKI655382:FKI655383 FUE655382:FUE655383 GEA655382:GEA655383 GNW655382:GNW655383 GXS655382:GXS655383 HHO655382:HHO655383 HRK655382:HRK655383 IBG655382:IBG655383 ILC655382:ILC655383 IUY655382:IUY655383 JEU655382:JEU655383 JOQ655382:JOQ655383 JYM655382:JYM655383 KII655382:KII655383 KSE655382:KSE655383 LCA655382:LCA655383 LLW655382:LLW655383 LVS655382:LVS655383 MFO655382:MFO655383 MPK655382:MPK655383 MZG655382:MZG655383 NJC655382:NJC655383 NSY655382:NSY655383 OCU655382:OCU655383 OMQ655382:OMQ655383 OWM655382:OWM655383 PGI655382:PGI655383 PQE655382:PQE655383 QAA655382:QAA655383 QJW655382:QJW655383 QTS655382:QTS655383 RDO655382:RDO655383 RNK655382:RNK655383 RXG655382:RXG655383 SHC655382:SHC655383 SQY655382:SQY655383 TAU655382:TAU655383 TKQ655382:TKQ655383 TUM655382:TUM655383 UEI655382:UEI655383 UOE655382:UOE655383 UYA655382:UYA655383 VHW655382:VHW655383 VRS655382:VRS655383 WBO655382:WBO655383 WLK655382:WLK655383 WVG655382:WVG655383 IU720918:IU720919 SQ720918:SQ720919 ACM720918:ACM720919 AMI720918:AMI720919 AWE720918:AWE720919 BGA720918:BGA720919 BPW720918:BPW720919 BZS720918:BZS720919 CJO720918:CJO720919 CTK720918:CTK720919 DDG720918:DDG720919 DNC720918:DNC720919 DWY720918:DWY720919 EGU720918:EGU720919 EQQ720918:EQQ720919 FAM720918:FAM720919 FKI720918:FKI720919 FUE720918:FUE720919 GEA720918:GEA720919 GNW720918:GNW720919 GXS720918:GXS720919 HHO720918:HHO720919 HRK720918:HRK720919 IBG720918:IBG720919 ILC720918:ILC720919 IUY720918:IUY720919 JEU720918:JEU720919 JOQ720918:JOQ720919 JYM720918:JYM720919 KII720918:KII720919 KSE720918:KSE720919 LCA720918:LCA720919 LLW720918:LLW720919 LVS720918:LVS720919 MFO720918:MFO720919 MPK720918:MPK720919 MZG720918:MZG720919 NJC720918:NJC720919 NSY720918:NSY720919 OCU720918:OCU720919 OMQ720918:OMQ720919 OWM720918:OWM720919 PGI720918:PGI720919 PQE720918:PQE720919 QAA720918:QAA720919 QJW720918:QJW720919 QTS720918:QTS720919 RDO720918:RDO720919 RNK720918:RNK720919 RXG720918:RXG720919 SHC720918:SHC720919 SQY720918:SQY720919 TAU720918:TAU720919 TKQ720918:TKQ720919 TUM720918:TUM720919 UEI720918:UEI720919 UOE720918:UOE720919 UYA720918:UYA720919 VHW720918:VHW720919 VRS720918:VRS720919 WBO720918:WBO720919 WLK720918:WLK720919 WVG720918:WVG720919 IU786454:IU786455 SQ786454:SQ786455 ACM786454:ACM786455 AMI786454:AMI786455 AWE786454:AWE786455 BGA786454:BGA786455 BPW786454:BPW786455 BZS786454:BZS786455 CJO786454:CJO786455 CTK786454:CTK786455 DDG786454:DDG786455 DNC786454:DNC786455 DWY786454:DWY786455 EGU786454:EGU786455 EQQ786454:EQQ786455 FAM786454:FAM786455 FKI786454:FKI786455 FUE786454:FUE786455 GEA786454:GEA786455 GNW786454:GNW786455 GXS786454:GXS786455 HHO786454:HHO786455 HRK786454:HRK786455 IBG786454:IBG786455 ILC786454:ILC786455 IUY786454:IUY786455 JEU786454:JEU786455 JOQ786454:JOQ786455 JYM786454:JYM786455 KII786454:KII786455 KSE786454:KSE786455 LCA786454:LCA786455 LLW786454:LLW786455 LVS786454:LVS786455 MFO786454:MFO786455 MPK786454:MPK786455 MZG786454:MZG786455 NJC786454:NJC786455 NSY786454:NSY786455 OCU786454:OCU786455 OMQ786454:OMQ786455 OWM786454:OWM786455 PGI786454:PGI786455 PQE786454:PQE786455 QAA786454:QAA786455 QJW786454:QJW786455 QTS786454:QTS786455 RDO786454:RDO786455 RNK786454:RNK786455 RXG786454:RXG786455 SHC786454:SHC786455 SQY786454:SQY786455 TAU786454:TAU786455 TKQ786454:TKQ786455 TUM786454:TUM786455 UEI786454:UEI786455 UOE786454:UOE786455 UYA786454:UYA786455 VHW786454:VHW786455 VRS786454:VRS786455 WBO786454:WBO786455 WLK786454:WLK786455 WVG786454:WVG786455 IU851990:IU851991 SQ851990:SQ851991 ACM851990:ACM851991 AMI851990:AMI851991 AWE851990:AWE851991 BGA851990:BGA851991 BPW851990:BPW851991 BZS851990:BZS851991 CJO851990:CJO851991 CTK851990:CTK851991 DDG851990:DDG851991 DNC851990:DNC851991 DWY851990:DWY851991 EGU851990:EGU851991 EQQ851990:EQQ851991 FAM851990:FAM851991 FKI851990:FKI851991 FUE851990:FUE851991 GEA851990:GEA851991 GNW851990:GNW851991 GXS851990:GXS851991 HHO851990:HHO851991 HRK851990:HRK851991 IBG851990:IBG851991 ILC851990:ILC851991 IUY851990:IUY851991 JEU851990:JEU851991 JOQ851990:JOQ851991 JYM851990:JYM851991 KII851990:KII851991 KSE851990:KSE851991 LCA851990:LCA851991 LLW851990:LLW851991 LVS851990:LVS851991 MFO851990:MFO851991 MPK851990:MPK851991 MZG851990:MZG851991 NJC851990:NJC851991 NSY851990:NSY851991 OCU851990:OCU851991 OMQ851990:OMQ851991 OWM851990:OWM851991 PGI851990:PGI851991 PQE851990:PQE851991 QAA851990:QAA851991 QJW851990:QJW851991 QTS851990:QTS851991 RDO851990:RDO851991 RNK851990:RNK851991 RXG851990:RXG851991 SHC851990:SHC851991 SQY851990:SQY851991 TAU851990:TAU851991 TKQ851990:TKQ851991 TUM851990:TUM851991 UEI851990:UEI851991 UOE851990:UOE851991 UYA851990:UYA851991 VHW851990:VHW851991 VRS851990:VRS851991 WBO851990:WBO851991 WLK851990:WLK851991 WVG851990:WVG851991 IU917526:IU917527 SQ917526:SQ917527 ACM917526:ACM917527 AMI917526:AMI917527 AWE917526:AWE917527 BGA917526:BGA917527 BPW917526:BPW917527 BZS917526:BZS917527 CJO917526:CJO917527 CTK917526:CTK917527 DDG917526:DDG917527 DNC917526:DNC917527 DWY917526:DWY917527 EGU917526:EGU917527 EQQ917526:EQQ917527 FAM917526:FAM917527 FKI917526:FKI917527 FUE917526:FUE917527 GEA917526:GEA917527 GNW917526:GNW917527 GXS917526:GXS917527 HHO917526:HHO917527 HRK917526:HRK917527 IBG917526:IBG917527 ILC917526:ILC917527 IUY917526:IUY917527 JEU917526:JEU917527 JOQ917526:JOQ917527 JYM917526:JYM917527 KII917526:KII917527 KSE917526:KSE917527 LCA917526:LCA917527 LLW917526:LLW917527 LVS917526:LVS917527 MFO917526:MFO917527 MPK917526:MPK917527 MZG917526:MZG917527 NJC917526:NJC917527 NSY917526:NSY917527 OCU917526:OCU917527 OMQ917526:OMQ917527 OWM917526:OWM917527 PGI917526:PGI917527 PQE917526:PQE917527 QAA917526:QAA917527 QJW917526:QJW917527 QTS917526:QTS917527 RDO917526:RDO917527 RNK917526:RNK917527 RXG917526:RXG917527 SHC917526:SHC917527 SQY917526:SQY917527 TAU917526:TAU917527 TKQ917526:TKQ917527 TUM917526:TUM917527 UEI917526:UEI917527 UOE917526:UOE917527 UYA917526:UYA917527 VHW917526:VHW917527 VRS917526:VRS917527 WBO917526:WBO917527 WLK917526:WLK917527 WVG917526:WVG917527 IU983062:IU983063 SQ983062:SQ983063 ACM983062:ACM983063 AMI983062:AMI983063 AWE983062:AWE983063 BGA983062:BGA983063 BPW983062:BPW983063 BZS983062:BZS983063 CJO983062:CJO983063 CTK983062:CTK983063 DDG983062:DDG983063 DNC983062:DNC983063 DWY983062:DWY983063 EGU983062:EGU983063 EQQ983062:EQQ983063 FAM983062:FAM983063 FKI983062:FKI983063 FUE983062:FUE983063 GEA983062:GEA983063 GNW983062:GNW983063 GXS983062:GXS983063 HHO983062:HHO983063 HRK983062:HRK983063 IBG983062:IBG983063 ILC983062:ILC983063 IUY983062:IUY983063 JEU983062:JEU983063 JOQ983062:JOQ983063 JYM983062:JYM983063 KII983062:KII983063 KSE983062:KSE983063 LCA983062:LCA983063 LLW983062:LLW983063 LVS983062:LVS983063 MFO983062:MFO983063 MPK983062:MPK983063 MZG983062:MZG983063 NJC983062:NJC983063 NSY983062:NSY983063 OCU983062:OCU983063 OMQ983062:OMQ983063 OWM983062:OWM983063 PGI983062:PGI983063 PQE983062:PQE983063 QAA983062:QAA983063 QJW983062:QJW983063 QTS983062:QTS983063 RDO983062:RDO983063 RNK983062:RNK983063 RXG983062:RXG983063 SHC983062:SHC983063 SQY983062:SQY983063 TAU983062:TAU983063 TKQ983062:TKQ983063 TUM983062:TUM983063 UEI983062:UEI983063 UOE983062:UOE983063 UYA983062:UYA983063 VHW983062:VHW983063 VRS983062:VRS983063 WBO983062:WBO983063 WLK983062:WLK983063 WVG983062:WVG983063 C94 IY88 SU88 ACQ88 AMM88 AWI88 BGE88 BQA88 BZW88 CJS88 CTO88 DDK88 DNG88 DXC88 EGY88 EQU88 FAQ88 FKM88 FUI88 GEE88 GOA88 GXW88 HHS88 HRO88 IBK88 ILG88 IVC88 JEY88 JOU88 JYQ88 KIM88 KSI88 LCE88 LMA88 LVW88 MFS88 MPO88 MZK88 NJG88 NTC88 OCY88 OMU88 OWQ88 PGM88 PQI88 QAE88 QKA88 QTW88 RDS88 RNO88 RXK88 SHG88 SRC88 TAY88 TKU88 TUQ88 UEM88 UOI88 UYE88 VIA88 VRW88 WBS88 WLO88 WVK88 C65629 IY65623 SU65623 ACQ65623 AMM65623 AWI65623 BGE65623 BQA65623 BZW65623 CJS65623 CTO65623 DDK65623 DNG65623 DXC65623 EGY65623 EQU65623 FAQ65623 FKM65623 FUI65623 GEE65623 GOA65623 GXW65623 HHS65623 HRO65623 IBK65623 ILG65623 IVC65623 JEY65623 JOU65623 JYQ65623 KIM65623 KSI65623 LCE65623 LMA65623 LVW65623 MFS65623 MPO65623 MZK65623 NJG65623 NTC65623 OCY65623 OMU65623 OWQ65623 PGM65623 PQI65623 QAE65623 QKA65623 QTW65623 RDS65623 RNO65623 RXK65623 SHG65623 SRC65623 TAY65623 TKU65623 TUQ65623 UEM65623 UOI65623 UYE65623 VIA65623 VRW65623 WBS65623 WLO65623 WVK65623 C131165 IY131159 SU131159 ACQ131159 AMM131159 AWI131159 BGE131159 BQA131159 BZW131159 CJS131159 CTO131159 DDK131159 DNG131159 DXC131159 EGY131159 EQU131159 FAQ131159 FKM131159 FUI131159 GEE131159 GOA131159 GXW131159 HHS131159 HRO131159 IBK131159 ILG131159 IVC131159 JEY131159 JOU131159 JYQ131159 KIM131159 KSI131159 LCE131159 LMA131159 LVW131159 MFS131159 MPO131159 MZK131159 NJG131159 NTC131159 OCY131159 OMU131159 OWQ131159 PGM131159 PQI131159 QAE131159 QKA131159 QTW131159 RDS131159 RNO131159 RXK131159 SHG131159 SRC131159 TAY131159 TKU131159 TUQ131159 UEM131159 UOI131159 UYE131159 VIA131159 VRW131159 WBS131159 WLO131159 WVK131159 C196701 IY196695 SU196695 ACQ196695 AMM196695 AWI196695 BGE196695 BQA196695 BZW196695 CJS196695 CTO196695 DDK196695 DNG196695 DXC196695 EGY196695 EQU196695 FAQ196695 FKM196695 FUI196695 GEE196695 GOA196695 GXW196695 HHS196695 HRO196695 IBK196695 ILG196695 IVC196695 JEY196695 JOU196695 JYQ196695 KIM196695 KSI196695 LCE196695 LMA196695 LVW196695 MFS196695 MPO196695 MZK196695 NJG196695 NTC196695 OCY196695 OMU196695 OWQ196695 PGM196695 PQI196695 QAE196695 QKA196695 QTW196695 RDS196695 RNO196695 RXK196695 SHG196695 SRC196695 TAY196695 TKU196695 TUQ196695 UEM196695 UOI196695 UYE196695 VIA196695 VRW196695 WBS196695 WLO196695 WVK196695 C262237 IY262231 SU262231 ACQ262231 AMM262231 AWI262231 BGE262231 BQA262231 BZW262231 CJS262231 CTO262231 DDK262231 DNG262231 DXC262231 EGY262231 EQU262231 FAQ262231 FKM262231 FUI262231 GEE262231 GOA262231 GXW262231 HHS262231 HRO262231 IBK262231 ILG262231 IVC262231 JEY262231 JOU262231 JYQ262231 KIM262231 KSI262231 LCE262231 LMA262231 LVW262231 MFS262231 MPO262231 MZK262231 NJG262231 NTC262231 OCY262231 OMU262231 OWQ262231 PGM262231 PQI262231 QAE262231 QKA262231 QTW262231 RDS262231 RNO262231 RXK262231 SHG262231 SRC262231 TAY262231 TKU262231 TUQ262231 UEM262231 UOI262231 UYE262231 VIA262231 VRW262231 WBS262231 WLO262231 WVK262231 C327773 IY327767 SU327767 ACQ327767 AMM327767 AWI327767 BGE327767 BQA327767 BZW327767 CJS327767 CTO327767 DDK327767 DNG327767 DXC327767 EGY327767 EQU327767 FAQ327767 FKM327767 FUI327767 GEE327767 GOA327767 GXW327767 HHS327767 HRO327767 IBK327767 ILG327767 IVC327767 JEY327767 JOU327767 JYQ327767 KIM327767 KSI327767 LCE327767 LMA327767 LVW327767 MFS327767 MPO327767 MZK327767 NJG327767 NTC327767 OCY327767 OMU327767 OWQ327767 PGM327767 PQI327767 QAE327767 QKA327767 QTW327767 RDS327767 RNO327767 RXK327767 SHG327767 SRC327767 TAY327767 TKU327767 TUQ327767 UEM327767 UOI327767 UYE327767 VIA327767 VRW327767 WBS327767 WLO327767 WVK327767 C393309 IY393303 SU393303 ACQ393303 AMM393303 AWI393303 BGE393303 BQA393303 BZW393303 CJS393303 CTO393303 DDK393303 DNG393303 DXC393303 EGY393303 EQU393303 FAQ393303 FKM393303 FUI393303 GEE393303 GOA393303 GXW393303 HHS393303 HRO393303 IBK393303 ILG393303 IVC393303 JEY393303 JOU393303 JYQ393303 KIM393303 KSI393303 LCE393303 LMA393303 LVW393303 MFS393303 MPO393303 MZK393303 NJG393303 NTC393303 OCY393303 OMU393303 OWQ393303 PGM393303 PQI393303 QAE393303 QKA393303 QTW393303 RDS393303 RNO393303 RXK393303 SHG393303 SRC393303 TAY393303 TKU393303 TUQ393303 UEM393303 UOI393303 UYE393303 VIA393303 VRW393303 WBS393303 WLO393303 WVK393303 C458845 IY458839 SU458839 ACQ458839 AMM458839 AWI458839 BGE458839 BQA458839 BZW458839 CJS458839 CTO458839 DDK458839 DNG458839 DXC458839 EGY458839 EQU458839 FAQ458839 FKM458839 FUI458839 GEE458839 GOA458839 GXW458839 HHS458839 HRO458839 IBK458839 ILG458839 IVC458839 JEY458839 JOU458839 JYQ458839 KIM458839 KSI458839 LCE458839 LMA458839 LVW458839 MFS458839 MPO458839 MZK458839 NJG458839 NTC458839 OCY458839 OMU458839 OWQ458839 PGM458839 PQI458839 QAE458839 QKA458839 QTW458839 RDS458839 RNO458839 RXK458839 SHG458839 SRC458839 TAY458839 TKU458839 TUQ458839 UEM458839 UOI458839 UYE458839 VIA458839 VRW458839 WBS458839 WLO458839 WVK458839 C524381 IY524375 SU524375 ACQ524375 AMM524375 AWI524375 BGE524375 BQA524375 BZW524375 CJS524375 CTO524375 DDK524375 DNG524375 DXC524375 EGY524375 EQU524375 FAQ524375 FKM524375 FUI524375 GEE524375 GOA524375 GXW524375 HHS524375 HRO524375 IBK524375 ILG524375 IVC524375 JEY524375 JOU524375 JYQ524375 KIM524375 KSI524375 LCE524375 LMA524375 LVW524375 MFS524375 MPO524375 MZK524375 NJG524375 NTC524375 OCY524375 OMU524375 OWQ524375 PGM524375 PQI524375 QAE524375 QKA524375 QTW524375 RDS524375 RNO524375 RXK524375 SHG524375 SRC524375 TAY524375 TKU524375 TUQ524375 UEM524375 UOI524375 UYE524375 VIA524375 VRW524375 WBS524375 WLO524375 WVK524375 C589917 IY589911 SU589911 ACQ589911 AMM589911 AWI589911 BGE589911 BQA589911 BZW589911 CJS589911 CTO589911 DDK589911 DNG589911 DXC589911 EGY589911 EQU589911 FAQ589911 FKM589911 FUI589911 GEE589911 GOA589911 GXW589911 HHS589911 HRO589911 IBK589911 ILG589911 IVC589911 JEY589911 JOU589911 JYQ589911 KIM589911 KSI589911 LCE589911 LMA589911 LVW589911 MFS589911 MPO589911 MZK589911 NJG589911 NTC589911 OCY589911 OMU589911 OWQ589911 PGM589911 PQI589911 QAE589911 QKA589911 QTW589911 RDS589911 RNO589911 RXK589911 SHG589911 SRC589911 TAY589911 TKU589911 TUQ589911 UEM589911 UOI589911 UYE589911 VIA589911 VRW589911 WBS589911 WLO589911 WVK589911 C655453 IY655447 SU655447 ACQ655447 AMM655447 AWI655447 BGE655447 BQA655447 BZW655447 CJS655447 CTO655447 DDK655447 DNG655447 DXC655447 EGY655447 EQU655447 FAQ655447 FKM655447 FUI655447 GEE655447 GOA655447 GXW655447 HHS655447 HRO655447 IBK655447 ILG655447 IVC655447 JEY655447 JOU655447 JYQ655447 KIM655447 KSI655447 LCE655447 LMA655447 LVW655447 MFS655447 MPO655447 MZK655447 NJG655447 NTC655447 OCY655447 OMU655447 OWQ655447 PGM655447 PQI655447 QAE655447 QKA655447 QTW655447 RDS655447 RNO655447 RXK655447 SHG655447 SRC655447 TAY655447 TKU655447 TUQ655447 UEM655447 UOI655447 UYE655447 VIA655447 VRW655447 WBS655447 WLO655447 WVK655447 C720989 IY720983 SU720983 ACQ720983 AMM720983 AWI720983 BGE720983 BQA720983 BZW720983 CJS720983 CTO720983 DDK720983 DNG720983 DXC720983 EGY720983 EQU720983 FAQ720983 FKM720983 FUI720983 GEE720983 GOA720983 GXW720983 HHS720983 HRO720983 IBK720983 ILG720983 IVC720983 JEY720983 JOU720983 JYQ720983 KIM720983 KSI720983 LCE720983 LMA720983 LVW720983 MFS720983 MPO720983 MZK720983 NJG720983 NTC720983 OCY720983 OMU720983 OWQ720983 PGM720983 PQI720983 QAE720983 QKA720983 QTW720983 RDS720983 RNO720983 RXK720983 SHG720983 SRC720983 TAY720983 TKU720983 TUQ720983 UEM720983 UOI720983 UYE720983 VIA720983 VRW720983 WBS720983 WLO720983 WVK720983 C786525 IY786519 SU786519 ACQ786519 AMM786519 AWI786519 BGE786519 BQA786519 BZW786519 CJS786519 CTO786519 DDK786519 DNG786519 DXC786519 EGY786519 EQU786519 FAQ786519 FKM786519 FUI786519 GEE786519 GOA786519 GXW786519 HHS786519 HRO786519 IBK786519 ILG786519 IVC786519 JEY786519 JOU786519 JYQ786519 KIM786519 KSI786519 LCE786519 LMA786519 LVW786519 MFS786519 MPO786519 MZK786519 NJG786519 NTC786519 OCY786519 OMU786519 OWQ786519 PGM786519 PQI786519 QAE786519 QKA786519 QTW786519 RDS786519 RNO786519 RXK786519 SHG786519 SRC786519 TAY786519 TKU786519 TUQ786519 UEM786519 UOI786519 UYE786519 VIA786519 VRW786519 WBS786519 WLO786519 WVK786519 C852061 IY852055 SU852055 ACQ852055 AMM852055 AWI852055 BGE852055 BQA852055 BZW852055 CJS852055 CTO852055 DDK852055 DNG852055 DXC852055 EGY852055 EQU852055 FAQ852055 FKM852055 FUI852055 GEE852055 GOA852055 GXW852055 HHS852055 HRO852055 IBK852055 ILG852055 IVC852055 JEY852055 JOU852055 JYQ852055 KIM852055 KSI852055 LCE852055 LMA852055 LVW852055 MFS852055 MPO852055 MZK852055 NJG852055 NTC852055 OCY852055 OMU852055 OWQ852055 PGM852055 PQI852055 QAE852055 QKA852055 QTW852055 RDS852055 RNO852055 RXK852055 SHG852055 SRC852055 TAY852055 TKU852055 TUQ852055 UEM852055 UOI852055 UYE852055 VIA852055 VRW852055 WBS852055 WLO852055 WVK852055 C917597 IY917591 SU917591 ACQ917591 AMM917591 AWI917591 BGE917591 BQA917591 BZW917591 CJS917591 CTO917591 DDK917591 DNG917591 DXC917591 EGY917591 EQU917591 FAQ917591 FKM917591 FUI917591 GEE917591 GOA917591 GXW917591 HHS917591 HRO917591 IBK917591 ILG917591 IVC917591 JEY917591 JOU917591 JYQ917591 KIM917591 KSI917591 LCE917591 LMA917591 LVW917591 MFS917591 MPO917591 MZK917591 NJG917591 NTC917591 OCY917591 OMU917591 OWQ917591 PGM917591 PQI917591 QAE917591 QKA917591 QTW917591 RDS917591 RNO917591 RXK917591 SHG917591 SRC917591 TAY917591 TKU917591 TUQ917591 UEM917591 UOI917591 UYE917591 VIA917591 VRW917591 WBS917591 WLO917591 WVK917591 C983133 IY983127 SU983127 ACQ983127 AMM983127 AWI983127 BGE983127 BQA983127 BZW983127 CJS983127 CTO983127 DDK983127 DNG983127 DXC983127 EGY983127 EQU983127 FAQ983127 FKM983127 FUI983127 GEE983127 GOA983127 GXW983127 HHS983127 HRO983127 IBK983127 ILG983127 IVC983127 JEY983127 JOU983127 JYQ983127 KIM983127 KSI983127 LCE983127 LMA983127 LVW983127 MFS983127 MPO983127 MZK983127 NJG983127 NTC983127 OCY983127 OMU983127 OWQ983127 PGM983127 PQI983127 QAE983127 QKA983127 QTW983127 RDS983127 RNO983127 RXK983127 SHG983127 SRC983127 TAY983127 TKU983127 TUQ983127 UEM983127 UOI983127 UYE983127 VIA983127 VRW983127 WBS983127 WLO983127 WVK983127 C17 IY14 SU14 ACQ14 AMM14 AWI14 BGE14 BQA14 BZW14 CJS14 CTO14 DDK14 DNG14 DXC14 EGY14 EQU14 FAQ14 FKM14 FUI14 GEE14 GOA14 GXW14 HHS14 HRO14 IBK14 ILG14 IVC14 JEY14 JOU14 JYQ14 KIM14 KSI14 LCE14 LMA14 LVW14 MFS14 MPO14 MZK14 NJG14 NTC14 OCY14 OMU14 OWQ14 PGM14 PQI14 QAE14 QKA14 QTW14 RDS14 RNO14 RXK14 SHG14 SRC14 TAY14 TKU14 TUQ14 UEM14 UOI14 UYE14 VIA14 VRW14 WBS14 WLO14 WVK14 C65555 IY65549 SU65549 ACQ65549 AMM65549 AWI65549 BGE65549 BQA65549 BZW65549 CJS65549 CTO65549 DDK65549 DNG65549 DXC65549 EGY65549 EQU65549 FAQ65549 FKM65549 FUI65549 GEE65549 GOA65549 GXW65549 HHS65549 HRO65549 IBK65549 ILG65549 IVC65549 JEY65549 JOU65549 JYQ65549 KIM65549 KSI65549 LCE65549 LMA65549 LVW65549 MFS65549 MPO65549 MZK65549 NJG65549 NTC65549 OCY65549 OMU65549 OWQ65549 PGM65549 PQI65549 QAE65549 QKA65549 QTW65549 RDS65549 RNO65549 RXK65549 SHG65549 SRC65549 TAY65549 TKU65549 TUQ65549 UEM65549 UOI65549 UYE65549 VIA65549 VRW65549 WBS65549 WLO65549 WVK65549 C131091 IY131085 SU131085 ACQ131085 AMM131085 AWI131085 BGE131085 BQA131085 BZW131085 CJS131085 CTO131085 DDK131085 DNG131085 DXC131085 EGY131085 EQU131085 FAQ131085 FKM131085 FUI131085 GEE131085 GOA131085 GXW131085 HHS131085 HRO131085 IBK131085 ILG131085 IVC131085 JEY131085 JOU131085 JYQ131085 KIM131085 KSI131085 LCE131085 LMA131085 LVW131085 MFS131085 MPO131085 MZK131085 NJG131085 NTC131085 OCY131085 OMU131085 OWQ131085 PGM131085 PQI131085 QAE131085 QKA131085 QTW131085 RDS131085 RNO131085 RXK131085 SHG131085 SRC131085 TAY131085 TKU131085 TUQ131085 UEM131085 UOI131085 UYE131085 VIA131085 VRW131085 WBS131085 WLO131085 WVK131085 C196627 IY196621 SU196621 ACQ196621 AMM196621 AWI196621 BGE196621 BQA196621 BZW196621 CJS196621 CTO196621 DDK196621 DNG196621 DXC196621 EGY196621 EQU196621 FAQ196621 FKM196621 FUI196621 GEE196621 GOA196621 GXW196621 HHS196621 HRO196621 IBK196621 ILG196621 IVC196621 JEY196621 JOU196621 JYQ196621 KIM196621 KSI196621 LCE196621 LMA196621 LVW196621 MFS196621 MPO196621 MZK196621 NJG196621 NTC196621 OCY196621 OMU196621 OWQ196621 PGM196621 PQI196621 QAE196621 QKA196621 QTW196621 RDS196621 RNO196621 RXK196621 SHG196621 SRC196621 TAY196621 TKU196621 TUQ196621 UEM196621 UOI196621 UYE196621 VIA196621 VRW196621 WBS196621 WLO196621 WVK196621 C262163 IY262157 SU262157 ACQ262157 AMM262157 AWI262157 BGE262157 BQA262157 BZW262157 CJS262157 CTO262157 DDK262157 DNG262157 DXC262157 EGY262157 EQU262157 FAQ262157 FKM262157 FUI262157 GEE262157 GOA262157 GXW262157 HHS262157 HRO262157 IBK262157 ILG262157 IVC262157 JEY262157 JOU262157 JYQ262157 KIM262157 KSI262157 LCE262157 LMA262157 LVW262157 MFS262157 MPO262157 MZK262157 NJG262157 NTC262157 OCY262157 OMU262157 OWQ262157 PGM262157 PQI262157 QAE262157 QKA262157 QTW262157 RDS262157 RNO262157 RXK262157 SHG262157 SRC262157 TAY262157 TKU262157 TUQ262157 UEM262157 UOI262157 UYE262157 VIA262157 VRW262157 WBS262157 WLO262157 WVK262157 C327699 IY327693 SU327693 ACQ327693 AMM327693 AWI327693 BGE327693 BQA327693 BZW327693 CJS327693 CTO327693 DDK327693 DNG327693 DXC327693 EGY327693 EQU327693 FAQ327693 FKM327693 FUI327693 GEE327693 GOA327693 GXW327693 HHS327693 HRO327693 IBK327693 ILG327693 IVC327693 JEY327693 JOU327693 JYQ327693 KIM327693 KSI327693 LCE327693 LMA327693 LVW327693 MFS327693 MPO327693 MZK327693 NJG327693 NTC327693 OCY327693 OMU327693 OWQ327693 PGM327693 PQI327693 QAE327693 QKA327693 QTW327693 RDS327693 RNO327693 RXK327693 SHG327693 SRC327693 TAY327693 TKU327693 TUQ327693 UEM327693 UOI327693 UYE327693 VIA327693 VRW327693 WBS327693 WLO327693 WVK327693 C393235 IY393229 SU393229 ACQ393229 AMM393229 AWI393229 BGE393229 BQA393229 BZW393229 CJS393229 CTO393229 DDK393229 DNG393229 DXC393229 EGY393229 EQU393229 FAQ393229 FKM393229 FUI393229 GEE393229 GOA393229 GXW393229 HHS393229 HRO393229 IBK393229 ILG393229 IVC393229 JEY393229 JOU393229 JYQ393229 KIM393229 KSI393229 LCE393229 LMA393229 LVW393229 MFS393229 MPO393229 MZK393229 NJG393229 NTC393229 OCY393229 OMU393229 OWQ393229 PGM393229 PQI393229 QAE393229 QKA393229 QTW393229 RDS393229 RNO393229 RXK393229 SHG393229 SRC393229 TAY393229 TKU393229 TUQ393229 UEM393229 UOI393229 UYE393229 VIA393229 VRW393229 WBS393229 WLO393229 WVK393229 C458771 IY458765 SU458765 ACQ458765 AMM458765 AWI458765 BGE458765 BQA458765 BZW458765 CJS458765 CTO458765 DDK458765 DNG458765 DXC458765 EGY458765 EQU458765 FAQ458765 FKM458765 FUI458765 GEE458765 GOA458765 GXW458765 HHS458765 HRO458765 IBK458765 ILG458765 IVC458765 JEY458765 JOU458765 JYQ458765 KIM458765 KSI458765 LCE458765 LMA458765 LVW458765 MFS458765 MPO458765 MZK458765 NJG458765 NTC458765 OCY458765 OMU458765 OWQ458765 PGM458765 PQI458765 QAE458765 QKA458765 QTW458765 RDS458765 RNO458765 RXK458765 SHG458765 SRC458765 TAY458765 TKU458765 TUQ458765 UEM458765 UOI458765 UYE458765 VIA458765 VRW458765 WBS458765 WLO458765 WVK458765 C524307 IY524301 SU524301 ACQ524301 AMM524301 AWI524301 BGE524301 BQA524301 BZW524301 CJS524301 CTO524301 DDK524301 DNG524301 DXC524301 EGY524301 EQU524301 FAQ524301 FKM524301 FUI524301 GEE524301 GOA524301 GXW524301 HHS524301 HRO524301 IBK524301 ILG524301 IVC524301 JEY524301 JOU524301 JYQ524301 KIM524301 KSI524301 LCE524301 LMA524301 LVW524301 MFS524301 MPO524301 MZK524301 NJG524301 NTC524301 OCY524301 OMU524301 OWQ524301 PGM524301 PQI524301 QAE524301 QKA524301 QTW524301 RDS524301 RNO524301 RXK524301 SHG524301 SRC524301 TAY524301 TKU524301 TUQ524301 UEM524301 UOI524301 UYE524301 VIA524301 VRW524301 WBS524301 WLO524301 WVK524301 C589843 IY589837 SU589837 ACQ589837 AMM589837 AWI589837 BGE589837 BQA589837 BZW589837 CJS589837 CTO589837 DDK589837 DNG589837 DXC589837 EGY589837 EQU589837 FAQ589837 FKM589837 FUI589837 GEE589837 GOA589837 GXW589837 HHS589837 HRO589837 IBK589837 ILG589837 IVC589837 JEY589837 JOU589837 JYQ589837 KIM589837 KSI589837 LCE589837 LMA589837 LVW589837 MFS589837 MPO589837 MZK589837 NJG589837 NTC589837 OCY589837 OMU589837 OWQ589837 PGM589837 PQI589837 QAE589837 QKA589837 QTW589837 RDS589837 RNO589837 RXK589837 SHG589837 SRC589837 TAY589837 TKU589837 TUQ589837 UEM589837 UOI589837 UYE589837 VIA589837 VRW589837 WBS589837 WLO589837 WVK589837 C655379 IY655373 SU655373 ACQ655373 AMM655373 AWI655373 BGE655373 BQA655373 BZW655373 CJS655373 CTO655373 DDK655373 DNG655373 DXC655373 EGY655373 EQU655373 FAQ655373 FKM655373 FUI655373 GEE655373 GOA655373 GXW655373 HHS655373 HRO655373 IBK655373 ILG655373 IVC655373 JEY655373 JOU655373 JYQ655373 KIM655373 KSI655373 LCE655373 LMA655373 LVW655373 MFS655373 MPO655373 MZK655373 NJG655373 NTC655373 OCY655373 OMU655373 OWQ655373 PGM655373 PQI655373 QAE655373 QKA655373 QTW655373 RDS655373 RNO655373 RXK655373 SHG655373 SRC655373 TAY655373 TKU655373 TUQ655373 UEM655373 UOI655373 UYE655373 VIA655373 VRW655373 WBS655373 WLO655373 WVK655373 C720915 IY720909 SU720909 ACQ720909 AMM720909 AWI720909 BGE720909 BQA720909 BZW720909 CJS720909 CTO720909 DDK720909 DNG720909 DXC720909 EGY720909 EQU720909 FAQ720909 FKM720909 FUI720909 GEE720909 GOA720909 GXW720909 HHS720909 HRO720909 IBK720909 ILG720909 IVC720909 JEY720909 JOU720909 JYQ720909 KIM720909 KSI720909 LCE720909 LMA720909 LVW720909 MFS720909 MPO720909 MZK720909 NJG720909 NTC720909 OCY720909 OMU720909 OWQ720909 PGM720909 PQI720909 QAE720909 QKA720909 QTW720909 RDS720909 RNO720909 RXK720909 SHG720909 SRC720909 TAY720909 TKU720909 TUQ720909 UEM720909 UOI720909 UYE720909 VIA720909 VRW720909 WBS720909 WLO720909 WVK720909 C786451 IY786445 SU786445 ACQ786445 AMM786445 AWI786445 BGE786445 BQA786445 BZW786445 CJS786445 CTO786445 DDK786445 DNG786445 DXC786445 EGY786445 EQU786445 FAQ786445 FKM786445 FUI786445 GEE786445 GOA786445 GXW786445 HHS786445 HRO786445 IBK786445 ILG786445 IVC786445 JEY786445 JOU786445 JYQ786445 KIM786445 KSI786445 LCE786445 LMA786445 LVW786445 MFS786445 MPO786445 MZK786445 NJG786445 NTC786445 OCY786445 OMU786445 OWQ786445 PGM786445 PQI786445 QAE786445 QKA786445 QTW786445 RDS786445 RNO786445 RXK786445 SHG786445 SRC786445 TAY786445 TKU786445 TUQ786445 UEM786445 UOI786445 UYE786445 VIA786445 VRW786445 WBS786445 WLO786445 WVK786445 C851987 IY851981 SU851981 ACQ851981 AMM851981 AWI851981 BGE851981 BQA851981 BZW851981 CJS851981 CTO851981 DDK851981 DNG851981 DXC851981 EGY851981 EQU851981 FAQ851981 FKM851981 FUI851981 GEE851981 GOA851981 GXW851981 HHS851981 HRO851981 IBK851981 ILG851981 IVC851981 JEY851981 JOU851981 JYQ851981 KIM851981 KSI851981 LCE851981 LMA851981 LVW851981 MFS851981 MPO851981 MZK851981 NJG851981 NTC851981 OCY851981 OMU851981 OWQ851981 PGM851981 PQI851981 QAE851981 QKA851981 QTW851981 RDS851981 RNO851981 RXK851981 SHG851981 SRC851981 TAY851981 TKU851981 TUQ851981 UEM851981 UOI851981 UYE851981 VIA851981 VRW851981 WBS851981 WLO851981 WVK851981 C917523 IY917517 SU917517 ACQ917517 AMM917517 AWI917517 BGE917517 BQA917517 BZW917517 CJS917517 CTO917517 DDK917517 DNG917517 DXC917517 EGY917517 EQU917517 FAQ917517 FKM917517 FUI917517 GEE917517 GOA917517 GXW917517 HHS917517 HRO917517 IBK917517 ILG917517 IVC917517 JEY917517 JOU917517 JYQ917517 KIM917517 KSI917517 LCE917517 LMA917517 LVW917517 MFS917517 MPO917517 MZK917517 NJG917517 NTC917517 OCY917517 OMU917517 OWQ917517 PGM917517 PQI917517 QAE917517 QKA917517 QTW917517 RDS917517 RNO917517 RXK917517 SHG917517 SRC917517 TAY917517 TKU917517 TUQ917517 UEM917517 UOI917517 UYE917517 VIA917517 VRW917517 WBS917517 WLO917517 WVK917517 C983059 IY983053 SU983053 ACQ983053 AMM983053 AWI983053 BGE983053 BQA983053 BZW983053 CJS983053 CTO983053 DDK983053 DNG983053 DXC983053 EGY983053 EQU983053 FAQ983053 FKM983053 FUI983053 GEE983053 GOA983053 GXW983053 HHS983053 HRO983053 IBK983053 ILG983053 IVC983053 JEY983053 JOU983053 JYQ983053 KIM983053 KSI983053 LCE983053 LMA983053 LVW983053 MFS983053 MPO983053 MZK983053 NJG983053 NTC983053 OCY983053 OMU983053 OWQ983053 PGM983053 PQI983053 QAE983053 QKA983053 QTW983053 RDS983053 RNO983053 RXK983053 SHG983053 SRC983053 TAY983053 TKU983053 TUQ983053 UEM983053 UOI983053 UYE983053 VIA983053 VRW983053 WBS983053 WLO983053 WVK983053 IT43:IT45 SP43:SP45 ACL43:ACL45 AMH43:AMH45 AWD43:AWD45 BFZ43:BFZ45 BPV43:BPV45 BZR43:BZR45 CJN43:CJN45 CTJ43:CTJ45 DDF43:DDF45 DNB43:DNB45 DWX43:DWX45 EGT43:EGT45 EQP43:EQP45 FAL43:FAL45 FKH43:FKH45 FUD43:FUD45 GDZ43:GDZ45 GNV43:GNV45 GXR43:GXR45 HHN43:HHN45 HRJ43:HRJ45 IBF43:IBF45 ILB43:ILB45 IUX43:IUX45 JET43:JET45 JOP43:JOP45 JYL43:JYL45 KIH43:KIH45 KSD43:KSD45 LBZ43:LBZ45 LLV43:LLV45 LVR43:LVR45 MFN43:MFN45 MPJ43:MPJ45 MZF43:MZF45 NJB43:NJB45 NSX43:NSX45 OCT43:OCT45 OMP43:OMP45 OWL43:OWL45 PGH43:PGH45 PQD43:PQD45 PZZ43:PZZ45 QJV43:QJV45 QTR43:QTR45 RDN43:RDN45 RNJ43:RNJ45 RXF43:RXF45 SHB43:SHB45 SQX43:SQX45 TAT43:TAT45 TKP43:TKP45 TUL43:TUL45 UEH43:UEH45 UOD43:UOD45 UXZ43:UXZ45 VHV43:VHV45 VRR43:VRR45 WBN43:WBN45 WLJ43:WLJ45 WVF43:WVF45 IT65578:IT65580 SP65578:SP65580 ACL65578:ACL65580 AMH65578:AMH65580 AWD65578:AWD65580 BFZ65578:BFZ65580 BPV65578:BPV65580 BZR65578:BZR65580 CJN65578:CJN65580 CTJ65578:CTJ65580 DDF65578:DDF65580 DNB65578:DNB65580 DWX65578:DWX65580 EGT65578:EGT65580 EQP65578:EQP65580 FAL65578:FAL65580 FKH65578:FKH65580 FUD65578:FUD65580 GDZ65578:GDZ65580 GNV65578:GNV65580 GXR65578:GXR65580 HHN65578:HHN65580 HRJ65578:HRJ65580 IBF65578:IBF65580 ILB65578:ILB65580 IUX65578:IUX65580 JET65578:JET65580 JOP65578:JOP65580 JYL65578:JYL65580 KIH65578:KIH65580 KSD65578:KSD65580 LBZ65578:LBZ65580 LLV65578:LLV65580 LVR65578:LVR65580 MFN65578:MFN65580 MPJ65578:MPJ65580 MZF65578:MZF65580 NJB65578:NJB65580 NSX65578:NSX65580 OCT65578:OCT65580 OMP65578:OMP65580 OWL65578:OWL65580 PGH65578:PGH65580 PQD65578:PQD65580 PZZ65578:PZZ65580 QJV65578:QJV65580 QTR65578:QTR65580 RDN65578:RDN65580 RNJ65578:RNJ65580 RXF65578:RXF65580 SHB65578:SHB65580 SQX65578:SQX65580 TAT65578:TAT65580 TKP65578:TKP65580 TUL65578:TUL65580 UEH65578:UEH65580 UOD65578:UOD65580 UXZ65578:UXZ65580 VHV65578:VHV65580 VRR65578:VRR65580 WBN65578:WBN65580 WLJ65578:WLJ65580 WVF65578:WVF65580 IT131114:IT131116 SP131114:SP131116 ACL131114:ACL131116 AMH131114:AMH131116 AWD131114:AWD131116 BFZ131114:BFZ131116 BPV131114:BPV131116 BZR131114:BZR131116 CJN131114:CJN131116 CTJ131114:CTJ131116 DDF131114:DDF131116 DNB131114:DNB131116 DWX131114:DWX131116 EGT131114:EGT131116 EQP131114:EQP131116 FAL131114:FAL131116 FKH131114:FKH131116 FUD131114:FUD131116 GDZ131114:GDZ131116 GNV131114:GNV131116 GXR131114:GXR131116 HHN131114:HHN131116 HRJ131114:HRJ131116 IBF131114:IBF131116 ILB131114:ILB131116 IUX131114:IUX131116 JET131114:JET131116 JOP131114:JOP131116 JYL131114:JYL131116 KIH131114:KIH131116 KSD131114:KSD131116 LBZ131114:LBZ131116 LLV131114:LLV131116 LVR131114:LVR131116 MFN131114:MFN131116 MPJ131114:MPJ131116 MZF131114:MZF131116 NJB131114:NJB131116 NSX131114:NSX131116 OCT131114:OCT131116 OMP131114:OMP131116 OWL131114:OWL131116 PGH131114:PGH131116 PQD131114:PQD131116 PZZ131114:PZZ131116 QJV131114:QJV131116 QTR131114:QTR131116 RDN131114:RDN131116 RNJ131114:RNJ131116 RXF131114:RXF131116 SHB131114:SHB131116 SQX131114:SQX131116 TAT131114:TAT131116 TKP131114:TKP131116 TUL131114:TUL131116 UEH131114:UEH131116 UOD131114:UOD131116 UXZ131114:UXZ131116 VHV131114:VHV131116 VRR131114:VRR131116 WBN131114:WBN131116 WLJ131114:WLJ131116 WVF131114:WVF131116 IT196650:IT196652 SP196650:SP196652 ACL196650:ACL196652 AMH196650:AMH196652 AWD196650:AWD196652 BFZ196650:BFZ196652 BPV196650:BPV196652 BZR196650:BZR196652 CJN196650:CJN196652 CTJ196650:CTJ196652 DDF196650:DDF196652 DNB196650:DNB196652 DWX196650:DWX196652 EGT196650:EGT196652 EQP196650:EQP196652 FAL196650:FAL196652 FKH196650:FKH196652 FUD196650:FUD196652 GDZ196650:GDZ196652 GNV196650:GNV196652 GXR196650:GXR196652 HHN196650:HHN196652 HRJ196650:HRJ196652 IBF196650:IBF196652 ILB196650:ILB196652 IUX196650:IUX196652 JET196650:JET196652 JOP196650:JOP196652 JYL196650:JYL196652 KIH196650:KIH196652 KSD196650:KSD196652 LBZ196650:LBZ196652 LLV196650:LLV196652 LVR196650:LVR196652 MFN196650:MFN196652 MPJ196650:MPJ196652 MZF196650:MZF196652 NJB196650:NJB196652 NSX196650:NSX196652 OCT196650:OCT196652 OMP196650:OMP196652 OWL196650:OWL196652 PGH196650:PGH196652 PQD196650:PQD196652 PZZ196650:PZZ196652 QJV196650:QJV196652 QTR196650:QTR196652 RDN196650:RDN196652 RNJ196650:RNJ196652 RXF196650:RXF196652 SHB196650:SHB196652 SQX196650:SQX196652 TAT196650:TAT196652 TKP196650:TKP196652 TUL196650:TUL196652 UEH196650:UEH196652 UOD196650:UOD196652 UXZ196650:UXZ196652 VHV196650:VHV196652 VRR196650:VRR196652 WBN196650:WBN196652 WLJ196650:WLJ196652 WVF196650:WVF196652 IT262186:IT262188 SP262186:SP262188 ACL262186:ACL262188 AMH262186:AMH262188 AWD262186:AWD262188 BFZ262186:BFZ262188 BPV262186:BPV262188 BZR262186:BZR262188 CJN262186:CJN262188 CTJ262186:CTJ262188 DDF262186:DDF262188 DNB262186:DNB262188 DWX262186:DWX262188 EGT262186:EGT262188 EQP262186:EQP262188 FAL262186:FAL262188 FKH262186:FKH262188 FUD262186:FUD262188 GDZ262186:GDZ262188 GNV262186:GNV262188 GXR262186:GXR262188 HHN262186:HHN262188 HRJ262186:HRJ262188 IBF262186:IBF262188 ILB262186:ILB262188 IUX262186:IUX262188 JET262186:JET262188 JOP262186:JOP262188 JYL262186:JYL262188 KIH262186:KIH262188 KSD262186:KSD262188 LBZ262186:LBZ262188 LLV262186:LLV262188 LVR262186:LVR262188 MFN262186:MFN262188 MPJ262186:MPJ262188 MZF262186:MZF262188 NJB262186:NJB262188 NSX262186:NSX262188 OCT262186:OCT262188 OMP262186:OMP262188 OWL262186:OWL262188 PGH262186:PGH262188 PQD262186:PQD262188 PZZ262186:PZZ262188 QJV262186:QJV262188 QTR262186:QTR262188 RDN262186:RDN262188 RNJ262186:RNJ262188 RXF262186:RXF262188 SHB262186:SHB262188 SQX262186:SQX262188 TAT262186:TAT262188 TKP262186:TKP262188 TUL262186:TUL262188 UEH262186:UEH262188 UOD262186:UOD262188 UXZ262186:UXZ262188 VHV262186:VHV262188 VRR262186:VRR262188 WBN262186:WBN262188 WLJ262186:WLJ262188 WVF262186:WVF262188 IT327722:IT327724 SP327722:SP327724 ACL327722:ACL327724 AMH327722:AMH327724 AWD327722:AWD327724 BFZ327722:BFZ327724 BPV327722:BPV327724 BZR327722:BZR327724 CJN327722:CJN327724 CTJ327722:CTJ327724 DDF327722:DDF327724 DNB327722:DNB327724 DWX327722:DWX327724 EGT327722:EGT327724 EQP327722:EQP327724 FAL327722:FAL327724 FKH327722:FKH327724 FUD327722:FUD327724 GDZ327722:GDZ327724 GNV327722:GNV327724 GXR327722:GXR327724 HHN327722:HHN327724 HRJ327722:HRJ327724 IBF327722:IBF327724 ILB327722:ILB327724 IUX327722:IUX327724 JET327722:JET327724 JOP327722:JOP327724 JYL327722:JYL327724 KIH327722:KIH327724 KSD327722:KSD327724 LBZ327722:LBZ327724 LLV327722:LLV327724 LVR327722:LVR327724 MFN327722:MFN327724 MPJ327722:MPJ327724 MZF327722:MZF327724 NJB327722:NJB327724 NSX327722:NSX327724 OCT327722:OCT327724 OMP327722:OMP327724 OWL327722:OWL327724 PGH327722:PGH327724 PQD327722:PQD327724 PZZ327722:PZZ327724 QJV327722:QJV327724 QTR327722:QTR327724 RDN327722:RDN327724 RNJ327722:RNJ327724 RXF327722:RXF327724 SHB327722:SHB327724 SQX327722:SQX327724 TAT327722:TAT327724 TKP327722:TKP327724 TUL327722:TUL327724 UEH327722:UEH327724 UOD327722:UOD327724 UXZ327722:UXZ327724 VHV327722:VHV327724 VRR327722:VRR327724 WBN327722:WBN327724 WLJ327722:WLJ327724 WVF327722:WVF327724 IT393258:IT393260 SP393258:SP393260 ACL393258:ACL393260 AMH393258:AMH393260 AWD393258:AWD393260 BFZ393258:BFZ393260 BPV393258:BPV393260 BZR393258:BZR393260 CJN393258:CJN393260 CTJ393258:CTJ393260 DDF393258:DDF393260 DNB393258:DNB393260 DWX393258:DWX393260 EGT393258:EGT393260 EQP393258:EQP393260 FAL393258:FAL393260 FKH393258:FKH393260 FUD393258:FUD393260 GDZ393258:GDZ393260 GNV393258:GNV393260 GXR393258:GXR393260 HHN393258:HHN393260 HRJ393258:HRJ393260 IBF393258:IBF393260 ILB393258:ILB393260 IUX393258:IUX393260 JET393258:JET393260 JOP393258:JOP393260 JYL393258:JYL393260 KIH393258:KIH393260 KSD393258:KSD393260 LBZ393258:LBZ393260 LLV393258:LLV393260 LVR393258:LVR393260 MFN393258:MFN393260 MPJ393258:MPJ393260 MZF393258:MZF393260 NJB393258:NJB393260 NSX393258:NSX393260 OCT393258:OCT393260 OMP393258:OMP393260 OWL393258:OWL393260 PGH393258:PGH393260 PQD393258:PQD393260 PZZ393258:PZZ393260 QJV393258:QJV393260 QTR393258:QTR393260 RDN393258:RDN393260 RNJ393258:RNJ393260 RXF393258:RXF393260 SHB393258:SHB393260 SQX393258:SQX393260 TAT393258:TAT393260 TKP393258:TKP393260 TUL393258:TUL393260 UEH393258:UEH393260 UOD393258:UOD393260 UXZ393258:UXZ393260 VHV393258:VHV393260 VRR393258:VRR393260 WBN393258:WBN393260 WLJ393258:WLJ393260 WVF393258:WVF393260 IT458794:IT458796 SP458794:SP458796 ACL458794:ACL458796 AMH458794:AMH458796 AWD458794:AWD458796 BFZ458794:BFZ458796 BPV458794:BPV458796 BZR458794:BZR458796 CJN458794:CJN458796 CTJ458794:CTJ458796 DDF458794:DDF458796 DNB458794:DNB458796 DWX458794:DWX458796 EGT458794:EGT458796 EQP458794:EQP458796 FAL458794:FAL458796 FKH458794:FKH458796 FUD458794:FUD458796 GDZ458794:GDZ458796 GNV458794:GNV458796 GXR458794:GXR458796 HHN458794:HHN458796 HRJ458794:HRJ458796 IBF458794:IBF458796 ILB458794:ILB458796 IUX458794:IUX458796 JET458794:JET458796 JOP458794:JOP458796 JYL458794:JYL458796 KIH458794:KIH458796 KSD458794:KSD458796 LBZ458794:LBZ458796 LLV458794:LLV458796 LVR458794:LVR458796 MFN458794:MFN458796 MPJ458794:MPJ458796 MZF458794:MZF458796 NJB458794:NJB458796 NSX458794:NSX458796 OCT458794:OCT458796 OMP458794:OMP458796 OWL458794:OWL458796 PGH458794:PGH458796 PQD458794:PQD458796 PZZ458794:PZZ458796 QJV458794:QJV458796 QTR458794:QTR458796 RDN458794:RDN458796 RNJ458794:RNJ458796 RXF458794:RXF458796 SHB458794:SHB458796 SQX458794:SQX458796 TAT458794:TAT458796 TKP458794:TKP458796 TUL458794:TUL458796 UEH458794:UEH458796 UOD458794:UOD458796 UXZ458794:UXZ458796 VHV458794:VHV458796 VRR458794:VRR458796 WBN458794:WBN458796 WLJ458794:WLJ458796 WVF458794:WVF458796 IT524330:IT524332 SP524330:SP524332 ACL524330:ACL524332 AMH524330:AMH524332 AWD524330:AWD524332 BFZ524330:BFZ524332 BPV524330:BPV524332 BZR524330:BZR524332 CJN524330:CJN524332 CTJ524330:CTJ524332 DDF524330:DDF524332 DNB524330:DNB524332 DWX524330:DWX524332 EGT524330:EGT524332 EQP524330:EQP524332 FAL524330:FAL524332 FKH524330:FKH524332 FUD524330:FUD524332 GDZ524330:GDZ524332 GNV524330:GNV524332 GXR524330:GXR524332 HHN524330:HHN524332 HRJ524330:HRJ524332 IBF524330:IBF524332 ILB524330:ILB524332 IUX524330:IUX524332 JET524330:JET524332 JOP524330:JOP524332 JYL524330:JYL524332 KIH524330:KIH524332 KSD524330:KSD524332 LBZ524330:LBZ524332 LLV524330:LLV524332 LVR524330:LVR524332 MFN524330:MFN524332 MPJ524330:MPJ524332 MZF524330:MZF524332 NJB524330:NJB524332 NSX524330:NSX524332 OCT524330:OCT524332 OMP524330:OMP524332 OWL524330:OWL524332 PGH524330:PGH524332 PQD524330:PQD524332 PZZ524330:PZZ524332 QJV524330:QJV524332 QTR524330:QTR524332 RDN524330:RDN524332 RNJ524330:RNJ524332 RXF524330:RXF524332 SHB524330:SHB524332 SQX524330:SQX524332 TAT524330:TAT524332 TKP524330:TKP524332 TUL524330:TUL524332 UEH524330:UEH524332 UOD524330:UOD524332 UXZ524330:UXZ524332 VHV524330:VHV524332 VRR524330:VRR524332 WBN524330:WBN524332 WLJ524330:WLJ524332 WVF524330:WVF524332 IT589866:IT589868 SP589866:SP589868 ACL589866:ACL589868 AMH589866:AMH589868 AWD589866:AWD589868 BFZ589866:BFZ589868 BPV589866:BPV589868 BZR589866:BZR589868 CJN589866:CJN589868 CTJ589866:CTJ589868 DDF589866:DDF589868 DNB589866:DNB589868 DWX589866:DWX589868 EGT589866:EGT589868 EQP589866:EQP589868 FAL589866:FAL589868 FKH589866:FKH589868 FUD589866:FUD589868 GDZ589866:GDZ589868 GNV589866:GNV589868 GXR589866:GXR589868 HHN589866:HHN589868 HRJ589866:HRJ589868 IBF589866:IBF589868 ILB589866:ILB589868 IUX589866:IUX589868 JET589866:JET589868 JOP589866:JOP589868 JYL589866:JYL589868 KIH589866:KIH589868 KSD589866:KSD589868 LBZ589866:LBZ589868 LLV589866:LLV589868 LVR589866:LVR589868 MFN589866:MFN589868 MPJ589866:MPJ589868 MZF589866:MZF589868 NJB589866:NJB589868 NSX589866:NSX589868 OCT589866:OCT589868 OMP589866:OMP589868 OWL589866:OWL589868 PGH589866:PGH589868 PQD589866:PQD589868 PZZ589866:PZZ589868 QJV589866:QJV589868 QTR589866:QTR589868 RDN589866:RDN589868 RNJ589866:RNJ589868 RXF589866:RXF589868 SHB589866:SHB589868 SQX589866:SQX589868 TAT589866:TAT589868 TKP589866:TKP589868 TUL589866:TUL589868 UEH589866:UEH589868 UOD589866:UOD589868 UXZ589866:UXZ589868 VHV589866:VHV589868 VRR589866:VRR589868 WBN589866:WBN589868 WLJ589866:WLJ589868 WVF589866:WVF589868 IT655402:IT655404 SP655402:SP655404 ACL655402:ACL655404 AMH655402:AMH655404 AWD655402:AWD655404 BFZ655402:BFZ655404 BPV655402:BPV655404 BZR655402:BZR655404 CJN655402:CJN655404 CTJ655402:CTJ655404 DDF655402:DDF655404 DNB655402:DNB655404 DWX655402:DWX655404 EGT655402:EGT655404 EQP655402:EQP655404 FAL655402:FAL655404 FKH655402:FKH655404 FUD655402:FUD655404 GDZ655402:GDZ655404 GNV655402:GNV655404 GXR655402:GXR655404 HHN655402:HHN655404 HRJ655402:HRJ655404 IBF655402:IBF655404 ILB655402:ILB655404 IUX655402:IUX655404 JET655402:JET655404 JOP655402:JOP655404 JYL655402:JYL655404 KIH655402:KIH655404 KSD655402:KSD655404 LBZ655402:LBZ655404 LLV655402:LLV655404 LVR655402:LVR655404 MFN655402:MFN655404 MPJ655402:MPJ655404 MZF655402:MZF655404 NJB655402:NJB655404 NSX655402:NSX655404 OCT655402:OCT655404 OMP655402:OMP655404 OWL655402:OWL655404 PGH655402:PGH655404 PQD655402:PQD655404 PZZ655402:PZZ655404 QJV655402:QJV655404 QTR655402:QTR655404 RDN655402:RDN655404 RNJ655402:RNJ655404 RXF655402:RXF655404 SHB655402:SHB655404 SQX655402:SQX655404 TAT655402:TAT655404 TKP655402:TKP655404 TUL655402:TUL655404 UEH655402:UEH655404 UOD655402:UOD655404 UXZ655402:UXZ655404 VHV655402:VHV655404 VRR655402:VRR655404 WBN655402:WBN655404 WLJ655402:WLJ655404 WVF655402:WVF655404 IT720938:IT720940 SP720938:SP720940 ACL720938:ACL720940 AMH720938:AMH720940 AWD720938:AWD720940 BFZ720938:BFZ720940 BPV720938:BPV720940 BZR720938:BZR720940 CJN720938:CJN720940 CTJ720938:CTJ720940 DDF720938:DDF720940 DNB720938:DNB720940 DWX720938:DWX720940 EGT720938:EGT720940 EQP720938:EQP720940 FAL720938:FAL720940 FKH720938:FKH720940 FUD720938:FUD720940 GDZ720938:GDZ720940 GNV720938:GNV720940 GXR720938:GXR720940 HHN720938:HHN720940 HRJ720938:HRJ720940 IBF720938:IBF720940 ILB720938:ILB720940 IUX720938:IUX720940 JET720938:JET720940 JOP720938:JOP720940 JYL720938:JYL720940 KIH720938:KIH720940 KSD720938:KSD720940 LBZ720938:LBZ720940 LLV720938:LLV720940 LVR720938:LVR720940 MFN720938:MFN720940 MPJ720938:MPJ720940 MZF720938:MZF720940 NJB720938:NJB720940 NSX720938:NSX720940 OCT720938:OCT720940 OMP720938:OMP720940 OWL720938:OWL720940 PGH720938:PGH720940 PQD720938:PQD720940 PZZ720938:PZZ720940 QJV720938:QJV720940 QTR720938:QTR720940 RDN720938:RDN720940 RNJ720938:RNJ720940 RXF720938:RXF720940 SHB720938:SHB720940 SQX720938:SQX720940 TAT720938:TAT720940 TKP720938:TKP720940 TUL720938:TUL720940 UEH720938:UEH720940 UOD720938:UOD720940 UXZ720938:UXZ720940 VHV720938:VHV720940 VRR720938:VRR720940 WBN720938:WBN720940 WLJ720938:WLJ720940 WVF720938:WVF720940 IT786474:IT786476 SP786474:SP786476 ACL786474:ACL786476 AMH786474:AMH786476 AWD786474:AWD786476 BFZ786474:BFZ786476 BPV786474:BPV786476 BZR786474:BZR786476 CJN786474:CJN786476 CTJ786474:CTJ786476 DDF786474:DDF786476 DNB786474:DNB786476 DWX786474:DWX786476 EGT786474:EGT786476 EQP786474:EQP786476 FAL786474:FAL786476 FKH786474:FKH786476 FUD786474:FUD786476 GDZ786474:GDZ786476 GNV786474:GNV786476 GXR786474:GXR786476 HHN786474:HHN786476 HRJ786474:HRJ786476 IBF786474:IBF786476 ILB786474:ILB786476 IUX786474:IUX786476 JET786474:JET786476 JOP786474:JOP786476 JYL786474:JYL786476 KIH786474:KIH786476 KSD786474:KSD786476 LBZ786474:LBZ786476 LLV786474:LLV786476 LVR786474:LVR786476 MFN786474:MFN786476 MPJ786474:MPJ786476 MZF786474:MZF786476 NJB786474:NJB786476 NSX786474:NSX786476 OCT786474:OCT786476 OMP786474:OMP786476 OWL786474:OWL786476 PGH786474:PGH786476 PQD786474:PQD786476 PZZ786474:PZZ786476 QJV786474:QJV786476 QTR786474:QTR786476 RDN786474:RDN786476 RNJ786474:RNJ786476 RXF786474:RXF786476 SHB786474:SHB786476 SQX786474:SQX786476 TAT786474:TAT786476 TKP786474:TKP786476 TUL786474:TUL786476 UEH786474:UEH786476 UOD786474:UOD786476 UXZ786474:UXZ786476 VHV786474:VHV786476 VRR786474:VRR786476 WBN786474:WBN786476 WLJ786474:WLJ786476 WVF786474:WVF786476 IT852010:IT852012 SP852010:SP852012 ACL852010:ACL852012 AMH852010:AMH852012 AWD852010:AWD852012 BFZ852010:BFZ852012 BPV852010:BPV852012 BZR852010:BZR852012 CJN852010:CJN852012 CTJ852010:CTJ852012 DDF852010:DDF852012 DNB852010:DNB852012 DWX852010:DWX852012 EGT852010:EGT852012 EQP852010:EQP852012 FAL852010:FAL852012 FKH852010:FKH852012 FUD852010:FUD852012 GDZ852010:GDZ852012 GNV852010:GNV852012 GXR852010:GXR852012 HHN852010:HHN852012 HRJ852010:HRJ852012 IBF852010:IBF852012 ILB852010:ILB852012 IUX852010:IUX852012 JET852010:JET852012 JOP852010:JOP852012 JYL852010:JYL852012 KIH852010:KIH852012 KSD852010:KSD852012 LBZ852010:LBZ852012 LLV852010:LLV852012 LVR852010:LVR852012 MFN852010:MFN852012 MPJ852010:MPJ852012 MZF852010:MZF852012 NJB852010:NJB852012 NSX852010:NSX852012 OCT852010:OCT852012 OMP852010:OMP852012 OWL852010:OWL852012 PGH852010:PGH852012 PQD852010:PQD852012 PZZ852010:PZZ852012 QJV852010:QJV852012 QTR852010:QTR852012 RDN852010:RDN852012 RNJ852010:RNJ852012 RXF852010:RXF852012 SHB852010:SHB852012 SQX852010:SQX852012 TAT852010:TAT852012 TKP852010:TKP852012 TUL852010:TUL852012 UEH852010:UEH852012 UOD852010:UOD852012 UXZ852010:UXZ852012 VHV852010:VHV852012 VRR852010:VRR852012 WBN852010:WBN852012 WLJ852010:WLJ852012 WVF852010:WVF852012 IT917546:IT917548 SP917546:SP917548 ACL917546:ACL917548 AMH917546:AMH917548 AWD917546:AWD917548 BFZ917546:BFZ917548 BPV917546:BPV917548 BZR917546:BZR917548 CJN917546:CJN917548 CTJ917546:CTJ917548 DDF917546:DDF917548 DNB917546:DNB917548 DWX917546:DWX917548 EGT917546:EGT917548 EQP917546:EQP917548 FAL917546:FAL917548 FKH917546:FKH917548 FUD917546:FUD917548 GDZ917546:GDZ917548 GNV917546:GNV917548 GXR917546:GXR917548 HHN917546:HHN917548 HRJ917546:HRJ917548 IBF917546:IBF917548 ILB917546:ILB917548 IUX917546:IUX917548 JET917546:JET917548 JOP917546:JOP917548 JYL917546:JYL917548 KIH917546:KIH917548 KSD917546:KSD917548 LBZ917546:LBZ917548 LLV917546:LLV917548 LVR917546:LVR917548 MFN917546:MFN917548 MPJ917546:MPJ917548 MZF917546:MZF917548 NJB917546:NJB917548 NSX917546:NSX917548 OCT917546:OCT917548 OMP917546:OMP917548 OWL917546:OWL917548 PGH917546:PGH917548 PQD917546:PQD917548 PZZ917546:PZZ917548 QJV917546:QJV917548 QTR917546:QTR917548 RDN917546:RDN917548 RNJ917546:RNJ917548 RXF917546:RXF917548 SHB917546:SHB917548 SQX917546:SQX917548 TAT917546:TAT917548 TKP917546:TKP917548 TUL917546:TUL917548 UEH917546:UEH917548 UOD917546:UOD917548 UXZ917546:UXZ917548 VHV917546:VHV917548 VRR917546:VRR917548 WBN917546:WBN917548 WLJ917546:WLJ917548 WVF917546:WVF917548 IT983082:IT983084 SP983082:SP983084 ACL983082:ACL983084 AMH983082:AMH983084 AWD983082:AWD983084 BFZ983082:BFZ983084 BPV983082:BPV983084 BZR983082:BZR983084 CJN983082:CJN983084 CTJ983082:CTJ983084 DDF983082:DDF983084 DNB983082:DNB983084 DWX983082:DWX983084 EGT983082:EGT983084 EQP983082:EQP983084 FAL983082:FAL983084 FKH983082:FKH983084 FUD983082:FUD983084 GDZ983082:GDZ983084 GNV983082:GNV983084 GXR983082:GXR983084 HHN983082:HHN983084 HRJ983082:HRJ983084 IBF983082:IBF983084 ILB983082:ILB983084 IUX983082:IUX983084 JET983082:JET983084 JOP983082:JOP983084 JYL983082:JYL983084 KIH983082:KIH983084 KSD983082:KSD983084 LBZ983082:LBZ983084 LLV983082:LLV983084 LVR983082:LVR983084 MFN983082:MFN983084 MPJ983082:MPJ983084 MZF983082:MZF983084 NJB983082:NJB983084 NSX983082:NSX983084 OCT983082:OCT983084 OMP983082:OMP983084 OWL983082:OWL983084 PGH983082:PGH983084 PQD983082:PQD983084 PZZ983082:PZZ983084 QJV983082:QJV983084 QTR983082:QTR983084 RDN983082:RDN983084 RNJ983082:RNJ983084 RXF983082:RXF983084 SHB983082:SHB983084 SQX983082:SQX983084 TAT983082:TAT983084 TKP983082:TKP983084 TUL983082:TUL983084 UEH983082:UEH983084 UOD983082:UOD983084 UXZ983082:UXZ983084 VHV983082:VHV983084 VRR983082:VRR983084 WBN983082:WBN983084 WLJ983082:WLJ983084 WVF983082:WVF983084" xr:uid="{22083817-63A0-4F76-9BCB-6B8A14842E7F}"/>
    <dataValidation type="date" allowBlank="1" showInputMessage="1" showErrorMessage="1" error="Pleasse check the date- Date should be entered in DD-MMM-YYYY format_x000a_" prompt="Loan taken during FY 2013-2014 (01/04/2013 to 31/03/2014) only eligible for addtional deduction of Rs.1 lakh" sqref="IW146 SS146 ACO146 AMK146 AWG146 BGC146 BPY146 BZU146 CJQ146 CTM146 DDI146 DNE146 DXA146 EGW146 EQS146 FAO146 FKK146 FUG146 GEC146 GNY146 GXU146 HHQ146 HRM146 IBI146 ILE146 IVA146 JEW146 JOS146 JYO146 KIK146 KSG146 LCC146 LLY146 LVU146 MFQ146 MPM146 MZI146 NJE146 NTA146 OCW146 OMS146 OWO146 PGK146 PQG146 QAC146 QJY146 QTU146 RDQ146 RNM146 RXI146 SHE146 SRA146 TAW146 TKS146 TUO146 UEK146 UOG146 UYC146 VHY146 VRU146 WBQ146 WLM146 WVI146 IW65682 SS65682 ACO65682 AMK65682 AWG65682 BGC65682 BPY65682 BZU65682 CJQ65682 CTM65682 DDI65682 DNE65682 DXA65682 EGW65682 EQS65682 FAO65682 FKK65682 FUG65682 GEC65682 GNY65682 GXU65682 HHQ65682 HRM65682 IBI65682 ILE65682 IVA65682 JEW65682 JOS65682 JYO65682 KIK65682 KSG65682 LCC65682 LLY65682 LVU65682 MFQ65682 MPM65682 MZI65682 NJE65682 NTA65682 OCW65682 OMS65682 OWO65682 PGK65682 PQG65682 QAC65682 QJY65682 QTU65682 RDQ65682 RNM65682 RXI65682 SHE65682 SRA65682 TAW65682 TKS65682 TUO65682 UEK65682 UOG65682 UYC65682 VHY65682 VRU65682 WBQ65682 WLM65682 WVI65682 IW131218 SS131218 ACO131218 AMK131218 AWG131218 BGC131218 BPY131218 BZU131218 CJQ131218 CTM131218 DDI131218 DNE131218 DXA131218 EGW131218 EQS131218 FAO131218 FKK131218 FUG131218 GEC131218 GNY131218 GXU131218 HHQ131218 HRM131218 IBI131218 ILE131218 IVA131218 JEW131218 JOS131218 JYO131218 KIK131218 KSG131218 LCC131218 LLY131218 LVU131218 MFQ131218 MPM131218 MZI131218 NJE131218 NTA131218 OCW131218 OMS131218 OWO131218 PGK131218 PQG131218 QAC131218 QJY131218 QTU131218 RDQ131218 RNM131218 RXI131218 SHE131218 SRA131218 TAW131218 TKS131218 TUO131218 UEK131218 UOG131218 UYC131218 VHY131218 VRU131218 WBQ131218 WLM131218 WVI131218 IW196754 SS196754 ACO196754 AMK196754 AWG196754 BGC196754 BPY196754 BZU196754 CJQ196754 CTM196754 DDI196754 DNE196754 DXA196754 EGW196754 EQS196754 FAO196754 FKK196754 FUG196754 GEC196754 GNY196754 GXU196754 HHQ196754 HRM196754 IBI196754 ILE196754 IVA196754 JEW196754 JOS196754 JYO196754 KIK196754 KSG196754 LCC196754 LLY196754 LVU196754 MFQ196754 MPM196754 MZI196754 NJE196754 NTA196754 OCW196754 OMS196754 OWO196754 PGK196754 PQG196754 QAC196754 QJY196754 QTU196754 RDQ196754 RNM196754 RXI196754 SHE196754 SRA196754 TAW196754 TKS196754 TUO196754 UEK196754 UOG196754 UYC196754 VHY196754 VRU196754 WBQ196754 WLM196754 WVI196754 IW262290 SS262290 ACO262290 AMK262290 AWG262290 BGC262290 BPY262290 BZU262290 CJQ262290 CTM262290 DDI262290 DNE262290 DXA262290 EGW262290 EQS262290 FAO262290 FKK262290 FUG262290 GEC262290 GNY262290 GXU262290 HHQ262290 HRM262290 IBI262290 ILE262290 IVA262290 JEW262290 JOS262290 JYO262290 KIK262290 KSG262290 LCC262290 LLY262290 LVU262290 MFQ262290 MPM262290 MZI262290 NJE262290 NTA262290 OCW262290 OMS262290 OWO262290 PGK262290 PQG262290 QAC262290 QJY262290 QTU262290 RDQ262290 RNM262290 RXI262290 SHE262290 SRA262290 TAW262290 TKS262290 TUO262290 UEK262290 UOG262290 UYC262290 VHY262290 VRU262290 WBQ262290 WLM262290 WVI262290 IW327826 SS327826 ACO327826 AMK327826 AWG327826 BGC327826 BPY327826 BZU327826 CJQ327826 CTM327826 DDI327826 DNE327826 DXA327826 EGW327826 EQS327826 FAO327826 FKK327826 FUG327826 GEC327826 GNY327826 GXU327826 HHQ327826 HRM327826 IBI327826 ILE327826 IVA327826 JEW327826 JOS327826 JYO327826 KIK327826 KSG327826 LCC327826 LLY327826 LVU327826 MFQ327826 MPM327826 MZI327826 NJE327826 NTA327826 OCW327826 OMS327826 OWO327826 PGK327826 PQG327826 QAC327826 QJY327826 QTU327826 RDQ327826 RNM327826 RXI327826 SHE327826 SRA327826 TAW327826 TKS327826 TUO327826 UEK327826 UOG327826 UYC327826 VHY327826 VRU327826 WBQ327826 WLM327826 WVI327826 IW393362 SS393362 ACO393362 AMK393362 AWG393362 BGC393362 BPY393362 BZU393362 CJQ393362 CTM393362 DDI393362 DNE393362 DXA393362 EGW393362 EQS393362 FAO393362 FKK393362 FUG393362 GEC393362 GNY393362 GXU393362 HHQ393362 HRM393362 IBI393362 ILE393362 IVA393362 JEW393362 JOS393362 JYO393362 KIK393362 KSG393362 LCC393362 LLY393362 LVU393362 MFQ393362 MPM393362 MZI393362 NJE393362 NTA393362 OCW393362 OMS393362 OWO393362 PGK393362 PQG393362 QAC393362 QJY393362 QTU393362 RDQ393362 RNM393362 RXI393362 SHE393362 SRA393362 TAW393362 TKS393362 TUO393362 UEK393362 UOG393362 UYC393362 VHY393362 VRU393362 WBQ393362 WLM393362 WVI393362 IW458898 SS458898 ACO458898 AMK458898 AWG458898 BGC458898 BPY458898 BZU458898 CJQ458898 CTM458898 DDI458898 DNE458898 DXA458898 EGW458898 EQS458898 FAO458898 FKK458898 FUG458898 GEC458898 GNY458898 GXU458898 HHQ458898 HRM458898 IBI458898 ILE458898 IVA458898 JEW458898 JOS458898 JYO458898 KIK458898 KSG458898 LCC458898 LLY458898 LVU458898 MFQ458898 MPM458898 MZI458898 NJE458898 NTA458898 OCW458898 OMS458898 OWO458898 PGK458898 PQG458898 QAC458898 QJY458898 QTU458898 RDQ458898 RNM458898 RXI458898 SHE458898 SRA458898 TAW458898 TKS458898 TUO458898 UEK458898 UOG458898 UYC458898 VHY458898 VRU458898 WBQ458898 WLM458898 WVI458898 IW524434 SS524434 ACO524434 AMK524434 AWG524434 BGC524434 BPY524434 BZU524434 CJQ524434 CTM524434 DDI524434 DNE524434 DXA524434 EGW524434 EQS524434 FAO524434 FKK524434 FUG524434 GEC524434 GNY524434 GXU524434 HHQ524434 HRM524434 IBI524434 ILE524434 IVA524434 JEW524434 JOS524434 JYO524434 KIK524434 KSG524434 LCC524434 LLY524434 LVU524434 MFQ524434 MPM524434 MZI524434 NJE524434 NTA524434 OCW524434 OMS524434 OWO524434 PGK524434 PQG524434 QAC524434 QJY524434 QTU524434 RDQ524434 RNM524434 RXI524434 SHE524434 SRA524434 TAW524434 TKS524434 TUO524434 UEK524434 UOG524434 UYC524434 VHY524434 VRU524434 WBQ524434 WLM524434 WVI524434 IW589970 SS589970 ACO589970 AMK589970 AWG589970 BGC589970 BPY589970 BZU589970 CJQ589970 CTM589970 DDI589970 DNE589970 DXA589970 EGW589970 EQS589970 FAO589970 FKK589970 FUG589970 GEC589970 GNY589970 GXU589970 HHQ589970 HRM589970 IBI589970 ILE589970 IVA589970 JEW589970 JOS589970 JYO589970 KIK589970 KSG589970 LCC589970 LLY589970 LVU589970 MFQ589970 MPM589970 MZI589970 NJE589970 NTA589970 OCW589970 OMS589970 OWO589970 PGK589970 PQG589970 QAC589970 QJY589970 QTU589970 RDQ589970 RNM589970 RXI589970 SHE589970 SRA589970 TAW589970 TKS589970 TUO589970 UEK589970 UOG589970 UYC589970 VHY589970 VRU589970 WBQ589970 WLM589970 WVI589970 IW655506 SS655506 ACO655506 AMK655506 AWG655506 BGC655506 BPY655506 BZU655506 CJQ655506 CTM655506 DDI655506 DNE655506 DXA655506 EGW655506 EQS655506 FAO655506 FKK655506 FUG655506 GEC655506 GNY655506 GXU655506 HHQ655506 HRM655506 IBI655506 ILE655506 IVA655506 JEW655506 JOS655506 JYO655506 KIK655506 KSG655506 LCC655506 LLY655506 LVU655506 MFQ655506 MPM655506 MZI655506 NJE655506 NTA655506 OCW655506 OMS655506 OWO655506 PGK655506 PQG655506 QAC655506 QJY655506 QTU655506 RDQ655506 RNM655506 RXI655506 SHE655506 SRA655506 TAW655506 TKS655506 TUO655506 UEK655506 UOG655506 UYC655506 VHY655506 VRU655506 WBQ655506 WLM655506 WVI655506 IW721042 SS721042 ACO721042 AMK721042 AWG721042 BGC721042 BPY721042 BZU721042 CJQ721042 CTM721042 DDI721042 DNE721042 DXA721042 EGW721042 EQS721042 FAO721042 FKK721042 FUG721042 GEC721042 GNY721042 GXU721042 HHQ721042 HRM721042 IBI721042 ILE721042 IVA721042 JEW721042 JOS721042 JYO721042 KIK721042 KSG721042 LCC721042 LLY721042 LVU721042 MFQ721042 MPM721042 MZI721042 NJE721042 NTA721042 OCW721042 OMS721042 OWO721042 PGK721042 PQG721042 QAC721042 QJY721042 QTU721042 RDQ721042 RNM721042 RXI721042 SHE721042 SRA721042 TAW721042 TKS721042 TUO721042 UEK721042 UOG721042 UYC721042 VHY721042 VRU721042 WBQ721042 WLM721042 WVI721042 IW786578 SS786578 ACO786578 AMK786578 AWG786578 BGC786578 BPY786578 BZU786578 CJQ786578 CTM786578 DDI786578 DNE786578 DXA786578 EGW786578 EQS786578 FAO786578 FKK786578 FUG786578 GEC786578 GNY786578 GXU786578 HHQ786578 HRM786578 IBI786578 ILE786578 IVA786578 JEW786578 JOS786578 JYO786578 KIK786578 KSG786578 LCC786578 LLY786578 LVU786578 MFQ786578 MPM786578 MZI786578 NJE786578 NTA786578 OCW786578 OMS786578 OWO786578 PGK786578 PQG786578 QAC786578 QJY786578 QTU786578 RDQ786578 RNM786578 RXI786578 SHE786578 SRA786578 TAW786578 TKS786578 TUO786578 UEK786578 UOG786578 UYC786578 VHY786578 VRU786578 WBQ786578 WLM786578 WVI786578 IW852114 SS852114 ACO852114 AMK852114 AWG852114 BGC852114 BPY852114 BZU852114 CJQ852114 CTM852114 DDI852114 DNE852114 DXA852114 EGW852114 EQS852114 FAO852114 FKK852114 FUG852114 GEC852114 GNY852114 GXU852114 HHQ852114 HRM852114 IBI852114 ILE852114 IVA852114 JEW852114 JOS852114 JYO852114 KIK852114 KSG852114 LCC852114 LLY852114 LVU852114 MFQ852114 MPM852114 MZI852114 NJE852114 NTA852114 OCW852114 OMS852114 OWO852114 PGK852114 PQG852114 QAC852114 QJY852114 QTU852114 RDQ852114 RNM852114 RXI852114 SHE852114 SRA852114 TAW852114 TKS852114 TUO852114 UEK852114 UOG852114 UYC852114 VHY852114 VRU852114 WBQ852114 WLM852114 WVI852114 IW917650 SS917650 ACO917650 AMK917650 AWG917650 BGC917650 BPY917650 BZU917650 CJQ917650 CTM917650 DDI917650 DNE917650 DXA917650 EGW917650 EQS917650 FAO917650 FKK917650 FUG917650 GEC917650 GNY917650 GXU917650 HHQ917650 HRM917650 IBI917650 ILE917650 IVA917650 JEW917650 JOS917650 JYO917650 KIK917650 KSG917650 LCC917650 LLY917650 LVU917650 MFQ917650 MPM917650 MZI917650 NJE917650 NTA917650 OCW917650 OMS917650 OWO917650 PGK917650 PQG917650 QAC917650 QJY917650 QTU917650 RDQ917650 RNM917650 RXI917650 SHE917650 SRA917650 TAW917650 TKS917650 TUO917650 UEK917650 UOG917650 UYC917650 VHY917650 VRU917650 WBQ917650 WLM917650 WVI917650 IW983186 SS983186 ACO983186 AMK983186 AWG983186 BGC983186 BPY983186 BZU983186 CJQ983186 CTM983186 DDI983186 DNE983186 DXA983186 EGW983186 EQS983186 FAO983186 FKK983186 FUG983186 GEC983186 GNY983186 GXU983186 HHQ983186 HRM983186 IBI983186 ILE983186 IVA983186 JEW983186 JOS983186 JYO983186 KIK983186 KSG983186 LCC983186 LLY983186 LVU983186 MFQ983186 MPM983186 MZI983186 NJE983186 NTA983186 OCW983186 OMS983186 OWO983186 PGK983186 PQG983186 QAC983186 QJY983186 QTU983186 RDQ983186 RNM983186 RXI983186 SHE983186 SRA983186 TAW983186 TKS983186 TUO983186 UEK983186 UOG983186 UYC983186 VHY983186 VRU983186 WBQ983186 WLM983186 WVI983186" xr:uid="{CA35E5D1-9483-4DF5-A7BC-1AEF1BFF59A4}">
      <formula1>29312</formula1>
      <formula2>42094</formula2>
    </dataValidation>
    <dataValidation type="whole" operator="greaterThan" allowBlank="1" showInputMessage="1" showErrorMessage="1" error="Please check the amount, only positive figures" prompt="Plesae update the total interest paid/payable for the current Financial year.(Self occupied property only)" sqref="IW150:IW151 SS150:SS151 ACO150:ACO151 AMK150:AMK151 AWG150:AWG151 BGC150:BGC151 BPY150:BPY151 BZU150:BZU151 CJQ150:CJQ151 CTM150:CTM151 DDI150:DDI151 DNE150:DNE151 DXA150:DXA151 EGW150:EGW151 EQS150:EQS151 FAO150:FAO151 FKK150:FKK151 FUG150:FUG151 GEC150:GEC151 GNY150:GNY151 GXU150:GXU151 HHQ150:HHQ151 HRM150:HRM151 IBI150:IBI151 ILE150:ILE151 IVA150:IVA151 JEW150:JEW151 JOS150:JOS151 JYO150:JYO151 KIK150:KIK151 KSG150:KSG151 LCC150:LCC151 LLY150:LLY151 LVU150:LVU151 MFQ150:MFQ151 MPM150:MPM151 MZI150:MZI151 NJE150:NJE151 NTA150:NTA151 OCW150:OCW151 OMS150:OMS151 OWO150:OWO151 PGK150:PGK151 PQG150:PQG151 QAC150:QAC151 QJY150:QJY151 QTU150:QTU151 RDQ150:RDQ151 RNM150:RNM151 RXI150:RXI151 SHE150:SHE151 SRA150:SRA151 TAW150:TAW151 TKS150:TKS151 TUO150:TUO151 UEK150:UEK151 UOG150:UOG151 UYC150:UYC151 VHY150:VHY151 VRU150:VRU151 WBQ150:WBQ151 WLM150:WLM151 WVI150:WVI151 IW65686:IW65687 SS65686:SS65687 ACO65686:ACO65687 AMK65686:AMK65687 AWG65686:AWG65687 BGC65686:BGC65687 BPY65686:BPY65687 BZU65686:BZU65687 CJQ65686:CJQ65687 CTM65686:CTM65687 DDI65686:DDI65687 DNE65686:DNE65687 DXA65686:DXA65687 EGW65686:EGW65687 EQS65686:EQS65687 FAO65686:FAO65687 FKK65686:FKK65687 FUG65686:FUG65687 GEC65686:GEC65687 GNY65686:GNY65687 GXU65686:GXU65687 HHQ65686:HHQ65687 HRM65686:HRM65687 IBI65686:IBI65687 ILE65686:ILE65687 IVA65686:IVA65687 JEW65686:JEW65687 JOS65686:JOS65687 JYO65686:JYO65687 KIK65686:KIK65687 KSG65686:KSG65687 LCC65686:LCC65687 LLY65686:LLY65687 LVU65686:LVU65687 MFQ65686:MFQ65687 MPM65686:MPM65687 MZI65686:MZI65687 NJE65686:NJE65687 NTA65686:NTA65687 OCW65686:OCW65687 OMS65686:OMS65687 OWO65686:OWO65687 PGK65686:PGK65687 PQG65686:PQG65687 QAC65686:QAC65687 QJY65686:QJY65687 QTU65686:QTU65687 RDQ65686:RDQ65687 RNM65686:RNM65687 RXI65686:RXI65687 SHE65686:SHE65687 SRA65686:SRA65687 TAW65686:TAW65687 TKS65686:TKS65687 TUO65686:TUO65687 UEK65686:UEK65687 UOG65686:UOG65687 UYC65686:UYC65687 VHY65686:VHY65687 VRU65686:VRU65687 WBQ65686:WBQ65687 WLM65686:WLM65687 WVI65686:WVI65687 IW131222:IW131223 SS131222:SS131223 ACO131222:ACO131223 AMK131222:AMK131223 AWG131222:AWG131223 BGC131222:BGC131223 BPY131222:BPY131223 BZU131222:BZU131223 CJQ131222:CJQ131223 CTM131222:CTM131223 DDI131222:DDI131223 DNE131222:DNE131223 DXA131222:DXA131223 EGW131222:EGW131223 EQS131222:EQS131223 FAO131222:FAO131223 FKK131222:FKK131223 FUG131222:FUG131223 GEC131222:GEC131223 GNY131222:GNY131223 GXU131222:GXU131223 HHQ131222:HHQ131223 HRM131222:HRM131223 IBI131222:IBI131223 ILE131222:ILE131223 IVA131222:IVA131223 JEW131222:JEW131223 JOS131222:JOS131223 JYO131222:JYO131223 KIK131222:KIK131223 KSG131222:KSG131223 LCC131222:LCC131223 LLY131222:LLY131223 LVU131222:LVU131223 MFQ131222:MFQ131223 MPM131222:MPM131223 MZI131222:MZI131223 NJE131222:NJE131223 NTA131222:NTA131223 OCW131222:OCW131223 OMS131222:OMS131223 OWO131222:OWO131223 PGK131222:PGK131223 PQG131222:PQG131223 QAC131222:QAC131223 QJY131222:QJY131223 QTU131222:QTU131223 RDQ131222:RDQ131223 RNM131222:RNM131223 RXI131222:RXI131223 SHE131222:SHE131223 SRA131222:SRA131223 TAW131222:TAW131223 TKS131222:TKS131223 TUO131222:TUO131223 UEK131222:UEK131223 UOG131222:UOG131223 UYC131222:UYC131223 VHY131222:VHY131223 VRU131222:VRU131223 WBQ131222:WBQ131223 WLM131222:WLM131223 WVI131222:WVI131223 IW196758:IW196759 SS196758:SS196759 ACO196758:ACO196759 AMK196758:AMK196759 AWG196758:AWG196759 BGC196758:BGC196759 BPY196758:BPY196759 BZU196758:BZU196759 CJQ196758:CJQ196759 CTM196758:CTM196759 DDI196758:DDI196759 DNE196758:DNE196759 DXA196758:DXA196759 EGW196758:EGW196759 EQS196758:EQS196759 FAO196758:FAO196759 FKK196758:FKK196759 FUG196758:FUG196759 GEC196758:GEC196759 GNY196758:GNY196759 GXU196758:GXU196759 HHQ196758:HHQ196759 HRM196758:HRM196759 IBI196758:IBI196759 ILE196758:ILE196759 IVA196758:IVA196759 JEW196758:JEW196759 JOS196758:JOS196759 JYO196758:JYO196759 KIK196758:KIK196759 KSG196758:KSG196759 LCC196758:LCC196759 LLY196758:LLY196759 LVU196758:LVU196759 MFQ196758:MFQ196759 MPM196758:MPM196759 MZI196758:MZI196759 NJE196758:NJE196759 NTA196758:NTA196759 OCW196758:OCW196759 OMS196758:OMS196759 OWO196758:OWO196759 PGK196758:PGK196759 PQG196758:PQG196759 QAC196758:QAC196759 QJY196758:QJY196759 QTU196758:QTU196759 RDQ196758:RDQ196759 RNM196758:RNM196759 RXI196758:RXI196759 SHE196758:SHE196759 SRA196758:SRA196759 TAW196758:TAW196759 TKS196758:TKS196759 TUO196758:TUO196759 UEK196758:UEK196759 UOG196758:UOG196759 UYC196758:UYC196759 VHY196758:VHY196759 VRU196758:VRU196759 WBQ196758:WBQ196759 WLM196758:WLM196759 WVI196758:WVI196759 IW262294:IW262295 SS262294:SS262295 ACO262294:ACO262295 AMK262294:AMK262295 AWG262294:AWG262295 BGC262294:BGC262295 BPY262294:BPY262295 BZU262294:BZU262295 CJQ262294:CJQ262295 CTM262294:CTM262295 DDI262294:DDI262295 DNE262294:DNE262295 DXA262294:DXA262295 EGW262294:EGW262295 EQS262294:EQS262295 FAO262294:FAO262295 FKK262294:FKK262295 FUG262294:FUG262295 GEC262294:GEC262295 GNY262294:GNY262295 GXU262294:GXU262295 HHQ262294:HHQ262295 HRM262294:HRM262295 IBI262294:IBI262295 ILE262294:ILE262295 IVA262294:IVA262295 JEW262294:JEW262295 JOS262294:JOS262295 JYO262294:JYO262295 KIK262294:KIK262295 KSG262294:KSG262295 LCC262294:LCC262295 LLY262294:LLY262295 LVU262294:LVU262295 MFQ262294:MFQ262295 MPM262294:MPM262295 MZI262294:MZI262295 NJE262294:NJE262295 NTA262294:NTA262295 OCW262294:OCW262295 OMS262294:OMS262295 OWO262294:OWO262295 PGK262294:PGK262295 PQG262294:PQG262295 QAC262294:QAC262295 QJY262294:QJY262295 QTU262294:QTU262295 RDQ262294:RDQ262295 RNM262294:RNM262295 RXI262294:RXI262295 SHE262294:SHE262295 SRA262294:SRA262295 TAW262294:TAW262295 TKS262294:TKS262295 TUO262294:TUO262295 UEK262294:UEK262295 UOG262294:UOG262295 UYC262294:UYC262295 VHY262294:VHY262295 VRU262294:VRU262295 WBQ262294:WBQ262295 WLM262294:WLM262295 WVI262294:WVI262295 IW327830:IW327831 SS327830:SS327831 ACO327830:ACO327831 AMK327830:AMK327831 AWG327830:AWG327831 BGC327830:BGC327831 BPY327830:BPY327831 BZU327830:BZU327831 CJQ327830:CJQ327831 CTM327830:CTM327831 DDI327830:DDI327831 DNE327830:DNE327831 DXA327830:DXA327831 EGW327830:EGW327831 EQS327830:EQS327831 FAO327830:FAO327831 FKK327830:FKK327831 FUG327830:FUG327831 GEC327830:GEC327831 GNY327830:GNY327831 GXU327830:GXU327831 HHQ327830:HHQ327831 HRM327830:HRM327831 IBI327830:IBI327831 ILE327830:ILE327831 IVA327830:IVA327831 JEW327830:JEW327831 JOS327830:JOS327831 JYO327830:JYO327831 KIK327830:KIK327831 KSG327830:KSG327831 LCC327830:LCC327831 LLY327830:LLY327831 LVU327830:LVU327831 MFQ327830:MFQ327831 MPM327830:MPM327831 MZI327830:MZI327831 NJE327830:NJE327831 NTA327830:NTA327831 OCW327830:OCW327831 OMS327830:OMS327831 OWO327830:OWO327831 PGK327830:PGK327831 PQG327830:PQG327831 QAC327830:QAC327831 QJY327830:QJY327831 QTU327830:QTU327831 RDQ327830:RDQ327831 RNM327830:RNM327831 RXI327830:RXI327831 SHE327830:SHE327831 SRA327830:SRA327831 TAW327830:TAW327831 TKS327830:TKS327831 TUO327830:TUO327831 UEK327830:UEK327831 UOG327830:UOG327831 UYC327830:UYC327831 VHY327830:VHY327831 VRU327830:VRU327831 WBQ327830:WBQ327831 WLM327830:WLM327831 WVI327830:WVI327831 IW393366:IW393367 SS393366:SS393367 ACO393366:ACO393367 AMK393366:AMK393367 AWG393366:AWG393367 BGC393366:BGC393367 BPY393366:BPY393367 BZU393366:BZU393367 CJQ393366:CJQ393367 CTM393366:CTM393367 DDI393366:DDI393367 DNE393366:DNE393367 DXA393366:DXA393367 EGW393366:EGW393367 EQS393366:EQS393367 FAO393366:FAO393367 FKK393366:FKK393367 FUG393366:FUG393367 GEC393366:GEC393367 GNY393366:GNY393367 GXU393366:GXU393367 HHQ393366:HHQ393367 HRM393366:HRM393367 IBI393366:IBI393367 ILE393366:ILE393367 IVA393366:IVA393367 JEW393366:JEW393367 JOS393366:JOS393367 JYO393366:JYO393367 KIK393366:KIK393367 KSG393366:KSG393367 LCC393366:LCC393367 LLY393366:LLY393367 LVU393366:LVU393367 MFQ393366:MFQ393367 MPM393366:MPM393367 MZI393366:MZI393367 NJE393366:NJE393367 NTA393366:NTA393367 OCW393366:OCW393367 OMS393366:OMS393367 OWO393366:OWO393367 PGK393366:PGK393367 PQG393366:PQG393367 QAC393366:QAC393367 QJY393366:QJY393367 QTU393366:QTU393367 RDQ393366:RDQ393367 RNM393366:RNM393367 RXI393366:RXI393367 SHE393366:SHE393367 SRA393366:SRA393367 TAW393366:TAW393367 TKS393366:TKS393367 TUO393366:TUO393367 UEK393366:UEK393367 UOG393366:UOG393367 UYC393366:UYC393367 VHY393366:VHY393367 VRU393366:VRU393367 WBQ393366:WBQ393367 WLM393366:WLM393367 WVI393366:WVI393367 IW458902:IW458903 SS458902:SS458903 ACO458902:ACO458903 AMK458902:AMK458903 AWG458902:AWG458903 BGC458902:BGC458903 BPY458902:BPY458903 BZU458902:BZU458903 CJQ458902:CJQ458903 CTM458902:CTM458903 DDI458902:DDI458903 DNE458902:DNE458903 DXA458902:DXA458903 EGW458902:EGW458903 EQS458902:EQS458903 FAO458902:FAO458903 FKK458902:FKK458903 FUG458902:FUG458903 GEC458902:GEC458903 GNY458902:GNY458903 GXU458902:GXU458903 HHQ458902:HHQ458903 HRM458902:HRM458903 IBI458902:IBI458903 ILE458902:ILE458903 IVA458902:IVA458903 JEW458902:JEW458903 JOS458902:JOS458903 JYO458902:JYO458903 KIK458902:KIK458903 KSG458902:KSG458903 LCC458902:LCC458903 LLY458902:LLY458903 LVU458902:LVU458903 MFQ458902:MFQ458903 MPM458902:MPM458903 MZI458902:MZI458903 NJE458902:NJE458903 NTA458902:NTA458903 OCW458902:OCW458903 OMS458902:OMS458903 OWO458902:OWO458903 PGK458902:PGK458903 PQG458902:PQG458903 QAC458902:QAC458903 QJY458902:QJY458903 QTU458902:QTU458903 RDQ458902:RDQ458903 RNM458902:RNM458903 RXI458902:RXI458903 SHE458902:SHE458903 SRA458902:SRA458903 TAW458902:TAW458903 TKS458902:TKS458903 TUO458902:TUO458903 UEK458902:UEK458903 UOG458902:UOG458903 UYC458902:UYC458903 VHY458902:VHY458903 VRU458902:VRU458903 WBQ458902:WBQ458903 WLM458902:WLM458903 WVI458902:WVI458903 IW524438:IW524439 SS524438:SS524439 ACO524438:ACO524439 AMK524438:AMK524439 AWG524438:AWG524439 BGC524438:BGC524439 BPY524438:BPY524439 BZU524438:BZU524439 CJQ524438:CJQ524439 CTM524438:CTM524439 DDI524438:DDI524439 DNE524438:DNE524439 DXA524438:DXA524439 EGW524438:EGW524439 EQS524438:EQS524439 FAO524438:FAO524439 FKK524438:FKK524439 FUG524438:FUG524439 GEC524438:GEC524439 GNY524438:GNY524439 GXU524438:GXU524439 HHQ524438:HHQ524439 HRM524438:HRM524439 IBI524438:IBI524439 ILE524438:ILE524439 IVA524438:IVA524439 JEW524438:JEW524439 JOS524438:JOS524439 JYO524438:JYO524439 KIK524438:KIK524439 KSG524438:KSG524439 LCC524438:LCC524439 LLY524438:LLY524439 LVU524438:LVU524439 MFQ524438:MFQ524439 MPM524438:MPM524439 MZI524438:MZI524439 NJE524438:NJE524439 NTA524438:NTA524439 OCW524438:OCW524439 OMS524438:OMS524439 OWO524438:OWO524439 PGK524438:PGK524439 PQG524438:PQG524439 QAC524438:QAC524439 QJY524438:QJY524439 QTU524438:QTU524439 RDQ524438:RDQ524439 RNM524438:RNM524439 RXI524438:RXI524439 SHE524438:SHE524439 SRA524438:SRA524439 TAW524438:TAW524439 TKS524438:TKS524439 TUO524438:TUO524439 UEK524438:UEK524439 UOG524438:UOG524439 UYC524438:UYC524439 VHY524438:VHY524439 VRU524438:VRU524439 WBQ524438:WBQ524439 WLM524438:WLM524439 WVI524438:WVI524439 IW589974:IW589975 SS589974:SS589975 ACO589974:ACO589975 AMK589974:AMK589975 AWG589974:AWG589975 BGC589974:BGC589975 BPY589974:BPY589975 BZU589974:BZU589975 CJQ589974:CJQ589975 CTM589974:CTM589975 DDI589974:DDI589975 DNE589974:DNE589975 DXA589974:DXA589975 EGW589974:EGW589975 EQS589974:EQS589975 FAO589974:FAO589975 FKK589974:FKK589975 FUG589974:FUG589975 GEC589974:GEC589975 GNY589974:GNY589975 GXU589974:GXU589975 HHQ589974:HHQ589975 HRM589974:HRM589975 IBI589974:IBI589975 ILE589974:ILE589975 IVA589974:IVA589975 JEW589974:JEW589975 JOS589974:JOS589975 JYO589974:JYO589975 KIK589974:KIK589975 KSG589974:KSG589975 LCC589974:LCC589975 LLY589974:LLY589975 LVU589974:LVU589975 MFQ589974:MFQ589975 MPM589974:MPM589975 MZI589974:MZI589975 NJE589974:NJE589975 NTA589974:NTA589975 OCW589974:OCW589975 OMS589974:OMS589975 OWO589974:OWO589975 PGK589974:PGK589975 PQG589974:PQG589975 QAC589974:QAC589975 QJY589974:QJY589975 QTU589974:QTU589975 RDQ589974:RDQ589975 RNM589974:RNM589975 RXI589974:RXI589975 SHE589974:SHE589975 SRA589974:SRA589975 TAW589974:TAW589975 TKS589974:TKS589975 TUO589974:TUO589975 UEK589974:UEK589975 UOG589974:UOG589975 UYC589974:UYC589975 VHY589974:VHY589975 VRU589974:VRU589975 WBQ589974:WBQ589975 WLM589974:WLM589975 WVI589974:WVI589975 IW655510:IW655511 SS655510:SS655511 ACO655510:ACO655511 AMK655510:AMK655511 AWG655510:AWG655511 BGC655510:BGC655511 BPY655510:BPY655511 BZU655510:BZU655511 CJQ655510:CJQ655511 CTM655510:CTM655511 DDI655510:DDI655511 DNE655510:DNE655511 DXA655510:DXA655511 EGW655510:EGW655511 EQS655510:EQS655511 FAO655510:FAO655511 FKK655510:FKK655511 FUG655510:FUG655511 GEC655510:GEC655511 GNY655510:GNY655511 GXU655510:GXU655511 HHQ655510:HHQ655511 HRM655510:HRM655511 IBI655510:IBI655511 ILE655510:ILE655511 IVA655510:IVA655511 JEW655510:JEW655511 JOS655510:JOS655511 JYO655510:JYO655511 KIK655510:KIK655511 KSG655510:KSG655511 LCC655510:LCC655511 LLY655510:LLY655511 LVU655510:LVU655511 MFQ655510:MFQ655511 MPM655510:MPM655511 MZI655510:MZI655511 NJE655510:NJE655511 NTA655510:NTA655511 OCW655510:OCW655511 OMS655510:OMS655511 OWO655510:OWO655511 PGK655510:PGK655511 PQG655510:PQG655511 QAC655510:QAC655511 QJY655510:QJY655511 QTU655510:QTU655511 RDQ655510:RDQ655511 RNM655510:RNM655511 RXI655510:RXI655511 SHE655510:SHE655511 SRA655510:SRA655511 TAW655510:TAW655511 TKS655510:TKS655511 TUO655510:TUO655511 UEK655510:UEK655511 UOG655510:UOG655511 UYC655510:UYC655511 VHY655510:VHY655511 VRU655510:VRU655511 WBQ655510:WBQ655511 WLM655510:WLM655511 WVI655510:WVI655511 IW721046:IW721047 SS721046:SS721047 ACO721046:ACO721047 AMK721046:AMK721047 AWG721046:AWG721047 BGC721046:BGC721047 BPY721046:BPY721047 BZU721046:BZU721047 CJQ721046:CJQ721047 CTM721046:CTM721047 DDI721046:DDI721047 DNE721046:DNE721047 DXA721046:DXA721047 EGW721046:EGW721047 EQS721046:EQS721047 FAO721046:FAO721047 FKK721046:FKK721047 FUG721046:FUG721047 GEC721046:GEC721047 GNY721046:GNY721047 GXU721046:GXU721047 HHQ721046:HHQ721047 HRM721046:HRM721047 IBI721046:IBI721047 ILE721046:ILE721047 IVA721046:IVA721047 JEW721046:JEW721047 JOS721046:JOS721047 JYO721046:JYO721047 KIK721046:KIK721047 KSG721046:KSG721047 LCC721046:LCC721047 LLY721046:LLY721047 LVU721046:LVU721047 MFQ721046:MFQ721047 MPM721046:MPM721047 MZI721046:MZI721047 NJE721046:NJE721047 NTA721046:NTA721047 OCW721046:OCW721047 OMS721046:OMS721047 OWO721046:OWO721047 PGK721046:PGK721047 PQG721046:PQG721047 QAC721046:QAC721047 QJY721046:QJY721047 QTU721046:QTU721047 RDQ721046:RDQ721047 RNM721046:RNM721047 RXI721046:RXI721047 SHE721046:SHE721047 SRA721046:SRA721047 TAW721046:TAW721047 TKS721046:TKS721047 TUO721046:TUO721047 UEK721046:UEK721047 UOG721046:UOG721047 UYC721046:UYC721047 VHY721046:VHY721047 VRU721046:VRU721047 WBQ721046:WBQ721047 WLM721046:WLM721047 WVI721046:WVI721047 IW786582:IW786583 SS786582:SS786583 ACO786582:ACO786583 AMK786582:AMK786583 AWG786582:AWG786583 BGC786582:BGC786583 BPY786582:BPY786583 BZU786582:BZU786583 CJQ786582:CJQ786583 CTM786582:CTM786583 DDI786582:DDI786583 DNE786582:DNE786583 DXA786582:DXA786583 EGW786582:EGW786583 EQS786582:EQS786583 FAO786582:FAO786583 FKK786582:FKK786583 FUG786582:FUG786583 GEC786582:GEC786583 GNY786582:GNY786583 GXU786582:GXU786583 HHQ786582:HHQ786583 HRM786582:HRM786583 IBI786582:IBI786583 ILE786582:ILE786583 IVA786582:IVA786583 JEW786582:JEW786583 JOS786582:JOS786583 JYO786582:JYO786583 KIK786582:KIK786583 KSG786582:KSG786583 LCC786582:LCC786583 LLY786582:LLY786583 LVU786582:LVU786583 MFQ786582:MFQ786583 MPM786582:MPM786583 MZI786582:MZI786583 NJE786582:NJE786583 NTA786582:NTA786583 OCW786582:OCW786583 OMS786582:OMS786583 OWO786582:OWO786583 PGK786582:PGK786583 PQG786582:PQG786583 QAC786582:QAC786583 QJY786582:QJY786583 QTU786582:QTU786583 RDQ786582:RDQ786583 RNM786582:RNM786583 RXI786582:RXI786583 SHE786582:SHE786583 SRA786582:SRA786583 TAW786582:TAW786583 TKS786582:TKS786583 TUO786582:TUO786583 UEK786582:UEK786583 UOG786582:UOG786583 UYC786582:UYC786583 VHY786582:VHY786583 VRU786582:VRU786583 WBQ786582:WBQ786583 WLM786582:WLM786583 WVI786582:WVI786583 IW852118:IW852119 SS852118:SS852119 ACO852118:ACO852119 AMK852118:AMK852119 AWG852118:AWG852119 BGC852118:BGC852119 BPY852118:BPY852119 BZU852118:BZU852119 CJQ852118:CJQ852119 CTM852118:CTM852119 DDI852118:DDI852119 DNE852118:DNE852119 DXA852118:DXA852119 EGW852118:EGW852119 EQS852118:EQS852119 FAO852118:FAO852119 FKK852118:FKK852119 FUG852118:FUG852119 GEC852118:GEC852119 GNY852118:GNY852119 GXU852118:GXU852119 HHQ852118:HHQ852119 HRM852118:HRM852119 IBI852118:IBI852119 ILE852118:ILE852119 IVA852118:IVA852119 JEW852118:JEW852119 JOS852118:JOS852119 JYO852118:JYO852119 KIK852118:KIK852119 KSG852118:KSG852119 LCC852118:LCC852119 LLY852118:LLY852119 LVU852118:LVU852119 MFQ852118:MFQ852119 MPM852118:MPM852119 MZI852118:MZI852119 NJE852118:NJE852119 NTA852118:NTA852119 OCW852118:OCW852119 OMS852118:OMS852119 OWO852118:OWO852119 PGK852118:PGK852119 PQG852118:PQG852119 QAC852118:QAC852119 QJY852118:QJY852119 QTU852118:QTU852119 RDQ852118:RDQ852119 RNM852118:RNM852119 RXI852118:RXI852119 SHE852118:SHE852119 SRA852118:SRA852119 TAW852118:TAW852119 TKS852118:TKS852119 TUO852118:TUO852119 UEK852118:UEK852119 UOG852118:UOG852119 UYC852118:UYC852119 VHY852118:VHY852119 VRU852118:VRU852119 WBQ852118:WBQ852119 WLM852118:WLM852119 WVI852118:WVI852119 IW917654:IW917655 SS917654:SS917655 ACO917654:ACO917655 AMK917654:AMK917655 AWG917654:AWG917655 BGC917654:BGC917655 BPY917654:BPY917655 BZU917654:BZU917655 CJQ917654:CJQ917655 CTM917654:CTM917655 DDI917654:DDI917655 DNE917654:DNE917655 DXA917654:DXA917655 EGW917654:EGW917655 EQS917654:EQS917655 FAO917654:FAO917655 FKK917654:FKK917655 FUG917654:FUG917655 GEC917654:GEC917655 GNY917654:GNY917655 GXU917654:GXU917655 HHQ917654:HHQ917655 HRM917654:HRM917655 IBI917654:IBI917655 ILE917654:ILE917655 IVA917654:IVA917655 JEW917654:JEW917655 JOS917654:JOS917655 JYO917654:JYO917655 KIK917654:KIK917655 KSG917654:KSG917655 LCC917654:LCC917655 LLY917654:LLY917655 LVU917654:LVU917655 MFQ917654:MFQ917655 MPM917654:MPM917655 MZI917654:MZI917655 NJE917654:NJE917655 NTA917654:NTA917655 OCW917654:OCW917655 OMS917654:OMS917655 OWO917654:OWO917655 PGK917654:PGK917655 PQG917654:PQG917655 QAC917654:QAC917655 QJY917654:QJY917655 QTU917654:QTU917655 RDQ917654:RDQ917655 RNM917654:RNM917655 RXI917654:RXI917655 SHE917654:SHE917655 SRA917654:SRA917655 TAW917654:TAW917655 TKS917654:TKS917655 TUO917654:TUO917655 UEK917654:UEK917655 UOG917654:UOG917655 UYC917654:UYC917655 VHY917654:VHY917655 VRU917654:VRU917655 WBQ917654:WBQ917655 WLM917654:WLM917655 WVI917654:WVI917655 IW983190:IW983191 SS983190:SS983191 ACO983190:ACO983191 AMK983190:AMK983191 AWG983190:AWG983191 BGC983190:BGC983191 BPY983190:BPY983191 BZU983190:BZU983191 CJQ983190:CJQ983191 CTM983190:CTM983191 DDI983190:DDI983191 DNE983190:DNE983191 DXA983190:DXA983191 EGW983190:EGW983191 EQS983190:EQS983191 FAO983190:FAO983191 FKK983190:FKK983191 FUG983190:FUG983191 GEC983190:GEC983191 GNY983190:GNY983191 GXU983190:GXU983191 HHQ983190:HHQ983191 HRM983190:HRM983191 IBI983190:IBI983191 ILE983190:ILE983191 IVA983190:IVA983191 JEW983190:JEW983191 JOS983190:JOS983191 JYO983190:JYO983191 KIK983190:KIK983191 KSG983190:KSG983191 LCC983190:LCC983191 LLY983190:LLY983191 LVU983190:LVU983191 MFQ983190:MFQ983191 MPM983190:MPM983191 MZI983190:MZI983191 NJE983190:NJE983191 NTA983190:NTA983191 OCW983190:OCW983191 OMS983190:OMS983191 OWO983190:OWO983191 PGK983190:PGK983191 PQG983190:PQG983191 QAC983190:QAC983191 QJY983190:QJY983191 QTU983190:QTU983191 RDQ983190:RDQ983191 RNM983190:RNM983191 RXI983190:RXI983191 SHE983190:SHE983191 SRA983190:SRA983191 TAW983190:TAW983191 TKS983190:TKS983191 TUO983190:TUO983191 UEK983190:UEK983191 UOG983190:UOG983191 UYC983190:UYC983191 VHY983190:VHY983191 VRU983190:VRU983191 WBQ983190:WBQ983191 WLM983190:WLM983191 WVI983190:WVI983191" xr:uid="{FA19D28E-A8E9-4B0B-93DE-CADCEB164662}">
      <formula1>-1</formula1>
    </dataValidation>
    <dataValidation type="whole" allowBlank="1" showInputMessage="1" showErrorMessage="1" prompt="Max deduciton allowed u/s 80EE is Rs. 1 lakh, its subject to the amount claimed in the FY 2013-2014" sqref="IW149 SS149 ACO149 AMK149 AWG149 BGC149 BPY149 BZU149 CJQ149 CTM149 DDI149 DNE149 DXA149 EGW149 EQS149 FAO149 FKK149 FUG149 GEC149 GNY149 GXU149 HHQ149 HRM149 IBI149 ILE149 IVA149 JEW149 JOS149 JYO149 KIK149 KSG149 LCC149 LLY149 LVU149 MFQ149 MPM149 MZI149 NJE149 NTA149 OCW149 OMS149 OWO149 PGK149 PQG149 QAC149 QJY149 QTU149 RDQ149 RNM149 RXI149 SHE149 SRA149 TAW149 TKS149 TUO149 UEK149 UOG149 UYC149 VHY149 VRU149 WBQ149 WLM149 WVI149 IW65685 SS65685 ACO65685 AMK65685 AWG65685 BGC65685 BPY65685 BZU65685 CJQ65685 CTM65685 DDI65685 DNE65685 DXA65685 EGW65685 EQS65685 FAO65685 FKK65685 FUG65685 GEC65685 GNY65685 GXU65685 HHQ65685 HRM65685 IBI65685 ILE65685 IVA65685 JEW65685 JOS65685 JYO65685 KIK65685 KSG65685 LCC65685 LLY65685 LVU65685 MFQ65685 MPM65685 MZI65685 NJE65685 NTA65685 OCW65685 OMS65685 OWO65685 PGK65685 PQG65685 QAC65685 QJY65685 QTU65685 RDQ65685 RNM65685 RXI65685 SHE65685 SRA65685 TAW65685 TKS65685 TUO65685 UEK65685 UOG65685 UYC65685 VHY65685 VRU65685 WBQ65685 WLM65685 WVI65685 IW131221 SS131221 ACO131221 AMK131221 AWG131221 BGC131221 BPY131221 BZU131221 CJQ131221 CTM131221 DDI131221 DNE131221 DXA131221 EGW131221 EQS131221 FAO131221 FKK131221 FUG131221 GEC131221 GNY131221 GXU131221 HHQ131221 HRM131221 IBI131221 ILE131221 IVA131221 JEW131221 JOS131221 JYO131221 KIK131221 KSG131221 LCC131221 LLY131221 LVU131221 MFQ131221 MPM131221 MZI131221 NJE131221 NTA131221 OCW131221 OMS131221 OWO131221 PGK131221 PQG131221 QAC131221 QJY131221 QTU131221 RDQ131221 RNM131221 RXI131221 SHE131221 SRA131221 TAW131221 TKS131221 TUO131221 UEK131221 UOG131221 UYC131221 VHY131221 VRU131221 WBQ131221 WLM131221 WVI131221 IW196757 SS196757 ACO196757 AMK196757 AWG196757 BGC196757 BPY196757 BZU196757 CJQ196757 CTM196757 DDI196757 DNE196757 DXA196757 EGW196757 EQS196757 FAO196757 FKK196757 FUG196757 GEC196757 GNY196757 GXU196757 HHQ196757 HRM196757 IBI196757 ILE196757 IVA196757 JEW196757 JOS196757 JYO196757 KIK196757 KSG196757 LCC196757 LLY196757 LVU196757 MFQ196757 MPM196757 MZI196757 NJE196757 NTA196757 OCW196757 OMS196757 OWO196757 PGK196757 PQG196757 QAC196757 QJY196757 QTU196757 RDQ196757 RNM196757 RXI196757 SHE196757 SRA196757 TAW196757 TKS196757 TUO196757 UEK196757 UOG196757 UYC196757 VHY196757 VRU196757 WBQ196757 WLM196757 WVI196757 IW262293 SS262293 ACO262293 AMK262293 AWG262293 BGC262293 BPY262293 BZU262293 CJQ262293 CTM262293 DDI262293 DNE262293 DXA262293 EGW262293 EQS262293 FAO262293 FKK262293 FUG262293 GEC262293 GNY262293 GXU262293 HHQ262293 HRM262293 IBI262293 ILE262293 IVA262293 JEW262293 JOS262293 JYO262293 KIK262293 KSG262293 LCC262293 LLY262293 LVU262293 MFQ262293 MPM262293 MZI262293 NJE262293 NTA262293 OCW262293 OMS262293 OWO262293 PGK262293 PQG262293 QAC262293 QJY262293 QTU262293 RDQ262293 RNM262293 RXI262293 SHE262293 SRA262293 TAW262293 TKS262293 TUO262293 UEK262293 UOG262293 UYC262293 VHY262293 VRU262293 WBQ262293 WLM262293 WVI262293 IW327829 SS327829 ACO327829 AMK327829 AWG327829 BGC327829 BPY327829 BZU327829 CJQ327829 CTM327829 DDI327829 DNE327829 DXA327829 EGW327829 EQS327829 FAO327829 FKK327829 FUG327829 GEC327829 GNY327829 GXU327829 HHQ327829 HRM327829 IBI327829 ILE327829 IVA327829 JEW327829 JOS327829 JYO327829 KIK327829 KSG327829 LCC327829 LLY327829 LVU327829 MFQ327829 MPM327829 MZI327829 NJE327829 NTA327829 OCW327829 OMS327829 OWO327829 PGK327829 PQG327829 QAC327829 QJY327829 QTU327829 RDQ327829 RNM327829 RXI327829 SHE327829 SRA327829 TAW327829 TKS327829 TUO327829 UEK327829 UOG327829 UYC327829 VHY327829 VRU327829 WBQ327829 WLM327829 WVI327829 IW393365 SS393365 ACO393365 AMK393365 AWG393365 BGC393365 BPY393365 BZU393365 CJQ393365 CTM393365 DDI393365 DNE393365 DXA393365 EGW393365 EQS393365 FAO393365 FKK393365 FUG393365 GEC393365 GNY393365 GXU393365 HHQ393365 HRM393365 IBI393365 ILE393365 IVA393365 JEW393365 JOS393365 JYO393365 KIK393365 KSG393365 LCC393365 LLY393365 LVU393365 MFQ393365 MPM393365 MZI393365 NJE393365 NTA393365 OCW393365 OMS393365 OWO393365 PGK393365 PQG393365 QAC393365 QJY393365 QTU393365 RDQ393365 RNM393365 RXI393365 SHE393365 SRA393365 TAW393365 TKS393365 TUO393365 UEK393365 UOG393365 UYC393365 VHY393365 VRU393365 WBQ393365 WLM393365 WVI393365 IW458901 SS458901 ACO458901 AMK458901 AWG458901 BGC458901 BPY458901 BZU458901 CJQ458901 CTM458901 DDI458901 DNE458901 DXA458901 EGW458901 EQS458901 FAO458901 FKK458901 FUG458901 GEC458901 GNY458901 GXU458901 HHQ458901 HRM458901 IBI458901 ILE458901 IVA458901 JEW458901 JOS458901 JYO458901 KIK458901 KSG458901 LCC458901 LLY458901 LVU458901 MFQ458901 MPM458901 MZI458901 NJE458901 NTA458901 OCW458901 OMS458901 OWO458901 PGK458901 PQG458901 QAC458901 QJY458901 QTU458901 RDQ458901 RNM458901 RXI458901 SHE458901 SRA458901 TAW458901 TKS458901 TUO458901 UEK458901 UOG458901 UYC458901 VHY458901 VRU458901 WBQ458901 WLM458901 WVI458901 IW524437 SS524437 ACO524437 AMK524437 AWG524437 BGC524437 BPY524437 BZU524437 CJQ524437 CTM524437 DDI524437 DNE524437 DXA524437 EGW524437 EQS524437 FAO524437 FKK524437 FUG524437 GEC524437 GNY524437 GXU524437 HHQ524437 HRM524437 IBI524437 ILE524437 IVA524437 JEW524437 JOS524437 JYO524437 KIK524437 KSG524437 LCC524437 LLY524437 LVU524437 MFQ524437 MPM524437 MZI524437 NJE524437 NTA524437 OCW524437 OMS524437 OWO524437 PGK524437 PQG524437 QAC524437 QJY524437 QTU524437 RDQ524437 RNM524437 RXI524437 SHE524437 SRA524437 TAW524437 TKS524437 TUO524437 UEK524437 UOG524437 UYC524437 VHY524437 VRU524437 WBQ524437 WLM524437 WVI524437 IW589973 SS589973 ACO589973 AMK589973 AWG589973 BGC589973 BPY589973 BZU589973 CJQ589973 CTM589973 DDI589973 DNE589973 DXA589973 EGW589973 EQS589973 FAO589973 FKK589973 FUG589973 GEC589973 GNY589973 GXU589973 HHQ589973 HRM589973 IBI589973 ILE589973 IVA589973 JEW589973 JOS589973 JYO589973 KIK589973 KSG589973 LCC589973 LLY589973 LVU589973 MFQ589973 MPM589973 MZI589973 NJE589973 NTA589973 OCW589973 OMS589973 OWO589973 PGK589973 PQG589973 QAC589973 QJY589973 QTU589973 RDQ589973 RNM589973 RXI589973 SHE589973 SRA589973 TAW589973 TKS589973 TUO589973 UEK589973 UOG589973 UYC589973 VHY589973 VRU589973 WBQ589973 WLM589973 WVI589973 IW655509 SS655509 ACO655509 AMK655509 AWG655509 BGC655509 BPY655509 BZU655509 CJQ655509 CTM655509 DDI655509 DNE655509 DXA655509 EGW655509 EQS655509 FAO655509 FKK655509 FUG655509 GEC655509 GNY655509 GXU655509 HHQ655509 HRM655509 IBI655509 ILE655509 IVA655509 JEW655509 JOS655509 JYO655509 KIK655509 KSG655509 LCC655509 LLY655509 LVU655509 MFQ655509 MPM655509 MZI655509 NJE655509 NTA655509 OCW655509 OMS655509 OWO655509 PGK655509 PQG655509 QAC655509 QJY655509 QTU655509 RDQ655509 RNM655509 RXI655509 SHE655509 SRA655509 TAW655509 TKS655509 TUO655509 UEK655509 UOG655509 UYC655509 VHY655509 VRU655509 WBQ655509 WLM655509 WVI655509 IW721045 SS721045 ACO721045 AMK721045 AWG721045 BGC721045 BPY721045 BZU721045 CJQ721045 CTM721045 DDI721045 DNE721045 DXA721045 EGW721045 EQS721045 FAO721045 FKK721045 FUG721045 GEC721045 GNY721045 GXU721045 HHQ721045 HRM721045 IBI721045 ILE721045 IVA721045 JEW721045 JOS721045 JYO721045 KIK721045 KSG721045 LCC721045 LLY721045 LVU721045 MFQ721045 MPM721045 MZI721045 NJE721045 NTA721045 OCW721045 OMS721045 OWO721045 PGK721045 PQG721045 QAC721045 QJY721045 QTU721045 RDQ721045 RNM721045 RXI721045 SHE721045 SRA721045 TAW721045 TKS721045 TUO721045 UEK721045 UOG721045 UYC721045 VHY721045 VRU721045 WBQ721045 WLM721045 WVI721045 IW786581 SS786581 ACO786581 AMK786581 AWG786581 BGC786581 BPY786581 BZU786581 CJQ786581 CTM786581 DDI786581 DNE786581 DXA786581 EGW786581 EQS786581 FAO786581 FKK786581 FUG786581 GEC786581 GNY786581 GXU786581 HHQ786581 HRM786581 IBI786581 ILE786581 IVA786581 JEW786581 JOS786581 JYO786581 KIK786581 KSG786581 LCC786581 LLY786581 LVU786581 MFQ786581 MPM786581 MZI786581 NJE786581 NTA786581 OCW786581 OMS786581 OWO786581 PGK786581 PQG786581 QAC786581 QJY786581 QTU786581 RDQ786581 RNM786581 RXI786581 SHE786581 SRA786581 TAW786581 TKS786581 TUO786581 UEK786581 UOG786581 UYC786581 VHY786581 VRU786581 WBQ786581 WLM786581 WVI786581 IW852117 SS852117 ACO852117 AMK852117 AWG852117 BGC852117 BPY852117 BZU852117 CJQ852117 CTM852117 DDI852117 DNE852117 DXA852117 EGW852117 EQS852117 FAO852117 FKK852117 FUG852117 GEC852117 GNY852117 GXU852117 HHQ852117 HRM852117 IBI852117 ILE852117 IVA852117 JEW852117 JOS852117 JYO852117 KIK852117 KSG852117 LCC852117 LLY852117 LVU852117 MFQ852117 MPM852117 MZI852117 NJE852117 NTA852117 OCW852117 OMS852117 OWO852117 PGK852117 PQG852117 QAC852117 QJY852117 QTU852117 RDQ852117 RNM852117 RXI852117 SHE852117 SRA852117 TAW852117 TKS852117 TUO852117 UEK852117 UOG852117 UYC852117 VHY852117 VRU852117 WBQ852117 WLM852117 WVI852117 IW917653 SS917653 ACO917653 AMK917653 AWG917653 BGC917653 BPY917653 BZU917653 CJQ917653 CTM917653 DDI917653 DNE917653 DXA917653 EGW917653 EQS917653 FAO917653 FKK917653 FUG917653 GEC917653 GNY917653 GXU917653 HHQ917653 HRM917653 IBI917653 ILE917653 IVA917653 JEW917653 JOS917653 JYO917653 KIK917653 KSG917653 LCC917653 LLY917653 LVU917653 MFQ917653 MPM917653 MZI917653 NJE917653 NTA917653 OCW917653 OMS917653 OWO917653 PGK917653 PQG917653 QAC917653 QJY917653 QTU917653 RDQ917653 RNM917653 RXI917653 SHE917653 SRA917653 TAW917653 TKS917653 TUO917653 UEK917653 UOG917653 UYC917653 VHY917653 VRU917653 WBQ917653 WLM917653 WVI917653 IW983189 SS983189 ACO983189 AMK983189 AWG983189 BGC983189 BPY983189 BZU983189 CJQ983189 CTM983189 DDI983189 DNE983189 DXA983189 EGW983189 EQS983189 FAO983189 FKK983189 FUG983189 GEC983189 GNY983189 GXU983189 HHQ983189 HRM983189 IBI983189 ILE983189 IVA983189 JEW983189 JOS983189 JYO983189 KIK983189 KSG983189 LCC983189 LLY983189 LVU983189 MFQ983189 MPM983189 MZI983189 NJE983189 NTA983189 OCW983189 OMS983189 OWO983189 PGK983189 PQG983189 QAC983189 QJY983189 QTU983189 RDQ983189 RNM983189 RXI983189 SHE983189 SRA983189 TAW983189 TKS983189 TUO983189 UEK983189 UOG983189 UYC983189 VHY983189 VRU983189 WBQ983189 WLM983189 WVI983189" xr:uid="{AAB6D092-E4EC-4C52-8340-44AA6800FB6C}">
      <formula1>0</formula1>
      <formula2>9999999999</formula2>
    </dataValidation>
    <dataValidation allowBlank="1" showInputMessage="1" showErrorMessage="1" prompt="Loan sanction value should be less than 25 lakh to get the additional deduction u/s 80EE" sqref="IW148 SS148 ACO148 AMK148 AWG148 BGC148 BPY148 BZU148 CJQ148 CTM148 DDI148 DNE148 DXA148 EGW148 EQS148 FAO148 FKK148 FUG148 GEC148 GNY148 GXU148 HHQ148 HRM148 IBI148 ILE148 IVA148 JEW148 JOS148 JYO148 KIK148 KSG148 LCC148 LLY148 LVU148 MFQ148 MPM148 MZI148 NJE148 NTA148 OCW148 OMS148 OWO148 PGK148 PQG148 QAC148 QJY148 QTU148 RDQ148 RNM148 RXI148 SHE148 SRA148 TAW148 TKS148 TUO148 UEK148 UOG148 UYC148 VHY148 VRU148 WBQ148 WLM148 WVI148 IW65684 SS65684 ACO65684 AMK65684 AWG65684 BGC65684 BPY65684 BZU65684 CJQ65684 CTM65684 DDI65684 DNE65684 DXA65684 EGW65684 EQS65684 FAO65684 FKK65684 FUG65684 GEC65684 GNY65684 GXU65684 HHQ65684 HRM65684 IBI65684 ILE65684 IVA65684 JEW65684 JOS65684 JYO65684 KIK65684 KSG65684 LCC65684 LLY65684 LVU65684 MFQ65684 MPM65684 MZI65684 NJE65684 NTA65684 OCW65684 OMS65684 OWO65684 PGK65684 PQG65684 QAC65684 QJY65684 QTU65684 RDQ65684 RNM65684 RXI65684 SHE65684 SRA65684 TAW65684 TKS65684 TUO65684 UEK65684 UOG65684 UYC65684 VHY65684 VRU65684 WBQ65684 WLM65684 WVI65684 IW131220 SS131220 ACO131220 AMK131220 AWG131220 BGC131220 BPY131220 BZU131220 CJQ131220 CTM131220 DDI131220 DNE131220 DXA131220 EGW131220 EQS131220 FAO131220 FKK131220 FUG131220 GEC131220 GNY131220 GXU131220 HHQ131220 HRM131220 IBI131220 ILE131220 IVA131220 JEW131220 JOS131220 JYO131220 KIK131220 KSG131220 LCC131220 LLY131220 LVU131220 MFQ131220 MPM131220 MZI131220 NJE131220 NTA131220 OCW131220 OMS131220 OWO131220 PGK131220 PQG131220 QAC131220 QJY131220 QTU131220 RDQ131220 RNM131220 RXI131220 SHE131220 SRA131220 TAW131220 TKS131220 TUO131220 UEK131220 UOG131220 UYC131220 VHY131220 VRU131220 WBQ131220 WLM131220 WVI131220 IW196756 SS196756 ACO196756 AMK196756 AWG196756 BGC196756 BPY196756 BZU196756 CJQ196756 CTM196756 DDI196756 DNE196756 DXA196756 EGW196756 EQS196756 FAO196756 FKK196756 FUG196756 GEC196756 GNY196756 GXU196756 HHQ196756 HRM196756 IBI196756 ILE196756 IVA196756 JEW196756 JOS196756 JYO196756 KIK196756 KSG196756 LCC196756 LLY196756 LVU196756 MFQ196756 MPM196756 MZI196756 NJE196756 NTA196756 OCW196756 OMS196756 OWO196756 PGK196756 PQG196756 QAC196756 QJY196756 QTU196756 RDQ196756 RNM196756 RXI196756 SHE196756 SRA196756 TAW196756 TKS196756 TUO196756 UEK196756 UOG196756 UYC196756 VHY196756 VRU196756 WBQ196756 WLM196756 WVI196756 IW262292 SS262292 ACO262292 AMK262292 AWG262292 BGC262292 BPY262292 BZU262292 CJQ262292 CTM262292 DDI262292 DNE262292 DXA262292 EGW262292 EQS262292 FAO262292 FKK262292 FUG262292 GEC262292 GNY262292 GXU262292 HHQ262292 HRM262292 IBI262292 ILE262292 IVA262292 JEW262292 JOS262292 JYO262292 KIK262292 KSG262292 LCC262292 LLY262292 LVU262292 MFQ262292 MPM262292 MZI262292 NJE262292 NTA262292 OCW262292 OMS262292 OWO262292 PGK262292 PQG262292 QAC262292 QJY262292 QTU262292 RDQ262292 RNM262292 RXI262292 SHE262292 SRA262292 TAW262292 TKS262292 TUO262292 UEK262292 UOG262292 UYC262292 VHY262292 VRU262292 WBQ262292 WLM262292 WVI262292 IW327828 SS327828 ACO327828 AMK327828 AWG327828 BGC327828 BPY327828 BZU327828 CJQ327828 CTM327828 DDI327828 DNE327828 DXA327828 EGW327828 EQS327828 FAO327828 FKK327828 FUG327828 GEC327828 GNY327828 GXU327828 HHQ327828 HRM327828 IBI327828 ILE327828 IVA327828 JEW327828 JOS327828 JYO327828 KIK327828 KSG327828 LCC327828 LLY327828 LVU327828 MFQ327828 MPM327828 MZI327828 NJE327828 NTA327828 OCW327828 OMS327828 OWO327828 PGK327828 PQG327828 QAC327828 QJY327828 QTU327828 RDQ327828 RNM327828 RXI327828 SHE327828 SRA327828 TAW327828 TKS327828 TUO327828 UEK327828 UOG327828 UYC327828 VHY327828 VRU327828 WBQ327828 WLM327828 WVI327828 IW393364 SS393364 ACO393364 AMK393364 AWG393364 BGC393364 BPY393364 BZU393364 CJQ393364 CTM393364 DDI393364 DNE393364 DXA393364 EGW393364 EQS393364 FAO393364 FKK393364 FUG393364 GEC393364 GNY393364 GXU393364 HHQ393364 HRM393364 IBI393364 ILE393364 IVA393364 JEW393364 JOS393364 JYO393364 KIK393364 KSG393364 LCC393364 LLY393364 LVU393364 MFQ393364 MPM393364 MZI393364 NJE393364 NTA393364 OCW393364 OMS393364 OWO393364 PGK393364 PQG393364 QAC393364 QJY393364 QTU393364 RDQ393364 RNM393364 RXI393364 SHE393364 SRA393364 TAW393364 TKS393364 TUO393364 UEK393364 UOG393364 UYC393364 VHY393364 VRU393364 WBQ393364 WLM393364 WVI393364 IW458900 SS458900 ACO458900 AMK458900 AWG458900 BGC458900 BPY458900 BZU458900 CJQ458900 CTM458900 DDI458900 DNE458900 DXA458900 EGW458900 EQS458900 FAO458900 FKK458900 FUG458900 GEC458900 GNY458900 GXU458900 HHQ458900 HRM458900 IBI458900 ILE458900 IVA458900 JEW458900 JOS458900 JYO458900 KIK458900 KSG458900 LCC458900 LLY458900 LVU458900 MFQ458900 MPM458900 MZI458900 NJE458900 NTA458900 OCW458900 OMS458900 OWO458900 PGK458900 PQG458900 QAC458900 QJY458900 QTU458900 RDQ458900 RNM458900 RXI458900 SHE458900 SRA458900 TAW458900 TKS458900 TUO458900 UEK458900 UOG458900 UYC458900 VHY458900 VRU458900 WBQ458900 WLM458900 WVI458900 IW524436 SS524436 ACO524436 AMK524436 AWG524436 BGC524436 BPY524436 BZU524436 CJQ524436 CTM524436 DDI524436 DNE524436 DXA524436 EGW524436 EQS524436 FAO524436 FKK524436 FUG524436 GEC524436 GNY524436 GXU524436 HHQ524436 HRM524436 IBI524436 ILE524436 IVA524436 JEW524436 JOS524436 JYO524436 KIK524436 KSG524436 LCC524436 LLY524436 LVU524436 MFQ524436 MPM524436 MZI524436 NJE524436 NTA524436 OCW524436 OMS524436 OWO524436 PGK524436 PQG524436 QAC524436 QJY524436 QTU524436 RDQ524436 RNM524436 RXI524436 SHE524436 SRA524436 TAW524436 TKS524436 TUO524436 UEK524436 UOG524436 UYC524436 VHY524436 VRU524436 WBQ524436 WLM524436 WVI524436 IW589972 SS589972 ACO589972 AMK589972 AWG589972 BGC589972 BPY589972 BZU589972 CJQ589972 CTM589972 DDI589972 DNE589972 DXA589972 EGW589972 EQS589972 FAO589972 FKK589972 FUG589972 GEC589972 GNY589972 GXU589972 HHQ589972 HRM589972 IBI589972 ILE589972 IVA589972 JEW589972 JOS589972 JYO589972 KIK589972 KSG589972 LCC589972 LLY589972 LVU589972 MFQ589972 MPM589972 MZI589972 NJE589972 NTA589972 OCW589972 OMS589972 OWO589972 PGK589972 PQG589972 QAC589972 QJY589972 QTU589972 RDQ589972 RNM589972 RXI589972 SHE589972 SRA589972 TAW589972 TKS589972 TUO589972 UEK589972 UOG589972 UYC589972 VHY589972 VRU589972 WBQ589972 WLM589972 WVI589972 IW655508 SS655508 ACO655508 AMK655508 AWG655508 BGC655508 BPY655508 BZU655508 CJQ655508 CTM655508 DDI655508 DNE655508 DXA655508 EGW655508 EQS655508 FAO655508 FKK655508 FUG655508 GEC655508 GNY655508 GXU655508 HHQ655508 HRM655508 IBI655508 ILE655508 IVA655508 JEW655508 JOS655508 JYO655508 KIK655508 KSG655508 LCC655508 LLY655508 LVU655508 MFQ655508 MPM655508 MZI655508 NJE655508 NTA655508 OCW655508 OMS655508 OWO655508 PGK655508 PQG655508 QAC655508 QJY655508 QTU655508 RDQ655508 RNM655508 RXI655508 SHE655508 SRA655508 TAW655508 TKS655508 TUO655508 UEK655508 UOG655508 UYC655508 VHY655508 VRU655508 WBQ655508 WLM655508 WVI655508 IW721044 SS721044 ACO721044 AMK721044 AWG721044 BGC721044 BPY721044 BZU721044 CJQ721044 CTM721044 DDI721044 DNE721044 DXA721044 EGW721044 EQS721044 FAO721044 FKK721044 FUG721044 GEC721044 GNY721044 GXU721044 HHQ721044 HRM721044 IBI721044 ILE721044 IVA721044 JEW721044 JOS721044 JYO721044 KIK721044 KSG721044 LCC721044 LLY721044 LVU721044 MFQ721044 MPM721044 MZI721044 NJE721044 NTA721044 OCW721044 OMS721044 OWO721044 PGK721044 PQG721044 QAC721044 QJY721044 QTU721044 RDQ721044 RNM721044 RXI721044 SHE721044 SRA721044 TAW721044 TKS721044 TUO721044 UEK721044 UOG721044 UYC721044 VHY721044 VRU721044 WBQ721044 WLM721044 WVI721044 IW786580 SS786580 ACO786580 AMK786580 AWG786580 BGC786580 BPY786580 BZU786580 CJQ786580 CTM786580 DDI786580 DNE786580 DXA786580 EGW786580 EQS786580 FAO786580 FKK786580 FUG786580 GEC786580 GNY786580 GXU786580 HHQ786580 HRM786580 IBI786580 ILE786580 IVA786580 JEW786580 JOS786580 JYO786580 KIK786580 KSG786580 LCC786580 LLY786580 LVU786580 MFQ786580 MPM786580 MZI786580 NJE786580 NTA786580 OCW786580 OMS786580 OWO786580 PGK786580 PQG786580 QAC786580 QJY786580 QTU786580 RDQ786580 RNM786580 RXI786580 SHE786580 SRA786580 TAW786580 TKS786580 TUO786580 UEK786580 UOG786580 UYC786580 VHY786580 VRU786580 WBQ786580 WLM786580 WVI786580 IW852116 SS852116 ACO852116 AMK852116 AWG852116 BGC852116 BPY852116 BZU852116 CJQ852116 CTM852116 DDI852116 DNE852116 DXA852116 EGW852116 EQS852116 FAO852116 FKK852116 FUG852116 GEC852116 GNY852116 GXU852116 HHQ852116 HRM852116 IBI852116 ILE852116 IVA852116 JEW852116 JOS852116 JYO852116 KIK852116 KSG852116 LCC852116 LLY852116 LVU852116 MFQ852116 MPM852116 MZI852116 NJE852116 NTA852116 OCW852116 OMS852116 OWO852116 PGK852116 PQG852116 QAC852116 QJY852116 QTU852116 RDQ852116 RNM852116 RXI852116 SHE852116 SRA852116 TAW852116 TKS852116 TUO852116 UEK852116 UOG852116 UYC852116 VHY852116 VRU852116 WBQ852116 WLM852116 WVI852116 IW917652 SS917652 ACO917652 AMK917652 AWG917652 BGC917652 BPY917652 BZU917652 CJQ917652 CTM917652 DDI917652 DNE917652 DXA917652 EGW917652 EQS917652 FAO917652 FKK917652 FUG917652 GEC917652 GNY917652 GXU917652 HHQ917652 HRM917652 IBI917652 ILE917652 IVA917652 JEW917652 JOS917652 JYO917652 KIK917652 KSG917652 LCC917652 LLY917652 LVU917652 MFQ917652 MPM917652 MZI917652 NJE917652 NTA917652 OCW917652 OMS917652 OWO917652 PGK917652 PQG917652 QAC917652 QJY917652 QTU917652 RDQ917652 RNM917652 RXI917652 SHE917652 SRA917652 TAW917652 TKS917652 TUO917652 UEK917652 UOG917652 UYC917652 VHY917652 VRU917652 WBQ917652 WLM917652 WVI917652 IW983188 SS983188 ACO983188 AMK983188 AWG983188 BGC983188 BPY983188 BZU983188 CJQ983188 CTM983188 DDI983188 DNE983188 DXA983188 EGW983188 EQS983188 FAO983188 FKK983188 FUG983188 GEC983188 GNY983188 GXU983188 HHQ983188 HRM983188 IBI983188 ILE983188 IVA983188 JEW983188 JOS983188 JYO983188 KIK983188 KSG983188 LCC983188 LLY983188 LVU983188 MFQ983188 MPM983188 MZI983188 NJE983188 NTA983188 OCW983188 OMS983188 OWO983188 PGK983188 PQG983188 QAC983188 QJY983188 QTU983188 RDQ983188 RNM983188 RXI983188 SHE983188 SRA983188 TAW983188 TKS983188 TUO983188 UEK983188 UOG983188 UYC983188 VHY983188 VRU983188 WBQ983188 WLM983188 WVI983188" xr:uid="{D8ECD1A5-ED58-4A9B-9D19-E3B8C1426574}"/>
    <dataValidation type="whole" allowBlank="1" showInputMessage="1" showErrorMessage="1" prompt="Loan sanction value should be less than 25 lakh to get the additional deduction u/s 80EE" sqref="IW147 SS147 ACO147 AMK147 AWG147 BGC147 BPY147 BZU147 CJQ147 CTM147 DDI147 DNE147 DXA147 EGW147 EQS147 FAO147 FKK147 FUG147 GEC147 GNY147 GXU147 HHQ147 HRM147 IBI147 ILE147 IVA147 JEW147 JOS147 JYO147 KIK147 KSG147 LCC147 LLY147 LVU147 MFQ147 MPM147 MZI147 NJE147 NTA147 OCW147 OMS147 OWO147 PGK147 PQG147 QAC147 QJY147 QTU147 RDQ147 RNM147 RXI147 SHE147 SRA147 TAW147 TKS147 TUO147 UEK147 UOG147 UYC147 VHY147 VRU147 WBQ147 WLM147 WVI147 IW65683 SS65683 ACO65683 AMK65683 AWG65683 BGC65683 BPY65683 BZU65683 CJQ65683 CTM65683 DDI65683 DNE65683 DXA65683 EGW65683 EQS65683 FAO65683 FKK65683 FUG65683 GEC65683 GNY65683 GXU65683 HHQ65683 HRM65683 IBI65683 ILE65683 IVA65683 JEW65683 JOS65683 JYO65683 KIK65683 KSG65683 LCC65683 LLY65683 LVU65683 MFQ65683 MPM65683 MZI65683 NJE65683 NTA65683 OCW65683 OMS65683 OWO65683 PGK65683 PQG65683 QAC65683 QJY65683 QTU65683 RDQ65683 RNM65683 RXI65683 SHE65683 SRA65683 TAW65683 TKS65683 TUO65683 UEK65683 UOG65683 UYC65683 VHY65683 VRU65683 WBQ65683 WLM65683 WVI65683 IW131219 SS131219 ACO131219 AMK131219 AWG131219 BGC131219 BPY131219 BZU131219 CJQ131219 CTM131219 DDI131219 DNE131219 DXA131219 EGW131219 EQS131219 FAO131219 FKK131219 FUG131219 GEC131219 GNY131219 GXU131219 HHQ131219 HRM131219 IBI131219 ILE131219 IVA131219 JEW131219 JOS131219 JYO131219 KIK131219 KSG131219 LCC131219 LLY131219 LVU131219 MFQ131219 MPM131219 MZI131219 NJE131219 NTA131219 OCW131219 OMS131219 OWO131219 PGK131219 PQG131219 QAC131219 QJY131219 QTU131219 RDQ131219 RNM131219 RXI131219 SHE131219 SRA131219 TAW131219 TKS131219 TUO131219 UEK131219 UOG131219 UYC131219 VHY131219 VRU131219 WBQ131219 WLM131219 WVI131219 IW196755 SS196755 ACO196755 AMK196755 AWG196755 BGC196755 BPY196755 BZU196755 CJQ196755 CTM196755 DDI196755 DNE196755 DXA196755 EGW196755 EQS196755 FAO196755 FKK196755 FUG196755 GEC196755 GNY196755 GXU196755 HHQ196755 HRM196755 IBI196755 ILE196755 IVA196755 JEW196755 JOS196755 JYO196755 KIK196755 KSG196755 LCC196755 LLY196755 LVU196755 MFQ196755 MPM196755 MZI196755 NJE196755 NTA196755 OCW196755 OMS196755 OWO196755 PGK196755 PQG196755 QAC196755 QJY196755 QTU196755 RDQ196755 RNM196755 RXI196755 SHE196755 SRA196755 TAW196755 TKS196755 TUO196755 UEK196755 UOG196755 UYC196755 VHY196755 VRU196755 WBQ196755 WLM196755 WVI196755 IW262291 SS262291 ACO262291 AMK262291 AWG262291 BGC262291 BPY262291 BZU262291 CJQ262291 CTM262291 DDI262291 DNE262291 DXA262291 EGW262291 EQS262291 FAO262291 FKK262291 FUG262291 GEC262291 GNY262291 GXU262291 HHQ262291 HRM262291 IBI262291 ILE262291 IVA262291 JEW262291 JOS262291 JYO262291 KIK262291 KSG262291 LCC262291 LLY262291 LVU262291 MFQ262291 MPM262291 MZI262291 NJE262291 NTA262291 OCW262291 OMS262291 OWO262291 PGK262291 PQG262291 QAC262291 QJY262291 QTU262291 RDQ262291 RNM262291 RXI262291 SHE262291 SRA262291 TAW262291 TKS262291 TUO262291 UEK262291 UOG262291 UYC262291 VHY262291 VRU262291 WBQ262291 WLM262291 WVI262291 IW327827 SS327827 ACO327827 AMK327827 AWG327827 BGC327827 BPY327827 BZU327827 CJQ327827 CTM327827 DDI327827 DNE327827 DXA327827 EGW327827 EQS327827 FAO327827 FKK327827 FUG327827 GEC327827 GNY327827 GXU327827 HHQ327827 HRM327827 IBI327827 ILE327827 IVA327827 JEW327827 JOS327827 JYO327827 KIK327827 KSG327827 LCC327827 LLY327827 LVU327827 MFQ327827 MPM327827 MZI327827 NJE327827 NTA327827 OCW327827 OMS327827 OWO327827 PGK327827 PQG327827 QAC327827 QJY327827 QTU327827 RDQ327827 RNM327827 RXI327827 SHE327827 SRA327827 TAW327827 TKS327827 TUO327827 UEK327827 UOG327827 UYC327827 VHY327827 VRU327827 WBQ327827 WLM327827 WVI327827 IW393363 SS393363 ACO393363 AMK393363 AWG393363 BGC393363 BPY393363 BZU393363 CJQ393363 CTM393363 DDI393363 DNE393363 DXA393363 EGW393363 EQS393363 FAO393363 FKK393363 FUG393363 GEC393363 GNY393363 GXU393363 HHQ393363 HRM393363 IBI393363 ILE393363 IVA393363 JEW393363 JOS393363 JYO393363 KIK393363 KSG393363 LCC393363 LLY393363 LVU393363 MFQ393363 MPM393363 MZI393363 NJE393363 NTA393363 OCW393363 OMS393363 OWO393363 PGK393363 PQG393363 QAC393363 QJY393363 QTU393363 RDQ393363 RNM393363 RXI393363 SHE393363 SRA393363 TAW393363 TKS393363 TUO393363 UEK393363 UOG393363 UYC393363 VHY393363 VRU393363 WBQ393363 WLM393363 WVI393363 IW458899 SS458899 ACO458899 AMK458899 AWG458899 BGC458899 BPY458899 BZU458899 CJQ458899 CTM458899 DDI458899 DNE458899 DXA458899 EGW458899 EQS458899 FAO458899 FKK458899 FUG458899 GEC458899 GNY458899 GXU458899 HHQ458899 HRM458899 IBI458899 ILE458899 IVA458899 JEW458899 JOS458899 JYO458899 KIK458899 KSG458899 LCC458899 LLY458899 LVU458899 MFQ458899 MPM458899 MZI458899 NJE458899 NTA458899 OCW458899 OMS458899 OWO458899 PGK458899 PQG458899 QAC458899 QJY458899 QTU458899 RDQ458899 RNM458899 RXI458899 SHE458899 SRA458899 TAW458899 TKS458899 TUO458899 UEK458899 UOG458899 UYC458899 VHY458899 VRU458899 WBQ458899 WLM458899 WVI458899 IW524435 SS524435 ACO524435 AMK524435 AWG524435 BGC524435 BPY524435 BZU524435 CJQ524435 CTM524435 DDI524435 DNE524435 DXA524435 EGW524435 EQS524435 FAO524435 FKK524435 FUG524435 GEC524435 GNY524435 GXU524435 HHQ524435 HRM524435 IBI524435 ILE524435 IVA524435 JEW524435 JOS524435 JYO524435 KIK524435 KSG524435 LCC524435 LLY524435 LVU524435 MFQ524435 MPM524435 MZI524435 NJE524435 NTA524435 OCW524435 OMS524435 OWO524435 PGK524435 PQG524435 QAC524435 QJY524435 QTU524435 RDQ524435 RNM524435 RXI524435 SHE524435 SRA524435 TAW524435 TKS524435 TUO524435 UEK524435 UOG524435 UYC524435 VHY524435 VRU524435 WBQ524435 WLM524435 WVI524435 IW589971 SS589971 ACO589971 AMK589971 AWG589971 BGC589971 BPY589971 BZU589971 CJQ589971 CTM589971 DDI589971 DNE589971 DXA589971 EGW589971 EQS589971 FAO589971 FKK589971 FUG589971 GEC589971 GNY589971 GXU589971 HHQ589971 HRM589971 IBI589971 ILE589971 IVA589971 JEW589971 JOS589971 JYO589971 KIK589971 KSG589971 LCC589971 LLY589971 LVU589971 MFQ589971 MPM589971 MZI589971 NJE589971 NTA589971 OCW589971 OMS589971 OWO589971 PGK589971 PQG589971 QAC589971 QJY589971 QTU589971 RDQ589971 RNM589971 RXI589971 SHE589971 SRA589971 TAW589971 TKS589971 TUO589971 UEK589971 UOG589971 UYC589971 VHY589971 VRU589971 WBQ589971 WLM589971 WVI589971 IW655507 SS655507 ACO655507 AMK655507 AWG655507 BGC655507 BPY655507 BZU655507 CJQ655507 CTM655507 DDI655507 DNE655507 DXA655507 EGW655507 EQS655507 FAO655507 FKK655507 FUG655507 GEC655507 GNY655507 GXU655507 HHQ655507 HRM655507 IBI655507 ILE655507 IVA655507 JEW655507 JOS655507 JYO655507 KIK655507 KSG655507 LCC655507 LLY655507 LVU655507 MFQ655507 MPM655507 MZI655507 NJE655507 NTA655507 OCW655507 OMS655507 OWO655507 PGK655507 PQG655507 QAC655507 QJY655507 QTU655507 RDQ655507 RNM655507 RXI655507 SHE655507 SRA655507 TAW655507 TKS655507 TUO655507 UEK655507 UOG655507 UYC655507 VHY655507 VRU655507 WBQ655507 WLM655507 WVI655507 IW721043 SS721043 ACO721043 AMK721043 AWG721043 BGC721043 BPY721043 BZU721043 CJQ721043 CTM721043 DDI721043 DNE721043 DXA721043 EGW721043 EQS721043 FAO721043 FKK721043 FUG721043 GEC721043 GNY721043 GXU721043 HHQ721043 HRM721043 IBI721043 ILE721043 IVA721043 JEW721043 JOS721043 JYO721043 KIK721043 KSG721043 LCC721043 LLY721043 LVU721043 MFQ721043 MPM721043 MZI721043 NJE721043 NTA721043 OCW721043 OMS721043 OWO721043 PGK721043 PQG721043 QAC721043 QJY721043 QTU721043 RDQ721043 RNM721043 RXI721043 SHE721043 SRA721043 TAW721043 TKS721043 TUO721043 UEK721043 UOG721043 UYC721043 VHY721043 VRU721043 WBQ721043 WLM721043 WVI721043 IW786579 SS786579 ACO786579 AMK786579 AWG786579 BGC786579 BPY786579 BZU786579 CJQ786579 CTM786579 DDI786579 DNE786579 DXA786579 EGW786579 EQS786579 FAO786579 FKK786579 FUG786579 GEC786579 GNY786579 GXU786579 HHQ786579 HRM786579 IBI786579 ILE786579 IVA786579 JEW786579 JOS786579 JYO786579 KIK786579 KSG786579 LCC786579 LLY786579 LVU786579 MFQ786579 MPM786579 MZI786579 NJE786579 NTA786579 OCW786579 OMS786579 OWO786579 PGK786579 PQG786579 QAC786579 QJY786579 QTU786579 RDQ786579 RNM786579 RXI786579 SHE786579 SRA786579 TAW786579 TKS786579 TUO786579 UEK786579 UOG786579 UYC786579 VHY786579 VRU786579 WBQ786579 WLM786579 WVI786579 IW852115 SS852115 ACO852115 AMK852115 AWG852115 BGC852115 BPY852115 BZU852115 CJQ852115 CTM852115 DDI852115 DNE852115 DXA852115 EGW852115 EQS852115 FAO852115 FKK852115 FUG852115 GEC852115 GNY852115 GXU852115 HHQ852115 HRM852115 IBI852115 ILE852115 IVA852115 JEW852115 JOS852115 JYO852115 KIK852115 KSG852115 LCC852115 LLY852115 LVU852115 MFQ852115 MPM852115 MZI852115 NJE852115 NTA852115 OCW852115 OMS852115 OWO852115 PGK852115 PQG852115 QAC852115 QJY852115 QTU852115 RDQ852115 RNM852115 RXI852115 SHE852115 SRA852115 TAW852115 TKS852115 TUO852115 UEK852115 UOG852115 UYC852115 VHY852115 VRU852115 WBQ852115 WLM852115 WVI852115 IW917651 SS917651 ACO917651 AMK917651 AWG917651 BGC917651 BPY917651 BZU917651 CJQ917651 CTM917651 DDI917651 DNE917651 DXA917651 EGW917651 EQS917651 FAO917651 FKK917651 FUG917651 GEC917651 GNY917651 GXU917651 HHQ917651 HRM917651 IBI917651 ILE917651 IVA917651 JEW917651 JOS917651 JYO917651 KIK917651 KSG917651 LCC917651 LLY917651 LVU917651 MFQ917651 MPM917651 MZI917651 NJE917651 NTA917651 OCW917651 OMS917651 OWO917651 PGK917651 PQG917651 QAC917651 QJY917651 QTU917651 RDQ917651 RNM917651 RXI917651 SHE917651 SRA917651 TAW917651 TKS917651 TUO917651 UEK917651 UOG917651 UYC917651 VHY917651 VRU917651 WBQ917651 WLM917651 WVI917651 IW983187 SS983187 ACO983187 AMK983187 AWG983187 BGC983187 BPY983187 BZU983187 CJQ983187 CTM983187 DDI983187 DNE983187 DXA983187 EGW983187 EQS983187 FAO983187 FKK983187 FUG983187 GEC983187 GNY983187 GXU983187 HHQ983187 HRM983187 IBI983187 ILE983187 IVA983187 JEW983187 JOS983187 JYO983187 KIK983187 KSG983187 LCC983187 LLY983187 LVU983187 MFQ983187 MPM983187 MZI983187 NJE983187 NTA983187 OCW983187 OMS983187 OWO983187 PGK983187 PQG983187 QAC983187 QJY983187 QTU983187 RDQ983187 RNM983187 RXI983187 SHE983187 SRA983187 TAW983187 TKS983187 TUO983187 UEK983187 UOG983187 UYC983187 VHY983187 VRU983187 WBQ983187 WLM983187 WVI983187" xr:uid="{06362EF0-7A60-4245-A5AE-6B293865CBF8}">
      <formula1>0</formula1>
      <formula2>999999999999999</formula2>
    </dataValidation>
    <dataValidation showErrorMessage="1" sqref="IU67 SQ67 ACM67 AMI67 AWE67 BGA67 BPW67 BZS67 CJO67 CTK67 DDG67 DNC67 DWY67 EGU67 EQQ67 FAM67 FKI67 FUE67 GEA67 GNW67 GXS67 HHO67 HRK67 IBG67 ILC67 IUY67 JEU67 JOQ67 JYM67 KII67 KSE67 LCA67 LLW67 LVS67 MFO67 MPK67 MZG67 NJC67 NSY67 OCU67 OMQ67 OWM67 PGI67 PQE67 QAA67 QJW67 QTS67 RDO67 RNK67 RXG67 SHC67 SQY67 TAU67 TKQ67 TUM67 UEI67 UOE67 UYA67 VHW67 VRS67 WBO67 WLK67 WVG67 IU65602 SQ65602 ACM65602 AMI65602 AWE65602 BGA65602 BPW65602 BZS65602 CJO65602 CTK65602 DDG65602 DNC65602 DWY65602 EGU65602 EQQ65602 FAM65602 FKI65602 FUE65602 GEA65602 GNW65602 GXS65602 HHO65602 HRK65602 IBG65602 ILC65602 IUY65602 JEU65602 JOQ65602 JYM65602 KII65602 KSE65602 LCA65602 LLW65602 LVS65602 MFO65602 MPK65602 MZG65602 NJC65602 NSY65602 OCU65602 OMQ65602 OWM65602 PGI65602 PQE65602 QAA65602 QJW65602 QTS65602 RDO65602 RNK65602 RXG65602 SHC65602 SQY65602 TAU65602 TKQ65602 TUM65602 UEI65602 UOE65602 UYA65602 VHW65602 VRS65602 WBO65602 WLK65602 WVG65602 IU131138 SQ131138 ACM131138 AMI131138 AWE131138 BGA131138 BPW131138 BZS131138 CJO131138 CTK131138 DDG131138 DNC131138 DWY131138 EGU131138 EQQ131138 FAM131138 FKI131138 FUE131138 GEA131138 GNW131138 GXS131138 HHO131138 HRK131138 IBG131138 ILC131138 IUY131138 JEU131138 JOQ131138 JYM131138 KII131138 KSE131138 LCA131138 LLW131138 LVS131138 MFO131138 MPK131138 MZG131138 NJC131138 NSY131138 OCU131138 OMQ131138 OWM131138 PGI131138 PQE131138 QAA131138 QJW131138 QTS131138 RDO131138 RNK131138 RXG131138 SHC131138 SQY131138 TAU131138 TKQ131138 TUM131138 UEI131138 UOE131138 UYA131138 VHW131138 VRS131138 WBO131138 WLK131138 WVG131138 IU196674 SQ196674 ACM196674 AMI196674 AWE196674 BGA196674 BPW196674 BZS196674 CJO196674 CTK196674 DDG196674 DNC196674 DWY196674 EGU196674 EQQ196674 FAM196674 FKI196674 FUE196674 GEA196674 GNW196674 GXS196674 HHO196674 HRK196674 IBG196674 ILC196674 IUY196674 JEU196674 JOQ196674 JYM196674 KII196674 KSE196674 LCA196674 LLW196674 LVS196674 MFO196674 MPK196674 MZG196674 NJC196674 NSY196674 OCU196674 OMQ196674 OWM196674 PGI196674 PQE196674 QAA196674 QJW196674 QTS196674 RDO196674 RNK196674 RXG196674 SHC196674 SQY196674 TAU196674 TKQ196674 TUM196674 UEI196674 UOE196674 UYA196674 VHW196674 VRS196674 WBO196674 WLK196674 WVG196674 IU262210 SQ262210 ACM262210 AMI262210 AWE262210 BGA262210 BPW262210 BZS262210 CJO262210 CTK262210 DDG262210 DNC262210 DWY262210 EGU262210 EQQ262210 FAM262210 FKI262210 FUE262210 GEA262210 GNW262210 GXS262210 HHO262210 HRK262210 IBG262210 ILC262210 IUY262210 JEU262210 JOQ262210 JYM262210 KII262210 KSE262210 LCA262210 LLW262210 LVS262210 MFO262210 MPK262210 MZG262210 NJC262210 NSY262210 OCU262210 OMQ262210 OWM262210 PGI262210 PQE262210 QAA262210 QJW262210 QTS262210 RDO262210 RNK262210 RXG262210 SHC262210 SQY262210 TAU262210 TKQ262210 TUM262210 UEI262210 UOE262210 UYA262210 VHW262210 VRS262210 WBO262210 WLK262210 WVG262210 IU327746 SQ327746 ACM327746 AMI327746 AWE327746 BGA327746 BPW327746 BZS327746 CJO327746 CTK327746 DDG327746 DNC327746 DWY327746 EGU327746 EQQ327746 FAM327746 FKI327746 FUE327746 GEA327746 GNW327746 GXS327746 HHO327746 HRK327746 IBG327746 ILC327746 IUY327746 JEU327746 JOQ327746 JYM327746 KII327746 KSE327746 LCA327746 LLW327746 LVS327746 MFO327746 MPK327746 MZG327746 NJC327746 NSY327746 OCU327746 OMQ327746 OWM327746 PGI327746 PQE327746 QAA327746 QJW327746 QTS327746 RDO327746 RNK327746 RXG327746 SHC327746 SQY327746 TAU327746 TKQ327746 TUM327746 UEI327746 UOE327746 UYA327746 VHW327746 VRS327746 WBO327746 WLK327746 WVG327746 IU393282 SQ393282 ACM393282 AMI393282 AWE393282 BGA393282 BPW393282 BZS393282 CJO393282 CTK393282 DDG393282 DNC393282 DWY393282 EGU393282 EQQ393282 FAM393282 FKI393282 FUE393282 GEA393282 GNW393282 GXS393282 HHO393282 HRK393282 IBG393282 ILC393282 IUY393282 JEU393282 JOQ393282 JYM393282 KII393282 KSE393282 LCA393282 LLW393282 LVS393282 MFO393282 MPK393282 MZG393282 NJC393282 NSY393282 OCU393282 OMQ393282 OWM393282 PGI393282 PQE393282 QAA393282 QJW393282 QTS393282 RDO393282 RNK393282 RXG393282 SHC393282 SQY393282 TAU393282 TKQ393282 TUM393282 UEI393282 UOE393282 UYA393282 VHW393282 VRS393282 WBO393282 WLK393282 WVG393282 IU458818 SQ458818 ACM458818 AMI458818 AWE458818 BGA458818 BPW458818 BZS458818 CJO458818 CTK458818 DDG458818 DNC458818 DWY458818 EGU458818 EQQ458818 FAM458818 FKI458818 FUE458818 GEA458818 GNW458818 GXS458818 HHO458818 HRK458818 IBG458818 ILC458818 IUY458818 JEU458818 JOQ458818 JYM458818 KII458818 KSE458818 LCA458818 LLW458818 LVS458818 MFO458818 MPK458818 MZG458818 NJC458818 NSY458818 OCU458818 OMQ458818 OWM458818 PGI458818 PQE458818 QAA458818 QJW458818 QTS458818 RDO458818 RNK458818 RXG458818 SHC458818 SQY458818 TAU458818 TKQ458818 TUM458818 UEI458818 UOE458818 UYA458818 VHW458818 VRS458818 WBO458818 WLK458818 WVG458818 IU524354 SQ524354 ACM524354 AMI524354 AWE524354 BGA524354 BPW524354 BZS524354 CJO524354 CTK524354 DDG524354 DNC524354 DWY524354 EGU524354 EQQ524354 FAM524354 FKI524354 FUE524354 GEA524354 GNW524354 GXS524354 HHO524354 HRK524354 IBG524354 ILC524354 IUY524354 JEU524354 JOQ524354 JYM524354 KII524354 KSE524354 LCA524354 LLW524354 LVS524354 MFO524354 MPK524354 MZG524354 NJC524354 NSY524354 OCU524354 OMQ524354 OWM524354 PGI524354 PQE524354 QAA524354 QJW524354 QTS524354 RDO524354 RNK524354 RXG524354 SHC524354 SQY524354 TAU524354 TKQ524354 TUM524354 UEI524354 UOE524354 UYA524354 VHW524354 VRS524354 WBO524354 WLK524354 WVG524354 IU589890 SQ589890 ACM589890 AMI589890 AWE589890 BGA589890 BPW589890 BZS589890 CJO589890 CTK589890 DDG589890 DNC589890 DWY589890 EGU589890 EQQ589890 FAM589890 FKI589890 FUE589890 GEA589890 GNW589890 GXS589890 HHO589890 HRK589890 IBG589890 ILC589890 IUY589890 JEU589890 JOQ589890 JYM589890 KII589890 KSE589890 LCA589890 LLW589890 LVS589890 MFO589890 MPK589890 MZG589890 NJC589890 NSY589890 OCU589890 OMQ589890 OWM589890 PGI589890 PQE589890 QAA589890 QJW589890 QTS589890 RDO589890 RNK589890 RXG589890 SHC589890 SQY589890 TAU589890 TKQ589890 TUM589890 UEI589890 UOE589890 UYA589890 VHW589890 VRS589890 WBO589890 WLK589890 WVG589890 IU655426 SQ655426 ACM655426 AMI655426 AWE655426 BGA655426 BPW655426 BZS655426 CJO655426 CTK655426 DDG655426 DNC655426 DWY655426 EGU655426 EQQ655426 FAM655426 FKI655426 FUE655426 GEA655426 GNW655426 GXS655426 HHO655426 HRK655426 IBG655426 ILC655426 IUY655426 JEU655426 JOQ655426 JYM655426 KII655426 KSE655426 LCA655426 LLW655426 LVS655426 MFO655426 MPK655426 MZG655426 NJC655426 NSY655426 OCU655426 OMQ655426 OWM655426 PGI655426 PQE655426 QAA655426 QJW655426 QTS655426 RDO655426 RNK655426 RXG655426 SHC655426 SQY655426 TAU655426 TKQ655426 TUM655426 UEI655426 UOE655426 UYA655426 VHW655426 VRS655426 WBO655426 WLK655426 WVG655426 IU720962 SQ720962 ACM720962 AMI720962 AWE720962 BGA720962 BPW720962 BZS720962 CJO720962 CTK720962 DDG720962 DNC720962 DWY720962 EGU720962 EQQ720962 FAM720962 FKI720962 FUE720962 GEA720962 GNW720962 GXS720962 HHO720962 HRK720962 IBG720962 ILC720962 IUY720962 JEU720962 JOQ720962 JYM720962 KII720962 KSE720962 LCA720962 LLW720962 LVS720962 MFO720962 MPK720962 MZG720962 NJC720962 NSY720962 OCU720962 OMQ720962 OWM720962 PGI720962 PQE720962 QAA720962 QJW720962 QTS720962 RDO720962 RNK720962 RXG720962 SHC720962 SQY720962 TAU720962 TKQ720962 TUM720962 UEI720962 UOE720962 UYA720962 VHW720962 VRS720962 WBO720962 WLK720962 WVG720962 IU786498 SQ786498 ACM786498 AMI786498 AWE786498 BGA786498 BPW786498 BZS786498 CJO786498 CTK786498 DDG786498 DNC786498 DWY786498 EGU786498 EQQ786498 FAM786498 FKI786498 FUE786498 GEA786498 GNW786498 GXS786498 HHO786498 HRK786498 IBG786498 ILC786498 IUY786498 JEU786498 JOQ786498 JYM786498 KII786498 KSE786498 LCA786498 LLW786498 LVS786498 MFO786498 MPK786498 MZG786498 NJC786498 NSY786498 OCU786498 OMQ786498 OWM786498 PGI786498 PQE786498 QAA786498 QJW786498 QTS786498 RDO786498 RNK786498 RXG786498 SHC786498 SQY786498 TAU786498 TKQ786498 TUM786498 UEI786498 UOE786498 UYA786498 VHW786498 VRS786498 WBO786498 WLK786498 WVG786498 IU852034 SQ852034 ACM852034 AMI852034 AWE852034 BGA852034 BPW852034 BZS852034 CJO852034 CTK852034 DDG852034 DNC852034 DWY852034 EGU852034 EQQ852034 FAM852034 FKI852034 FUE852034 GEA852034 GNW852034 GXS852034 HHO852034 HRK852034 IBG852034 ILC852034 IUY852034 JEU852034 JOQ852034 JYM852034 KII852034 KSE852034 LCA852034 LLW852034 LVS852034 MFO852034 MPK852034 MZG852034 NJC852034 NSY852034 OCU852034 OMQ852034 OWM852034 PGI852034 PQE852034 QAA852034 QJW852034 QTS852034 RDO852034 RNK852034 RXG852034 SHC852034 SQY852034 TAU852034 TKQ852034 TUM852034 UEI852034 UOE852034 UYA852034 VHW852034 VRS852034 WBO852034 WLK852034 WVG852034 IU917570 SQ917570 ACM917570 AMI917570 AWE917570 BGA917570 BPW917570 BZS917570 CJO917570 CTK917570 DDG917570 DNC917570 DWY917570 EGU917570 EQQ917570 FAM917570 FKI917570 FUE917570 GEA917570 GNW917570 GXS917570 HHO917570 HRK917570 IBG917570 ILC917570 IUY917570 JEU917570 JOQ917570 JYM917570 KII917570 KSE917570 LCA917570 LLW917570 LVS917570 MFO917570 MPK917570 MZG917570 NJC917570 NSY917570 OCU917570 OMQ917570 OWM917570 PGI917570 PQE917570 QAA917570 QJW917570 QTS917570 RDO917570 RNK917570 RXG917570 SHC917570 SQY917570 TAU917570 TKQ917570 TUM917570 UEI917570 UOE917570 UYA917570 VHW917570 VRS917570 WBO917570 WLK917570 WVG917570 IU983106 SQ983106 ACM983106 AMI983106 AWE983106 BGA983106 BPW983106 BZS983106 CJO983106 CTK983106 DDG983106 DNC983106 DWY983106 EGU983106 EQQ983106 FAM983106 FKI983106 FUE983106 GEA983106 GNW983106 GXS983106 HHO983106 HRK983106 IBG983106 ILC983106 IUY983106 JEU983106 JOQ983106 JYM983106 KII983106 KSE983106 LCA983106 LLW983106 LVS983106 MFO983106 MPK983106 MZG983106 NJC983106 NSY983106 OCU983106 OMQ983106 OWM983106 PGI983106 PQE983106 QAA983106 QJW983106 QTS983106 RDO983106 RNK983106 RXG983106 SHC983106 SQY983106 TAU983106 TKQ983106 TUM983106 UEI983106 UOE983106 UYA983106 VHW983106 VRS983106 WBO983106 WLK983106 WVG983106" xr:uid="{40BE3132-6DAC-4B0E-AEDD-639A62E62855}"/>
    <dataValidation type="custom" operator="equal" allowBlank="1" showErrorMessage="1" errorTitle="Enter 10 Digits Valid PAN " error="Enter 10 Digits Valid PAN _x000a_Firsr five Alphabets then 4 Digits and last Alpabets _x000a_( Exatly 10 Characters)" promptTitle="PAN of the Deductor" sqref="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IY65553 SU65553 ACQ65553 AMM65553 AWI65553 BGE65553 BQA65553 BZW65553 CJS65553 CTO65553 DDK65553 DNG65553 DXC65553 EGY65553 EQU65553 FAQ65553 FKM65553 FUI65553 GEE65553 GOA65553 GXW65553 HHS65553 HRO65553 IBK65553 ILG65553 IVC65553 JEY65553 JOU65553 JYQ65553 KIM65553 KSI65553 LCE65553 LMA65553 LVW65553 MFS65553 MPO65553 MZK65553 NJG65553 NTC65553 OCY65553 OMU65553 OWQ65553 PGM65553 PQI65553 QAE65553 QKA65553 QTW65553 RDS65553 RNO65553 RXK65553 SHG65553 SRC65553 TAY65553 TKU65553 TUQ65553 UEM65553 UOI65553 UYE65553 VIA65553 VRW65553 WBS65553 WLO65553 WVK65553 IY131089 SU131089 ACQ131089 AMM131089 AWI131089 BGE131089 BQA131089 BZW131089 CJS131089 CTO131089 DDK131089 DNG131089 DXC131089 EGY131089 EQU131089 FAQ131089 FKM131089 FUI131089 GEE131089 GOA131089 GXW131089 HHS131089 HRO131089 IBK131089 ILG131089 IVC131089 JEY131089 JOU131089 JYQ131089 KIM131089 KSI131089 LCE131089 LMA131089 LVW131089 MFS131089 MPO131089 MZK131089 NJG131089 NTC131089 OCY131089 OMU131089 OWQ131089 PGM131089 PQI131089 QAE131089 QKA131089 QTW131089 RDS131089 RNO131089 RXK131089 SHG131089 SRC131089 TAY131089 TKU131089 TUQ131089 UEM131089 UOI131089 UYE131089 VIA131089 VRW131089 WBS131089 WLO131089 WVK131089 IY196625 SU196625 ACQ196625 AMM196625 AWI196625 BGE196625 BQA196625 BZW196625 CJS196625 CTO196625 DDK196625 DNG196625 DXC196625 EGY196625 EQU196625 FAQ196625 FKM196625 FUI196625 GEE196625 GOA196625 GXW196625 HHS196625 HRO196625 IBK196625 ILG196625 IVC196625 JEY196625 JOU196625 JYQ196625 KIM196625 KSI196625 LCE196625 LMA196625 LVW196625 MFS196625 MPO196625 MZK196625 NJG196625 NTC196625 OCY196625 OMU196625 OWQ196625 PGM196625 PQI196625 QAE196625 QKA196625 QTW196625 RDS196625 RNO196625 RXK196625 SHG196625 SRC196625 TAY196625 TKU196625 TUQ196625 UEM196625 UOI196625 UYE196625 VIA196625 VRW196625 WBS196625 WLO196625 WVK196625 IY262161 SU262161 ACQ262161 AMM262161 AWI262161 BGE262161 BQA262161 BZW262161 CJS262161 CTO262161 DDK262161 DNG262161 DXC262161 EGY262161 EQU262161 FAQ262161 FKM262161 FUI262161 GEE262161 GOA262161 GXW262161 HHS262161 HRO262161 IBK262161 ILG262161 IVC262161 JEY262161 JOU262161 JYQ262161 KIM262161 KSI262161 LCE262161 LMA262161 LVW262161 MFS262161 MPO262161 MZK262161 NJG262161 NTC262161 OCY262161 OMU262161 OWQ262161 PGM262161 PQI262161 QAE262161 QKA262161 QTW262161 RDS262161 RNO262161 RXK262161 SHG262161 SRC262161 TAY262161 TKU262161 TUQ262161 UEM262161 UOI262161 UYE262161 VIA262161 VRW262161 WBS262161 WLO262161 WVK262161 IY327697 SU327697 ACQ327697 AMM327697 AWI327697 BGE327697 BQA327697 BZW327697 CJS327697 CTO327697 DDK327697 DNG327697 DXC327697 EGY327697 EQU327697 FAQ327697 FKM327697 FUI327697 GEE327697 GOA327697 GXW327697 HHS327697 HRO327697 IBK327697 ILG327697 IVC327697 JEY327697 JOU327697 JYQ327697 KIM327697 KSI327697 LCE327697 LMA327697 LVW327697 MFS327697 MPO327697 MZK327697 NJG327697 NTC327697 OCY327697 OMU327697 OWQ327697 PGM327697 PQI327697 QAE327697 QKA327697 QTW327697 RDS327697 RNO327697 RXK327697 SHG327697 SRC327697 TAY327697 TKU327697 TUQ327697 UEM327697 UOI327697 UYE327697 VIA327697 VRW327697 WBS327697 WLO327697 WVK327697 IY393233 SU393233 ACQ393233 AMM393233 AWI393233 BGE393233 BQA393233 BZW393233 CJS393233 CTO393233 DDK393233 DNG393233 DXC393233 EGY393233 EQU393233 FAQ393233 FKM393233 FUI393233 GEE393233 GOA393233 GXW393233 HHS393233 HRO393233 IBK393233 ILG393233 IVC393233 JEY393233 JOU393233 JYQ393233 KIM393233 KSI393233 LCE393233 LMA393233 LVW393233 MFS393233 MPO393233 MZK393233 NJG393233 NTC393233 OCY393233 OMU393233 OWQ393233 PGM393233 PQI393233 QAE393233 QKA393233 QTW393233 RDS393233 RNO393233 RXK393233 SHG393233 SRC393233 TAY393233 TKU393233 TUQ393233 UEM393233 UOI393233 UYE393233 VIA393233 VRW393233 WBS393233 WLO393233 WVK393233 IY458769 SU458769 ACQ458769 AMM458769 AWI458769 BGE458769 BQA458769 BZW458769 CJS458769 CTO458769 DDK458769 DNG458769 DXC458769 EGY458769 EQU458769 FAQ458769 FKM458769 FUI458769 GEE458769 GOA458769 GXW458769 HHS458769 HRO458769 IBK458769 ILG458769 IVC458769 JEY458769 JOU458769 JYQ458769 KIM458769 KSI458769 LCE458769 LMA458769 LVW458769 MFS458769 MPO458769 MZK458769 NJG458769 NTC458769 OCY458769 OMU458769 OWQ458769 PGM458769 PQI458769 QAE458769 QKA458769 QTW458769 RDS458769 RNO458769 RXK458769 SHG458769 SRC458769 TAY458769 TKU458769 TUQ458769 UEM458769 UOI458769 UYE458769 VIA458769 VRW458769 WBS458769 WLO458769 WVK458769 IY524305 SU524305 ACQ524305 AMM524305 AWI524305 BGE524305 BQA524305 BZW524305 CJS524305 CTO524305 DDK524305 DNG524305 DXC524305 EGY524305 EQU524305 FAQ524305 FKM524305 FUI524305 GEE524305 GOA524305 GXW524305 HHS524305 HRO524305 IBK524305 ILG524305 IVC524305 JEY524305 JOU524305 JYQ524305 KIM524305 KSI524305 LCE524305 LMA524305 LVW524305 MFS524305 MPO524305 MZK524305 NJG524305 NTC524305 OCY524305 OMU524305 OWQ524305 PGM524305 PQI524305 QAE524305 QKA524305 QTW524305 RDS524305 RNO524305 RXK524305 SHG524305 SRC524305 TAY524305 TKU524305 TUQ524305 UEM524305 UOI524305 UYE524305 VIA524305 VRW524305 WBS524305 WLO524305 WVK524305 IY589841 SU589841 ACQ589841 AMM589841 AWI589841 BGE589841 BQA589841 BZW589841 CJS589841 CTO589841 DDK589841 DNG589841 DXC589841 EGY589841 EQU589841 FAQ589841 FKM589841 FUI589841 GEE589841 GOA589841 GXW589841 HHS589841 HRO589841 IBK589841 ILG589841 IVC589841 JEY589841 JOU589841 JYQ589841 KIM589841 KSI589841 LCE589841 LMA589841 LVW589841 MFS589841 MPO589841 MZK589841 NJG589841 NTC589841 OCY589841 OMU589841 OWQ589841 PGM589841 PQI589841 QAE589841 QKA589841 QTW589841 RDS589841 RNO589841 RXK589841 SHG589841 SRC589841 TAY589841 TKU589841 TUQ589841 UEM589841 UOI589841 UYE589841 VIA589841 VRW589841 WBS589841 WLO589841 WVK589841 IY655377 SU655377 ACQ655377 AMM655377 AWI655377 BGE655377 BQA655377 BZW655377 CJS655377 CTO655377 DDK655377 DNG655377 DXC655377 EGY655377 EQU655377 FAQ655377 FKM655377 FUI655377 GEE655377 GOA655377 GXW655377 HHS655377 HRO655377 IBK655377 ILG655377 IVC655377 JEY655377 JOU655377 JYQ655377 KIM655377 KSI655377 LCE655377 LMA655377 LVW655377 MFS655377 MPO655377 MZK655377 NJG655377 NTC655377 OCY655377 OMU655377 OWQ655377 PGM655377 PQI655377 QAE655377 QKA655377 QTW655377 RDS655377 RNO655377 RXK655377 SHG655377 SRC655377 TAY655377 TKU655377 TUQ655377 UEM655377 UOI655377 UYE655377 VIA655377 VRW655377 WBS655377 WLO655377 WVK655377 IY720913 SU720913 ACQ720913 AMM720913 AWI720913 BGE720913 BQA720913 BZW720913 CJS720913 CTO720913 DDK720913 DNG720913 DXC720913 EGY720913 EQU720913 FAQ720913 FKM720913 FUI720913 GEE720913 GOA720913 GXW720913 HHS720913 HRO720913 IBK720913 ILG720913 IVC720913 JEY720913 JOU720913 JYQ720913 KIM720913 KSI720913 LCE720913 LMA720913 LVW720913 MFS720913 MPO720913 MZK720913 NJG720913 NTC720913 OCY720913 OMU720913 OWQ720913 PGM720913 PQI720913 QAE720913 QKA720913 QTW720913 RDS720913 RNO720913 RXK720913 SHG720913 SRC720913 TAY720913 TKU720913 TUQ720913 UEM720913 UOI720913 UYE720913 VIA720913 VRW720913 WBS720913 WLO720913 WVK720913 IY786449 SU786449 ACQ786449 AMM786449 AWI786449 BGE786449 BQA786449 BZW786449 CJS786449 CTO786449 DDK786449 DNG786449 DXC786449 EGY786449 EQU786449 FAQ786449 FKM786449 FUI786449 GEE786449 GOA786449 GXW786449 HHS786449 HRO786449 IBK786449 ILG786449 IVC786449 JEY786449 JOU786449 JYQ786449 KIM786449 KSI786449 LCE786449 LMA786449 LVW786449 MFS786449 MPO786449 MZK786449 NJG786449 NTC786449 OCY786449 OMU786449 OWQ786449 PGM786449 PQI786449 QAE786449 QKA786449 QTW786449 RDS786449 RNO786449 RXK786449 SHG786449 SRC786449 TAY786449 TKU786449 TUQ786449 UEM786449 UOI786449 UYE786449 VIA786449 VRW786449 WBS786449 WLO786449 WVK786449 IY851985 SU851985 ACQ851985 AMM851985 AWI851985 BGE851985 BQA851985 BZW851985 CJS851985 CTO851985 DDK851985 DNG851985 DXC851985 EGY851985 EQU851985 FAQ851985 FKM851985 FUI851985 GEE851985 GOA851985 GXW851985 HHS851985 HRO851985 IBK851985 ILG851985 IVC851985 JEY851985 JOU851985 JYQ851985 KIM851985 KSI851985 LCE851985 LMA851985 LVW851985 MFS851985 MPO851985 MZK851985 NJG851985 NTC851985 OCY851985 OMU851985 OWQ851985 PGM851985 PQI851985 QAE851985 QKA851985 QTW851985 RDS851985 RNO851985 RXK851985 SHG851985 SRC851985 TAY851985 TKU851985 TUQ851985 UEM851985 UOI851985 UYE851985 VIA851985 VRW851985 WBS851985 WLO851985 WVK851985 IY917521 SU917521 ACQ917521 AMM917521 AWI917521 BGE917521 BQA917521 BZW917521 CJS917521 CTO917521 DDK917521 DNG917521 DXC917521 EGY917521 EQU917521 FAQ917521 FKM917521 FUI917521 GEE917521 GOA917521 GXW917521 HHS917521 HRO917521 IBK917521 ILG917521 IVC917521 JEY917521 JOU917521 JYQ917521 KIM917521 KSI917521 LCE917521 LMA917521 LVW917521 MFS917521 MPO917521 MZK917521 NJG917521 NTC917521 OCY917521 OMU917521 OWQ917521 PGM917521 PQI917521 QAE917521 QKA917521 QTW917521 RDS917521 RNO917521 RXK917521 SHG917521 SRC917521 TAY917521 TKU917521 TUQ917521 UEM917521 UOI917521 UYE917521 VIA917521 VRW917521 WBS917521 WLO917521 WVK917521 IY983057 SU983057 ACQ983057 AMM983057 AWI983057 BGE983057 BQA983057 BZW983057 CJS983057 CTO983057 DDK983057 DNG983057 DXC983057 EGY983057 EQU983057 FAQ983057 FKM983057 FUI983057 GEE983057 GOA983057 GXW983057 HHS983057 HRO983057 IBK983057 ILG983057 IVC983057 JEY983057 JOU983057 JYQ983057 KIM983057 KSI983057 LCE983057 LMA983057 LVW983057 MFS983057 MPO983057 MZK983057 NJG983057 NTC983057 OCY983057 OMU983057 OWQ983057 PGM983057 PQI983057 QAE983057 QKA983057 QTW983057 RDS983057 RNO983057 RXK983057 SHG983057 SRC983057 TAY983057 TKU983057 TUQ983057 UEM983057 UOI983057 UYE983057 VIA983057 VRW983057 WBS983057 WLO983057 WVK983057" xr:uid="{3C4DE58D-B945-448E-87DA-0124D828F455}">
      <formula1>(LEN(IV4)=10)*(MIN(CODE(MID(UPPER(IV4),ROW(INDIRECT("1:5")),1)))&gt;64)*(MIN(CODE(MID(UPPER(IV4),ROW(INDIRECT("1:5")),1)))&lt;91)*ISNUMBER(--MID(IV4,6,4))*((CODE(RIGHT(UPPER(IV4),1))&gt;64)*(CODE(RIGHT(UPPER(IV4),1))&lt;91))</formula1>
    </dataValidation>
    <dataValidation type="custom" operator="equal" allowBlank="1" showErrorMessage="1" errorTitle="Enter 10 Digits Valid PAN " error="Enter 10 Digits Valid PAN _x000a_Firsr five Alphabets then 4 Digits and last Alpabets _x000a_( Exatly 10 Characters)" promptTitle="PAN of the Deductor" sqref="C65559 C983063 C917527 C851991 C786455 C720919 C655383 C589847 C524311 C458775 C393239 C327703 C262167 C196631 C131095 C21" xr:uid="{7B576102-E934-4B64-A01E-DD985D136304}">
      <formula1>(LEN(#REF!)=10)*(MIN(CODE(MID(UPPER(#REF!),ROW(INDIRECT("1:5")),1)))&gt;64)*(MIN(CODE(MID(UPPER(#REF!),ROW(INDIRECT("1:5")),1)))&lt;91)*ISNUMBER(--MID(#REF!,6,4))*((CODE(RIGHT(UPPER(#REF!),1))&gt;64)*(CODE(RIGHT(UPPER(#REF!),1))&lt;91))</formula1>
    </dataValidation>
  </dataValidations>
  <hyperlinks>
    <hyperlink ref="C6" r:id="rId1" xr:uid="{491F623E-0302-432A-87AF-BD64198EF941}"/>
    <hyperlink ref="C8" r:id="rId2" xr:uid="{3E8AF1F8-2102-4A79-94B7-483D201D6F24}"/>
  </hyperlinks>
  <pageMargins left="0.70866141732283472" right="0.70866141732283472" top="0.74803149606299213" bottom="0.74803149606299213" header="0.31496062992125984" footer="0.31496062992125984"/>
  <pageSetup paperSize="9" scale="69" fitToWidth="0" fitToHeight="0" orientation="portrait" blackAndWhite="1" horizontalDpi="0" verticalDpi="0" r:id="rId3"/>
  <drawing r:id="rId4"/>
  <extLst>
    <ext xmlns:x14="http://schemas.microsoft.com/office/spreadsheetml/2009/9/main" uri="{CCE6A557-97BC-4b89-ADB6-D9C93CAAB3DF}">
      <x14:dataValidations xmlns:xm="http://schemas.microsoft.com/office/excel/2006/main" count="1">
        <x14:dataValidation type="textLength" operator="equal" allowBlank="1" showInputMessage="1" showErrorMessage="1" xr:uid="{B9A84D21-2EC2-4FB1-8AF1-FE182ECEEB01}">
          <x14:formula1>
            <xm:f>0</xm:f>
          </x14:formula1>
          <xm:sqref>JB122 SX122 ACT122 AMP122 AWL122 BGH122 BQD122 BZZ122 CJV122 CTR122 DDN122 DNJ122 DXF122 EHB122 EQX122 FAT122 FKP122 FUL122 GEH122 GOD122 GXZ122 HHV122 HRR122 IBN122 ILJ122 IVF122 JFB122 JOX122 JYT122 KIP122 KSL122 LCH122 LMD122 LVZ122 MFV122 MPR122 MZN122 NJJ122 NTF122 ODB122 OMX122 OWT122 PGP122 PQL122 QAH122 QKD122 QTZ122 RDV122 RNR122 RXN122 SHJ122 SRF122 TBB122 TKX122 TUT122 UEP122 UOL122 UYH122 VID122 VRZ122 WBV122 WLR122 WVN122 F65664 JB65658 SX65658 ACT65658 AMP65658 AWL65658 BGH65658 BQD65658 BZZ65658 CJV65658 CTR65658 DDN65658 DNJ65658 DXF65658 EHB65658 EQX65658 FAT65658 FKP65658 FUL65658 GEH65658 GOD65658 GXZ65658 HHV65658 HRR65658 IBN65658 ILJ65658 IVF65658 JFB65658 JOX65658 JYT65658 KIP65658 KSL65658 LCH65658 LMD65658 LVZ65658 MFV65658 MPR65658 MZN65658 NJJ65658 NTF65658 ODB65658 OMX65658 OWT65658 PGP65658 PQL65658 QAH65658 QKD65658 QTZ65658 RDV65658 RNR65658 RXN65658 SHJ65658 SRF65658 TBB65658 TKX65658 TUT65658 UEP65658 UOL65658 UYH65658 VID65658 VRZ65658 WBV65658 WLR65658 WVN65658 F131200 JB131194 SX131194 ACT131194 AMP131194 AWL131194 BGH131194 BQD131194 BZZ131194 CJV131194 CTR131194 DDN131194 DNJ131194 DXF131194 EHB131194 EQX131194 FAT131194 FKP131194 FUL131194 GEH131194 GOD131194 GXZ131194 HHV131194 HRR131194 IBN131194 ILJ131194 IVF131194 JFB131194 JOX131194 JYT131194 KIP131194 KSL131194 LCH131194 LMD131194 LVZ131194 MFV131194 MPR131194 MZN131194 NJJ131194 NTF131194 ODB131194 OMX131194 OWT131194 PGP131194 PQL131194 QAH131194 QKD131194 QTZ131194 RDV131194 RNR131194 RXN131194 SHJ131194 SRF131194 TBB131194 TKX131194 TUT131194 UEP131194 UOL131194 UYH131194 VID131194 VRZ131194 WBV131194 WLR131194 WVN131194 F196736 JB196730 SX196730 ACT196730 AMP196730 AWL196730 BGH196730 BQD196730 BZZ196730 CJV196730 CTR196730 DDN196730 DNJ196730 DXF196730 EHB196730 EQX196730 FAT196730 FKP196730 FUL196730 GEH196730 GOD196730 GXZ196730 HHV196730 HRR196730 IBN196730 ILJ196730 IVF196730 JFB196730 JOX196730 JYT196730 KIP196730 KSL196730 LCH196730 LMD196730 LVZ196730 MFV196730 MPR196730 MZN196730 NJJ196730 NTF196730 ODB196730 OMX196730 OWT196730 PGP196730 PQL196730 QAH196730 QKD196730 QTZ196730 RDV196730 RNR196730 RXN196730 SHJ196730 SRF196730 TBB196730 TKX196730 TUT196730 UEP196730 UOL196730 UYH196730 VID196730 VRZ196730 WBV196730 WLR196730 WVN196730 F262272 JB262266 SX262266 ACT262266 AMP262266 AWL262266 BGH262266 BQD262266 BZZ262266 CJV262266 CTR262266 DDN262266 DNJ262266 DXF262266 EHB262266 EQX262266 FAT262266 FKP262266 FUL262266 GEH262266 GOD262266 GXZ262266 HHV262266 HRR262266 IBN262266 ILJ262266 IVF262266 JFB262266 JOX262266 JYT262266 KIP262266 KSL262266 LCH262266 LMD262266 LVZ262266 MFV262266 MPR262266 MZN262266 NJJ262266 NTF262266 ODB262266 OMX262266 OWT262266 PGP262266 PQL262266 QAH262266 QKD262266 QTZ262266 RDV262266 RNR262266 RXN262266 SHJ262266 SRF262266 TBB262266 TKX262266 TUT262266 UEP262266 UOL262266 UYH262266 VID262266 VRZ262266 WBV262266 WLR262266 WVN262266 F327808 JB327802 SX327802 ACT327802 AMP327802 AWL327802 BGH327802 BQD327802 BZZ327802 CJV327802 CTR327802 DDN327802 DNJ327802 DXF327802 EHB327802 EQX327802 FAT327802 FKP327802 FUL327802 GEH327802 GOD327802 GXZ327802 HHV327802 HRR327802 IBN327802 ILJ327802 IVF327802 JFB327802 JOX327802 JYT327802 KIP327802 KSL327802 LCH327802 LMD327802 LVZ327802 MFV327802 MPR327802 MZN327802 NJJ327802 NTF327802 ODB327802 OMX327802 OWT327802 PGP327802 PQL327802 QAH327802 QKD327802 QTZ327802 RDV327802 RNR327802 RXN327802 SHJ327802 SRF327802 TBB327802 TKX327802 TUT327802 UEP327802 UOL327802 UYH327802 VID327802 VRZ327802 WBV327802 WLR327802 WVN327802 F393344 JB393338 SX393338 ACT393338 AMP393338 AWL393338 BGH393338 BQD393338 BZZ393338 CJV393338 CTR393338 DDN393338 DNJ393338 DXF393338 EHB393338 EQX393338 FAT393338 FKP393338 FUL393338 GEH393338 GOD393338 GXZ393338 HHV393338 HRR393338 IBN393338 ILJ393338 IVF393338 JFB393338 JOX393338 JYT393338 KIP393338 KSL393338 LCH393338 LMD393338 LVZ393338 MFV393338 MPR393338 MZN393338 NJJ393338 NTF393338 ODB393338 OMX393338 OWT393338 PGP393338 PQL393338 QAH393338 QKD393338 QTZ393338 RDV393338 RNR393338 RXN393338 SHJ393338 SRF393338 TBB393338 TKX393338 TUT393338 UEP393338 UOL393338 UYH393338 VID393338 VRZ393338 WBV393338 WLR393338 WVN393338 F458880 JB458874 SX458874 ACT458874 AMP458874 AWL458874 BGH458874 BQD458874 BZZ458874 CJV458874 CTR458874 DDN458874 DNJ458874 DXF458874 EHB458874 EQX458874 FAT458874 FKP458874 FUL458874 GEH458874 GOD458874 GXZ458874 HHV458874 HRR458874 IBN458874 ILJ458874 IVF458874 JFB458874 JOX458874 JYT458874 KIP458874 KSL458874 LCH458874 LMD458874 LVZ458874 MFV458874 MPR458874 MZN458874 NJJ458874 NTF458874 ODB458874 OMX458874 OWT458874 PGP458874 PQL458874 QAH458874 QKD458874 QTZ458874 RDV458874 RNR458874 RXN458874 SHJ458874 SRF458874 TBB458874 TKX458874 TUT458874 UEP458874 UOL458874 UYH458874 VID458874 VRZ458874 WBV458874 WLR458874 WVN458874 F524416 JB524410 SX524410 ACT524410 AMP524410 AWL524410 BGH524410 BQD524410 BZZ524410 CJV524410 CTR524410 DDN524410 DNJ524410 DXF524410 EHB524410 EQX524410 FAT524410 FKP524410 FUL524410 GEH524410 GOD524410 GXZ524410 HHV524410 HRR524410 IBN524410 ILJ524410 IVF524410 JFB524410 JOX524410 JYT524410 KIP524410 KSL524410 LCH524410 LMD524410 LVZ524410 MFV524410 MPR524410 MZN524410 NJJ524410 NTF524410 ODB524410 OMX524410 OWT524410 PGP524410 PQL524410 QAH524410 QKD524410 QTZ524410 RDV524410 RNR524410 RXN524410 SHJ524410 SRF524410 TBB524410 TKX524410 TUT524410 UEP524410 UOL524410 UYH524410 VID524410 VRZ524410 WBV524410 WLR524410 WVN524410 F589952 JB589946 SX589946 ACT589946 AMP589946 AWL589946 BGH589946 BQD589946 BZZ589946 CJV589946 CTR589946 DDN589946 DNJ589946 DXF589946 EHB589946 EQX589946 FAT589946 FKP589946 FUL589946 GEH589946 GOD589946 GXZ589946 HHV589946 HRR589946 IBN589946 ILJ589946 IVF589946 JFB589946 JOX589946 JYT589946 KIP589946 KSL589946 LCH589946 LMD589946 LVZ589946 MFV589946 MPR589946 MZN589946 NJJ589946 NTF589946 ODB589946 OMX589946 OWT589946 PGP589946 PQL589946 QAH589946 QKD589946 QTZ589946 RDV589946 RNR589946 RXN589946 SHJ589946 SRF589946 TBB589946 TKX589946 TUT589946 UEP589946 UOL589946 UYH589946 VID589946 VRZ589946 WBV589946 WLR589946 WVN589946 F655488 JB655482 SX655482 ACT655482 AMP655482 AWL655482 BGH655482 BQD655482 BZZ655482 CJV655482 CTR655482 DDN655482 DNJ655482 DXF655482 EHB655482 EQX655482 FAT655482 FKP655482 FUL655482 GEH655482 GOD655482 GXZ655482 HHV655482 HRR655482 IBN655482 ILJ655482 IVF655482 JFB655482 JOX655482 JYT655482 KIP655482 KSL655482 LCH655482 LMD655482 LVZ655482 MFV655482 MPR655482 MZN655482 NJJ655482 NTF655482 ODB655482 OMX655482 OWT655482 PGP655482 PQL655482 QAH655482 QKD655482 QTZ655482 RDV655482 RNR655482 RXN655482 SHJ655482 SRF655482 TBB655482 TKX655482 TUT655482 UEP655482 UOL655482 UYH655482 VID655482 VRZ655482 WBV655482 WLR655482 WVN655482 F721024 JB721018 SX721018 ACT721018 AMP721018 AWL721018 BGH721018 BQD721018 BZZ721018 CJV721018 CTR721018 DDN721018 DNJ721018 DXF721018 EHB721018 EQX721018 FAT721018 FKP721018 FUL721018 GEH721018 GOD721018 GXZ721018 HHV721018 HRR721018 IBN721018 ILJ721018 IVF721018 JFB721018 JOX721018 JYT721018 KIP721018 KSL721018 LCH721018 LMD721018 LVZ721018 MFV721018 MPR721018 MZN721018 NJJ721018 NTF721018 ODB721018 OMX721018 OWT721018 PGP721018 PQL721018 QAH721018 QKD721018 QTZ721018 RDV721018 RNR721018 RXN721018 SHJ721018 SRF721018 TBB721018 TKX721018 TUT721018 UEP721018 UOL721018 UYH721018 VID721018 VRZ721018 WBV721018 WLR721018 WVN721018 F786560 JB786554 SX786554 ACT786554 AMP786554 AWL786554 BGH786554 BQD786554 BZZ786554 CJV786554 CTR786554 DDN786554 DNJ786554 DXF786554 EHB786554 EQX786554 FAT786554 FKP786554 FUL786554 GEH786554 GOD786554 GXZ786554 HHV786554 HRR786554 IBN786554 ILJ786554 IVF786554 JFB786554 JOX786554 JYT786554 KIP786554 KSL786554 LCH786554 LMD786554 LVZ786554 MFV786554 MPR786554 MZN786554 NJJ786554 NTF786554 ODB786554 OMX786554 OWT786554 PGP786554 PQL786554 QAH786554 QKD786554 QTZ786554 RDV786554 RNR786554 RXN786554 SHJ786554 SRF786554 TBB786554 TKX786554 TUT786554 UEP786554 UOL786554 UYH786554 VID786554 VRZ786554 WBV786554 WLR786554 WVN786554 F852096 JB852090 SX852090 ACT852090 AMP852090 AWL852090 BGH852090 BQD852090 BZZ852090 CJV852090 CTR852090 DDN852090 DNJ852090 DXF852090 EHB852090 EQX852090 FAT852090 FKP852090 FUL852090 GEH852090 GOD852090 GXZ852090 HHV852090 HRR852090 IBN852090 ILJ852090 IVF852090 JFB852090 JOX852090 JYT852090 KIP852090 KSL852090 LCH852090 LMD852090 LVZ852090 MFV852090 MPR852090 MZN852090 NJJ852090 NTF852090 ODB852090 OMX852090 OWT852090 PGP852090 PQL852090 QAH852090 QKD852090 QTZ852090 RDV852090 RNR852090 RXN852090 SHJ852090 SRF852090 TBB852090 TKX852090 TUT852090 UEP852090 UOL852090 UYH852090 VID852090 VRZ852090 WBV852090 WLR852090 WVN852090 F917632 JB917626 SX917626 ACT917626 AMP917626 AWL917626 BGH917626 BQD917626 BZZ917626 CJV917626 CTR917626 DDN917626 DNJ917626 DXF917626 EHB917626 EQX917626 FAT917626 FKP917626 FUL917626 GEH917626 GOD917626 GXZ917626 HHV917626 HRR917626 IBN917626 ILJ917626 IVF917626 JFB917626 JOX917626 JYT917626 KIP917626 KSL917626 LCH917626 LMD917626 LVZ917626 MFV917626 MPR917626 MZN917626 NJJ917626 NTF917626 ODB917626 OMX917626 OWT917626 PGP917626 PQL917626 QAH917626 QKD917626 QTZ917626 RDV917626 RNR917626 RXN917626 SHJ917626 SRF917626 TBB917626 TKX917626 TUT917626 UEP917626 UOL917626 UYH917626 VID917626 VRZ917626 WBV917626 WLR917626 WVN917626 F983168 JB983162 SX983162 ACT983162 AMP983162 AWL983162 BGH983162 BQD983162 BZZ983162 CJV983162 CTR983162 DDN983162 DNJ983162 DXF983162 EHB983162 EQX983162 FAT983162 FKP983162 FUL983162 GEH983162 GOD983162 GXZ983162 HHV983162 HRR983162 IBN983162 ILJ983162 IVF983162 JFB983162 JOX983162 JYT983162 KIP983162 KSL983162 LCH983162 LMD983162 LVZ983162 MFV983162 MPR983162 MZN983162 NJJ983162 NTF983162 ODB983162 OMX983162 OWT983162 PGP983162 PQL983162 QAH983162 QKD983162 QTZ983162 RDV983162 RNR983162 RXN983162 SHJ983162 SRF983162 TBB983162 TKX983162 TUT983162 UEP983162 UOL983162 UYH983162 VID983162 VRZ983162 WBV983162 WLR983162 WVN983162 JC117:JC122 SY117:SY122 ACU117:ACU122 AMQ117:AMQ122 AWM117:AWM122 BGI117:BGI122 BQE117:BQE122 CAA117:CAA122 CJW117:CJW122 CTS117:CTS122 DDO117:DDO122 DNK117:DNK122 DXG117:DXG122 EHC117:EHC122 EQY117:EQY122 FAU117:FAU122 FKQ117:FKQ122 FUM117:FUM122 GEI117:GEI122 GOE117:GOE122 GYA117:GYA122 HHW117:HHW122 HRS117:HRS122 IBO117:IBO122 ILK117:ILK122 IVG117:IVG122 JFC117:JFC122 JOY117:JOY122 JYU117:JYU122 KIQ117:KIQ122 KSM117:KSM122 LCI117:LCI122 LME117:LME122 LWA117:LWA122 MFW117:MFW122 MPS117:MPS122 MZO117:MZO122 NJK117:NJK122 NTG117:NTG122 ODC117:ODC122 OMY117:OMY122 OWU117:OWU122 PGQ117:PGQ122 PQM117:PQM122 QAI117:QAI122 QKE117:QKE122 QUA117:QUA122 RDW117:RDW122 RNS117:RNS122 RXO117:RXO122 SHK117:SHK122 SRG117:SRG122 TBC117:TBC122 TKY117:TKY122 TUU117:TUU122 UEQ117:UEQ122 UOM117:UOM122 UYI117:UYI122 VIE117:VIE122 VSA117:VSA122 WBW117:WBW122 WLS117:WLS122 WVO117:WVO122 G65659:G65664 JC65653:JC65658 SY65653:SY65658 ACU65653:ACU65658 AMQ65653:AMQ65658 AWM65653:AWM65658 BGI65653:BGI65658 BQE65653:BQE65658 CAA65653:CAA65658 CJW65653:CJW65658 CTS65653:CTS65658 DDO65653:DDO65658 DNK65653:DNK65658 DXG65653:DXG65658 EHC65653:EHC65658 EQY65653:EQY65658 FAU65653:FAU65658 FKQ65653:FKQ65658 FUM65653:FUM65658 GEI65653:GEI65658 GOE65653:GOE65658 GYA65653:GYA65658 HHW65653:HHW65658 HRS65653:HRS65658 IBO65653:IBO65658 ILK65653:ILK65658 IVG65653:IVG65658 JFC65653:JFC65658 JOY65653:JOY65658 JYU65653:JYU65658 KIQ65653:KIQ65658 KSM65653:KSM65658 LCI65653:LCI65658 LME65653:LME65658 LWA65653:LWA65658 MFW65653:MFW65658 MPS65653:MPS65658 MZO65653:MZO65658 NJK65653:NJK65658 NTG65653:NTG65658 ODC65653:ODC65658 OMY65653:OMY65658 OWU65653:OWU65658 PGQ65653:PGQ65658 PQM65653:PQM65658 QAI65653:QAI65658 QKE65653:QKE65658 QUA65653:QUA65658 RDW65653:RDW65658 RNS65653:RNS65658 RXO65653:RXO65658 SHK65653:SHK65658 SRG65653:SRG65658 TBC65653:TBC65658 TKY65653:TKY65658 TUU65653:TUU65658 UEQ65653:UEQ65658 UOM65653:UOM65658 UYI65653:UYI65658 VIE65653:VIE65658 VSA65653:VSA65658 WBW65653:WBW65658 WLS65653:WLS65658 WVO65653:WVO65658 G131195:G131200 JC131189:JC131194 SY131189:SY131194 ACU131189:ACU131194 AMQ131189:AMQ131194 AWM131189:AWM131194 BGI131189:BGI131194 BQE131189:BQE131194 CAA131189:CAA131194 CJW131189:CJW131194 CTS131189:CTS131194 DDO131189:DDO131194 DNK131189:DNK131194 DXG131189:DXG131194 EHC131189:EHC131194 EQY131189:EQY131194 FAU131189:FAU131194 FKQ131189:FKQ131194 FUM131189:FUM131194 GEI131189:GEI131194 GOE131189:GOE131194 GYA131189:GYA131194 HHW131189:HHW131194 HRS131189:HRS131194 IBO131189:IBO131194 ILK131189:ILK131194 IVG131189:IVG131194 JFC131189:JFC131194 JOY131189:JOY131194 JYU131189:JYU131194 KIQ131189:KIQ131194 KSM131189:KSM131194 LCI131189:LCI131194 LME131189:LME131194 LWA131189:LWA131194 MFW131189:MFW131194 MPS131189:MPS131194 MZO131189:MZO131194 NJK131189:NJK131194 NTG131189:NTG131194 ODC131189:ODC131194 OMY131189:OMY131194 OWU131189:OWU131194 PGQ131189:PGQ131194 PQM131189:PQM131194 QAI131189:QAI131194 QKE131189:QKE131194 QUA131189:QUA131194 RDW131189:RDW131194 RNS131189:RNS131194 RXO131189:RXO131194 SHK131189:SHK131194 SRG131189:SRG131194 TBC131189:TBC131194 TKY131189:TKY131194 TUU131189:TUU131194 UEQ131189:UEQ131194 UOM131189:UOM131194 UYI131189:UYI131194 VIE131189:VIE131194 VSA131189:VSA131194 WBW131189:WBW131194 WLS131189:WLS131194 WVO131189:WVO131194 G196731:G196736 JC196725:JC196730 SY196725:SY196730 ACU196725:ACU196730 AMQ196725:AMQ196730 AWM196725:AWM196730 BGI196725:BGI196730 BQE196725:BQE196730 CAA196725:CAA196730 CJW196725:CJW196730 CTS196725:CTS196730 DDO196725:DDO196730 DNK196725:DNK196730 DXG196725:DXG196730 EHC196725:EHC196730 EQY196725:EQY196730 FAU196725:FAU196730 FKQ196725:FKQ196730 FUM196725:FUM196730 GEI196725:GEI196730 GOE196725:GOE196730 GYA196725:GYA196730 HHW196725:HHW196730 HRS196725:HRS196730 IBO196725:IBO196730 ILK196725:ILK196730 IVG196725:IVG196730 JFC196725:JFC196730 JOY196725:JOY196730 JYU196725:JYU196730 KIQ196725:KIQ196730 KSM196725:KSM196730 LCI196725:LCI196730 LME196725:LME196730 LWA196725:LWA196730 MFW196725:MFW196730 MPS196725:MPS196730 MZO196725:MZO196730 NJK196725:NJK196730 NTG196725:NTG196730 ODC196725:ODC196730 OMY196725:OMY196730 OWU196725:OWU196730 PGQ196725:PGQ196730 PQM196725:PQM196730 QAI196725:QAI196730 QKE196725:QKE196730 QUA196725:QUA196730 RDW196725:RDW196730 RNS196725:RNS196730 RXO196725:RXO196730 SHK196725:SHK196730 SRG196725:SRG196730 TBC196725:TBC196730 TKY196725:TKY196730 TUU196725:TUU196730 UEQ196725:UEQ196730 UOM196725:UOM196730 UYI196725:UYI196730 VIE196725:VIE196730 VSA196725:VSA196730 WBW196725:WBW196730 WLS196725:WLS196730 WVO196725:WVO196730 G262267:G262272 JC262261:JC262266 SY262261:SY262266 ACU262261:ACU262266 AMQ262261:AMQ262266 AWM262261:AWM262266 BGI262261:BGI262266 BQE262261:BQE262266 CAA262261:CAA262266 CJW262261:CJW262266 CTS262261:CTS262266 DDO262261:DDO262266 DNK262261:DNK262266 DXG262261:DXG262266 EHC262261:EHC262266 EQY262261:EQY262266 FAU262261:FAU262266 FKQ262261:FKQ262266 FUM262261:FUM262266 GEI262261:GEI262266 GOE262261:GOE262266 GYA262261:GYA262266 HHW262261:HHW262266 HRS262261:HRS262266 IBO262261:IBO262266 ILK262261:ILK262266 IVG262261:IVG262266 JFC262261:JFC262266 JOY262261:JOY262266 JYU262261:JYU262266 KIQ262261:KIQ262266 KSM262261:KSM262266 LCI262261:LCI262266 LME262261:LME262266 LWA262261:LWA262266 MFW262261:MFW262266 MPS262261:MPS262266 MZO262261:MZO262266 NJK262261:NJK262266 NTG262261:NTG262266 ODC262261:ODC262266 OMY262261:OMY262266 OWU262261:OWU262266 PGQ262261:PGQ262266 PQM262261:PQM262266 QAI262261:QAI262266 QKE262261:QKE262266 QUA262261:QUA262266 RDW262261:RDW262266 RNS262261:RNS262266 RXO262261:RXO262266 SHK262261:SHK262266 SRG262261:SRG262266 TBC262261:TBC262266 TKY262261:TKY262266 TUU262261:TUU262266 UEQ262261:UEQ262266 UOM262261:UOM262266 UYI262261:UYI262266 VIE262261:VIE262266 VSA262261:VSA262266 WBW262261:WBW262266 WLS262261:WLS262266 WVO262261:WVO262266 G327803:G327808 JC327797:JC327802 SY327797:SY327802 ACU327797:ACU327802 AMQ327797:AMQ327802 AWM327797:AWM327802 BGI327797:BGI327802 BQE327797:BQE327802 CAA327797:CAA327802 CJW327797:CJW327802 CTS327797:CTS327802 DDO327797:DDO327802 DNK327797:DNK327802 DXG327797:DXG327802 EHC327797:EHC327802 EQY327797:EQY327802 FAU327797:FAU327802 FKQ327797:FKQ327802 FUM327797:FUM327802 GEI327797:GEI327802 GOE327797:GOE327802 GYA327797:GYA327802 HHW327797:HHW327802 HRS327797:HRS327802 IBO327797:IBO327802 ILK327797:ILK327802 IVG327797:IVG327802 JFC327797:JFC327802 JOY327797:JOY327802 JYU327797:JYU327802 KIQ327797:KIQ327802 KSM327797:KSM327802 LCI327797:LCI327802 LME327797:LME327802 LWA327797:LWA327802 MFW327797:MFW327802 MPS327797:MPS327802 MZO327797:MZO327802 NJK327797:NJK327802 NTG327797:NTG327802 ODC327797:ODC327802 OMY327797:OMY327802 OWU327797:OWU327802 PGQ327797:PGQ327802 PQM327797:PQM327802 QAI327797:QAI327802 QKE327797:QKE327802 QUA327797:QUA327802 RDW327797:RDW327802 RNS327797:RNS327802 RXO327797:RXO327802 SHK327797:SHK327802 SRG327797:SRG327802 TBC327797:TBC327802 TKY327797:TKY327802 TUU327797:TUU327802 UEQ327797:UEQ327802 UOM327797:UOM327802 UYI327797:UYI327802 VIE327797:VIE327802 VSA327797:VSA327802 WBW327797:WBW327802 WLS327797:WLS327802 WVO327797:WVO327802 G393339:G393344 JC393333:JC393338 SY393333:SY393338 ACU393333:ACU393338 AMQ393333:AMQ393338 AWM393333:AWM393338 BGI393333:BGI393338 BQE393333:BQE393338 CAA393333:CAA393338 CJW393333:CJW393338 CTS393333:CTS393338 DDO393333:DDO393338 DNK393333:DNK393338 DXG393333:DXG393338 EHC393333:EHC393338 EQY393333:EQY393338 FAU393333:FAU393338 FKQ393333:FKQ393338 FUM393333:FUM393338 GEI393333:GEI393338 GOE393333:GOE393338 GYA393333:GYA393338 HHW393333:HHW393338 HRS393333:HRS393338 IBO393333:IBO393338 ILK393333:ILK393338 IVG393333:IVG393338 JFC393333:JFC393338 JOY393333:JOY393338 JYU393333:JYU393338 KIQ393333:KIQ393338 KSM393333:KSM393338 LCI393333:LCI393338 LME393333:LME393338 LWA393333:LWA393338 MFW393333:MFW393338 MPS393333:MPS393338 MZO393333:MZO393338 NJK393333:NJK393338 NTG393333:NTG393338 ODC393333:ODC393338 OMY393333:OMY393338 OWU393333:OWU393338 PGQ393333:PGQ393338 PQM393333:PQM393338 QAI393333:QAI393338 QKE393333:QKE393338 QUA393333:QUA393338 RDW393333:RDW393338 RNS393333:RNS393338 RXO393333:RXO393338 SHK393333:SHK393338 SRG393333:SRG393338 TBC393333:TBC393338 TKY393333:TKY393338 TUU393333:TUU393338 UEQ393333:UEQ393338 UOM393333:UOM393338 UYI393333:UYI393338 VIE393333:VIE393338 VSA393333:VSA393338 WBW393333:WBW393338 WLS393333:WLS393338 WVO393333:WVO393338 G458875:G458880 JC458869:JC458874 SY458869:SY458874 ACU458869:ACU458874 AMQ458869:AMQ458874 AWM458869:AWM458874 BGI458869:BGI458874 BQE458869:BQE458874 CAA458869:CAA458874 CJW458869:CJW458874 CTS458869:CTS458874 DDO458869:DDO458874 DNK458869:DNK458874 DXG458869:DXG458874 EHC458869:EHC458874 EQY458869:EQY458874 FAU458869:FAU458874 FKQ458869:FKQ458874 FUM458869:FUM458874 GEI458869:GEI458874 GOE458869:GOE458874 GYA458869:GYA458874 HHW458869:HHW458874 HRS458869:HRS458874 IBO458869:IBO458874 ILK458869:ILK458874 IVG458869:IVG458874 JFC458869:JFC458874 JOY458869:JOY458874 JYU458869:JYU458874 KIQ458869:KIQ458874 KSM458869:KSM458874 LCI458869:LCI458874 LME458869:LME458874 LWA458869:LWA458874 MFW458869:MFW458874 MPS458869:MPS458874 MZO458869:MZO458874 NJK458869:NJK458874 NTG458869:NTG458874 ODC458869:ODC458874 OMY458869:OMY458874 OWU458869:OWU458874 PGQ458869:PGQ458874 PQM458869:PQM458874 QAI458869:QAI458874 QKE458869:QKE458874 QUA458869:QUA458874 RDW458869:RDW458874 RNS458869:RNS458874 RXO458869:RXO458874 SHK458869:SHK458874 SRG458869:SRG458874 TBC458869:TBC458874 TKY458869:TKY458874 TUU458869:TUU458874 UEQ458869:UEQ458874 UOM458869:UOM458874 UYI458869:UYI458874 VIE458869:VIE458874 VSA458869:VSA458874 WBW458869:WBW458874 WLS458869:WLS458874 WVO458869:WVO458874 G524411:G524416 JC524405:JC524410 SY524405:SY524410 ACU524405:ACU524410 AMQ524405:AMQ524410 AWM524405:AWM524410 BGI524405:BGI524410 BQE524405:BQE524410 CAA524405:CAA524410 CJW524405:CJW524410 CTS524405:CTS524410 DDO524405:DDO524410 DNK524405:DNK524410 DXG524405:DXG524410 EHC524405:EHC524410 EQY524405:EQY524410 FAU524405:FAU524410 FKQ524405:FKQ524410 FUM524405:FUM524410 GEI524405:GEI524410 GOE524405:GOE524410 GYA524405:GYA524410 HHW524405:HHW524410 HRS524405:HRS524410 IBO524405:IBO524410 ILK524405:ILK524410 IVG524405:IVG524410 JFC524405:JFC524410 JOY524405:JOY524410 JYU524405:JYU524410 KIQ524405:KIQ524410 KSM524405:KSM524410 LCI524405:LCI524410 LME524405:LME524410 LWA524405:LWA524410 MFW524405:MFW524410 MPS524405:MPS524410 MZO524405:MZO524410 NJK524405:NJK524410 NTG524405:NTG524410 ODC524405:ODC524410 OMY524405:OMY524410 OWU524405:OWU524410 PGQ524405:PGQ524410 PQM524405:PQM524410 QAI524405:QAI524410 QKE524405:QKE524410 QUA524405:QUA524410 RDW524405:RDW524410 RNS524405:RNS524410 RXO524405:RXO524410 SHK524405:SHK524410 SRG524405:SRG524410 TBC524405:TBC524410 TKY524405:TKY524410 TUU524405:TUU524410 UEQ524405:UEQ524410 UOM524405:UOM524410 UYI524405:UYI524410 VIE524405:VIE524410 VSA524405:VSA524410 WBW524405:WBW524410 WLS524405:WLS524410 WVO524405:WVO524410 G589947:G589952 JC589941:JC589946 SY589941:SY589946 ACU589941:ACU589946 AMQ589941:AMQ589946 AWM589941:AWM589946 BGI589941:BGI589946 BQE589941:BQE589946 CAA589941:CAA589946 CJW589941:CJW589946 CTS589941:CTS589946 DDO589941:DDO589946 DNK589941:DNK589946 DXG589941:DXG589946 EHC589941:EHC589946 EQY589941:EQY589946 FAU589941:FAU589946 FKQ589941:FKQ589946 FUM589941:FUM589946 GEI589941:GEI589946 GOE589941:GOE589946 GYA589941:GYA589946 HHW589941:HHW589946 HRS589941:HRS589946 IBO589941:IBO589946 ILK589941:ILK589946 IVG589941:IVG589946 JFC589941:JFC589946 JOY589941:JOY589946 JYU589941:JYU589946 KIQ589941:KIQ589946 KSM589941:KSM589946 LCI589941:LCI589946 LME589941:LME589946 LWA589941:LWA589946 MFW589941:MFW589946 MPS589941:MPS589946 MZO589941:MZO589946 NJK589941:NJK589946 NTG589941:NTG589946 ODC589941:ODC589946 OMY589941:OMY589946 OWU589941:OWU589946 PGQ589941:PGQ589946 PQM589941:PQM589946 QAI589941:QAI589946 QKE589941:QKE589946 QUA589941:QUA589946 RDW589941:RDW589946 RNS589941:RNS589946 RXO589941:RXO589946 SHK589941:SHK589946 SRG589941:SRG589946 TBC589941:TBC589946 TKY589941:TKY589946 TUU589941:TUU589946 UEQ589941:UEQ589946 UOM589941:UOM589946 UYI589941:UYI589946 VIE589941:VIE589946 VSA589941:VSA589946 WBW589941:WBW589946 WLS589941:WLS589946 WVO589941:WVO589946 G655483:G655488 JC655477:JC655482 SY655477:SY655482 ACU655477:ACU655482 AMQ655477:AMQ655482 AWM655477:AWM655482 BGI655477:BGI655482 BQE655477:BQE655482 CAA655477:CAA655482 CJW655477:CJW655482 CTS655477:CTS655482 DDO655477:DDO655482 DNK655477:DNK655482 DXG655477:DXG655482 EHC655477:EHC655482 EQY655477:EQY655482 FAU655477:FAU655482 FKQ655477:FKQ655482 FUM655477:FUM655482 GEI655477:GEI655482 GOE655477:GOE655482 GYA655477:GYA655482 HHW655477:HHW655482 HRS655477:HRS655482 IBO655477:IBO655482 ILK655477:ILK655482 IVG655477:IVG655482 JFC655477:JFC655482 JOY655477:JOY655482 JYU655477:JYU655482 KIQ655477:KIQ655482 KSM655477:KSM655482 LCI655477:LCI655482 LME655477:LME655482 LWA655477:LWA655482 MFW655477:MFW655482 MPS655477:MPS655482 MZO655477:MZO655482 NJK655477:NJK655482 NTG655477:NTG655482 ODC655477:ODC655482 OMY655477:OMY655482 OWU655477:OWU655482 PGQ655477:PGQ655482 PQM655477:PQM655482 QAI655477:QAI655482 QKE655477:QKE655482 QUA655477:QUA655482 RDW655477:RDW655482 RNS655477:RNS655482 RXO655477:RXO655482 SHK655477:SHK655482 SRG655477:SRG655482 TBC655477:TBC655482 TKY655477:TKY655482 TUU655477:TUU655482 UEQ655477:UEQ655482 UOM655477:UOM655482 UYI655477:UYI655482 VIE655477:VIE655482 VSA655477:VSA655482 WBW655477:WBW655482 WLS655477:WLS655482 WVO655477:WVO655482 G721019:G721024 JC721013:JC721018 SY721013:SY721018 ACU721013:ACU721018 AMQ721013:AMQ721018 AWM721013:AWM721018 BGI721013:BGI721018 BQE721013:BQE721018 CAA721013:CAA721018 CJW721013:CJW721018 CTS721013:CTS721018 DDO721013:DDO721018 DNK721013:DNK721018 DXG721013:DXG721018 EHC721013:EHC721018 EQY721013:EQY721018 FAU721013:FAU721018 FKQ721013:FKQ721018 FUM721013:FUM721018 GEI721013:GEI721018 GOE721013:GOE721018 GYA721013:GYA721018 HHW721013:HHW721018 HRS721013:HRS721018 IBO721013:IBO721018 ILK721013:ILK721018 IVG721013:IVG721018 JFC721013:JFC721018 JOY721013:JOY721018 JYU721013:JYU721018 KIQ721013:KIQ721018 KSM721013:KSM721018 LCI721013:LCI721018 LME721013:LME721018 LWA721013:LWA721018 MFW721013:MFW721018 MPS721013:MPS721018 MZO721013:MZO721018 NJK721013:NJK721018 NTG721013:NTG721018 ODC721013:ODC721018 OMY721013:OMY721018 OWU721013:OWU721018 PGQ721013:PGQ721018 PQM721013:PQM721018 QAI721013:QAI721018 QKE721013:QKE721018 QUA721013:QUA721018 RDW721013:RDW721018 RNS721013:RNS721018 RXO721013:RXO721018 SHK721013:SHK721018 SRG721013:SRG721018 TBC721013:TBC721018 TKY721013:TKY721018 TUU721013:TUU721018 UEQ721013:UEQ721018 UOM721013:UOM721018 UYI721013:UYI721018 VIE721013:VIE721018 VSA721013:VSA721018 WBW721013:WBW721018 WLS721013:WLS721018 WVO721013:WVO721018 G786555:G786560 JC786549:JC786554 SY786549:SY786554 ACU786549:ACU786554 AMQ786549:AMQ786554 AWM786549:AWM786554 BGI786549:BGI786554 BQE786549:BQE786554 CAA786549:CAA786554 CJW786549:CJW786554 CTS786549:CTS786554 DDO786549:DDO786554 DNK786549:DNK786554 DXG786549:DXG786554 EHC786549:EHC786554 EQY786549:EQY786554 FAU786549:FAU786554 FKQ786549:FKQ786554 FUM786549:FUM786554 GEI786549:GEI786554 GOE786549:GOE786554 GYA786549:GYA786554 HHW786549:HHW786554 HRS786549:HRS786554 IBO786549:IBO786554 ILK786549:ILK786554 IVG786549:IVG786554 JFC786549:JFC786554 JOY786549:JOY786554 JYU786549:JYU786554 KIQ786549:KIQ786554 KSM786549:KSM786554 LCI786549:LCI786554 LME786549:LME786554 LWA786549:LWA786554 MFW786549:MFW786554 MPS786549:MPS786554 MZO786549:MZO786554 NJK786549:NJK786554 NTG786549:NTG786554 ODC786549:ODC786554 OMY786549:OMY786554 OWU786549:OWU786554 PGQ786549:PGQ786554 PQM786549:PQM786554 QAI786549:QAI786554 QKE786549:QKE786554 QUA786549:QUA786554 RDW786549:RDW786554 RNS786549:RNS786554 RXO786549:RXO786554 SHK786549:SHK786554 SRG786549:SRG786554 TBC786549:TBC786554 TKY786549:TKY786554 TUU786549:TUU786554 UEQ786549:UEQ786554 UOM786549:UOM786554 UYI786549:UYI786554 VIE786549:VIE786554 VSA786549:VSA786554 WBW786549:WBW786554 WLS786549:WLS786554 WVO786549:WVO786554 G852091:G852096 JC852085:JC852090 SY852085:SY852090 ACU852085:ACU852090 AMQ852085:AMQ852090 AWM852085:AWM852090 BGI852085:BGI852090 BQE852085:BQE852090 CAA852085:CAA852090 CJW852085:CJW852090 CTS852085:CTS852090 DDO852085:DDO852090 DNK852085:DNK852090 DXG852085:DXG852090 EHC852085:EHC852090 EQY852085:EQY852090 FAU852085:FAU852090 FKQ852085:FKQ852090 FUM852085:FUM852090 GEI852085:GEI852090 GOE852085:GOE852090 GYA852085:GYA852090 HHW852085:HHW852090 HRS852085:HRS852090 IBO852085:IBO852090 ILK852085:ILK852090 IVG852085:IVG852090 JFC852085:JFC852090 JOY852085:JOY852090 JYU852085:JYU852090 KIQ852085:KIQ852090 KSM852085:KSM852090 LCI852085:LCI852090 LME852085:LME852090 LWA852085:LWA852090 MFW852085:MFW852090 MPS852085:MPS852090 MZO852085:MZO852090 NJK852085:NJK852090 NTG852085:NTG852090 ODC852085:ODC852090 OMY852085:OMY852090 OWU852085:OWU852090 PGQ852085:PGQ852090 PQM852085:PQM852090 QAI852085:QAI852090 QKE852085:QKE852090 QUA852085:QUA852090 RDW852085:RDW852090 RNS852085:RNS852090 RXO852085:RXO852090 SHK852085:SHK852090 SRG852085:SRG852090 TBC852085:TBC852090 TKY852085:TKY852090 TUU852085:TUU852090 UEQ852085:UEQ852090 UOM852085:UOM852090 UYI852085:UYI852090 VIE852085:VIE852090 VSA852085:VSA852090 WBW852085:WBW852090 WLS852085:WLS852090 WVO852085:WVO852090 G917627:G917632 JC917621:JC917626 SY917621:SY917626 ACU917621:ACU917626 AMQ917621:AMQ917626 AWM917621:AWM917626 BGI917621:BGI917626 BQE917621:BQE917626 CAA917621:CAA917626 CJW917621:CJW917626 CTS917621:CTS917626 DDO917621:DDO917626 DNK917621:DNK917626 DXG917621:DXG917626 EHC917621:EHC917626 EQY917621:EQY917626 FAU917621:FAU917626 FKQ917621:FKQ917626 FUM917621:FUM917626 GEI917621:GEI917626 GOE917621:GOE917626 GYA917621:GYA917626 HHW917621:HHW917626 HRS917621:HRS917626 IBO917621:IBO917626 ILK917621:ILK917626 IVG917621:IVG917626 JFC917621:JFC917626 JOY917621:JOY917626 JYU917621:JYU917626 KIQ917621:KIQ917626 KSM917621:KSM917626 LCI917621:LCI917626 LME917621:LME917626 LWA917621:LWA917626 MFW917621:MFW917626 MPS917621:MPS917626 MZO917621:MZO917626 NJK917621:NJK917626 NTG917621:NTG917626 ODC917621:ODC917626 OMY917621:OMY917626 OWU917621:OWU917626 PGQ917621:PGQ917626 PQM917621:PQM917626 QAI917621:QAI917626 QKE917621:QKE917626 QUA917621:QUA917626 RDW917621:RDW917626 RNS917621:RNS917626 RXO917621:RXO917626 SHK917621:SHK917626 SRG917621:SRG917626 TBC917621:TBC917626 TKY917621:TKY917626 TUU917621:TUU917626 UEQ917621:UEQ917626 UOM917621:UOM917626 UYI917621:UYI917626 VIE917621:VIE917626 VSA917621:VSA917626 WBW917621:WBW917626 WLS917621:WLS917626 WVO917621:WVO917626 G983163:G983168 JC983157:JC983162 SY983157:SY983162 ACU983157:ACU983162 AMQ983157:AMQ983162 AWM983157:AWM983162 BGI983157:BGI983162 BQE983157:BQE983162 CAA983157:CAA983162 CJW983157:CJW983162 CTS983157:CTS983162 DDO983157:DDO983162 DNK983157:DNK983162 DXG983157:DXG983162 EHC983157:EHC983162 EQY983157:EQY983162 FAU983157:FAU983162 FKQ983157:FKQ983162 FUM983157:FUM983162 GEI983157:GEI983162 GOE983157:GOE983162 GYA983157:GYA983162 HHW983157:HHW983162 HRS983157:HRS983162 IBO983157:IBO983162 ILK983157:ILK983162 IVG983157:IVG983162 JFC983157:JFC983162 JOY983157:JOY983162 JYU983157:JYU983162 KIQ983157:KIQ983162 KSM983157:KSM983162 LCI983157:LCI983162 LME983157:LME983162 LWA983157:LWA983162 MFW983157:MFW983162 MPS983157:MPS983162 MZO983157:MZO983162 NJK983157:NJK983162 NTG983157:NTG983162 ODC983157:ODC983162 OMY983157:OMY983162 OWU983157:OWU983162 PGQ983157:PGQ983162 PQM983157:PQM983162 QAI983157:QAI983162 QKE983157:QKE983162 QUA983157:QUA983162 RDW983157:RDW983162 RNS983157:RNS983162 RXO983157:RXO983162 SHK983157:SHK983162 SRG983157:SRG983162 TBC983157:TBC983162 TKY983157:TKY983162 TUU983157:TUU983162 UEQ983157:UEQ983162 UOM983157:UOM983162 UYI983157:UYI983162 VIE983157:VIE983162 VSA983157:VSA983162 WBW983157:WBW983162 WLS983157:WLS983162 WVO983157:WVO983162 F123:G126 JB117:JB120 SX117:SX120 ACT117:ACT120 AMP117:AMP120 AWL117:AWL120 BGH117:BGH120 BQD117:BQD120 BZZ117:BZZ120 CJV117:CJV120 CTR117:CTR120 DDN117:DDN120 DNJ117:DNJ120 DXF117:DXF120 EHB117:EHB120 EQX117:EQX120 FAT117:FAT120 FKP117:FKP120 FUL117:FUL120 GEH117:GEH120 GOD117:GOD120 GXZ117:GXZ120 HHV117:HHV120 HRR117:HRR120 IBN117:IBN120 ILJ117:ILJ120 IVF117:IVF120 JFB117:JFB120 JOX117:JOX120 JYT117:JYT120 KIP117:KIP120 KSL117:KSL120 LCH117:LCH120 LMD117:LMD120 LVZ117:LVZ120 MFV117:MFV120 MPR117:MPR120 MZN117:MZN120 NJJ117:NJJ120 NTF117:NTF120 ODB117:ODB120 OMX117:OMX120 OWT117:OWT120 PGP117:PGP120 PQL117:PQL120 QAH117:QAH120 QKD117:QKD120 QTZ117:QTZ120 RDV117:RDV120 RNR117:RNR120 RXN117:RXN120 SHJ117:SHJ120 SRF117:SRF120 TBB117:TBB120 TKX117:TKX120 TUT117:TUT120 UEP117:UEP120 UOL117:UOL120 UYH117:UYH120 VID117:VID120 VRZ117:VRZ120 WBV117:WBV120 WLR117:WLR120 WVN117:WVN120 F65659:F65662 JB65653:JB65656 SX65653:SX65656 ACT65653:ACT65656 AMP65653:AMP65656 AWL65653:AWL65656 BGH65653:BGH65656 BQD65653:BQD65656 BZZ65653:BZZ65656 CJV65653:CJV65656 CTR65653:CTR65656 DDN65653:DDN65656 DNJ65653:DNJ65656 DXF65653:DXF65656 EHB65653:EHB65656 EQX65653:EQX65656 FAT65653:FAT65656 FKP65653:FKP65656 FUL65653:FUL65656 GEH65653:GEH65656 GOD65653:GOD65656 GXZ65653:GXZ65656 HHV65653:HHV65656 HRR65653:HRR65656 IBN65653:IBN65656 ILJ65653:ILJ65656 IVF65653:IVF65656 JFB65653:JFB65656 JOX65653:JOX65656 JYT65653:JYT65656 KIP65653:KIP65656 KSL65653:KSL65656 LCH65653:LCH65656 LMD65653:LMD65656 LVZ65653:LVZ65656 MFV65653:MFV65656 MPR65653:MPR65656 MZN65653:MZN65656 NJJ65653:NJJ65656 NTF65653:NTF65656 ODB65653:ODB65656 OMX65653:OMX65656 OWT65653:OWT65656 PGP65653:PGP65656 PQL65653:PQL65656 QAH65653:QAH65656 QKD65653:QKD65656 QTZ65653:QTZ65656 RDV65653:RDV65656 RNR65653:RNR65656 RXN65653:RXN65656 SHJ65653:SHJ65656 SRF65653:SRF65656 TBB65653:TBB65656 TKX65653:TKX65656 TUT65653:TUT65656 UEP65653:UEP65656 UOL65653:UOL65656 UYH65653:UYH65656 VID65653:VID65656 VRZ65653:VRZ65656 WBV65653:WBV65656 WLR65653:WLR65656 WVN65653:WVN65656 F131195:F131198 JB131189:JB131192 SX131189:SX131192 ACT131189:ACT131192 AMP131189:AMP131192 AWL131189:AWL131192 BGH131189:BGH131192 BQD131189:BQD131192 BZZ131189:BZZ131192 CJV131189:CJV131192 CTR131189:CTR131192 DDN131189:DDN131192 DNJ131189:DNJ131192 DXF131189:DXF131192 EHB131189:EHB131192 EQX131189:EQX131192 FAT131189:FAT131192 FKP131189:FKP131192 FUL131189:FUL131192 GEH131189:GEH131192 GOD131189:GOD131192 GXZ131189:GXZ131192 HHV131189:HHV131192 HRR131189:HRR131192 IBN131189:IBN131192 ILJ131189:ILJ131192 IVF131189:IVF131192 JFB131189:JFB131192 JOX131189:JOX131192 JYT131189:JYT131192 KIP131189:KIP131192 KSL131189:KSL131192 LCH131189:LCH131192 LMD131189:LMD131192 LVZ131189:LVZ131192 MFV131189:MFV131192 MPR131189:MPR131192 MZN131189:MZN131192 NJJ131189:NJJ131192 NTF131189:NTF131192 ODB131189:ODB131192 OMX131189:OMX131192 OWT131189:OWT131192 PGP131189:PGP131192 PQL131189:PQL131192 QAH131189:QAH131192 QKD131189:QKD131192 QTZ131189:QTZ131192 RDV131189:RDV131192 RNR131189:RNR131192 RXN131189:RXN131192 SHJ131189:SHJ131192 SRF131189:SRF131192 TBB131189:TBB131192 TKX131189:TKX131192 TUT131189:TUT131192 UEP131189:UEP131192 UOL131189:UOL131192 UYH131189:UYH131192 VID131189:VID131192 VRZ131189:VRZ131192 WBV131189:WBV131192 WLR131189:WLR131192 WVN131189:WVN131192 F196731:F196734 JB196725:JB196728 SX196725:SX196728 ACT196725:ACT196728 AMP196725:AMP196728 AWL196725:AWL196728 BGH196725:BGH196728 BQD196725:BQD196728 BZZ196725:BZZ196728 CJV196725:CJV196728 CTR196725:CTR196728 DDN196725:DDN196728 DNJ196725:DNJ196728 DXF196725:DXF196728 EHB196725:EHB196728 EQX196725:EQX196728 FAT196725:FAT196728 FKP196725:FKP196728 FUL196725:FUL196728 GEH196725:GEH196728 GOD196725:GOD196728 GXZ196725:GXZ196728 HHV196725:HHV196728 HRR196725:HRR196728 IBN196725:IBN196728 ILJ196725:ILJ196728 IVF196725:IVF196728 JFB196725:JFB196728 JOX196725:JOX196728 JYT196725:JYT196728 KIP196725:KIP196728 KSL196725:KSL196728 LCH196725:LCH196728 LMD196725:LMD196728 LVZ196725:LVZ196728 MFV196725:MFV196728 MPR196725:MPR196728 MZN196725:MZN196728 NJJ196725:NJJ196728 NTF196725:NTF196728 ODB196725:ODB196728 OMX196725:OMX196728 OWT196725:OWT196728 PGP196725:PGP196728 PQL196725:PQL196728 QAH196725:QAH196728 QKD196725:QKD196728 QTZ196725:QTZ196728 RDV196725:RDV196728 RNR196725:RNR196728 RXN196725:RXN196728 SHJ196725:SHJ196728 SRF196725:SRF196728 TBB196725:TBB196728 TKX196725:TKX196728 TUT196725:TUT196728 UEP196725:UEP196728 UOL196725:UOL196728 UYH196725:UYH196728 VID196725:VID196728 VRZ196725:VRZ196728 WBV196725:WBV196728 WLR196725:WLR196728 WVN196725:WVN196728 F262267:F262270 JB262261:JB262264 SX262261:SX262264 ACT262261:ACT262264 AMP262261:AMP262264 AWL262261:AWL262264 BGH262261:BGH262264 BQD262261:BQD262264 BZZ262261:BZZ262264 CJV262261:CJV262264 CTR262261:CTR262264 DDN262261:DDN262264 DNJ262261:DNJ262264 DXF262261:DXF262264 EHB262261:EHB262264 EQX262261:EQX262264 FAT262261:FAT262264 FKP262261:FKP262264 FUL262261:FUL262264 GEH262261:GEH262264 GOD262261:GOD262264 GXZ262261:GXZ262264 HHV262261:HHV262264 HRR262261:HRR262264 IBN262261:IBN262264 ILJ262261:ILJ262264 IVF262261:IVF262264 JFB262261:JFB262264 JOX262261:JOX262264 JYT262261:JYT262264 KIP262261:KIP262264 KSL262261:KSL262264 LCH262261:LCH262264 LMD262261:LMD262264 LVZ262261:LVZ262264 MFV262261:MFV262264 MPR262261:MPR262264 MZN262261:MZN262264 NJJ262261:NJJ262264 NTF262261:NTF262264 ODB262261:ODB262264 OMX262261:OMX262264 OWT262261:OWT262264 PGP262261:PGP262264 PQL262261:PQL262264 QAH262261:QAH262264 QKD262261:QKD262264 QTZ262261:QTZ262264 RDV262261:RDV262264 RNR262261:RNR262264 RXN262261:RXN262264 SHJ262261:SHJ262264 SRF262261:SRF262264 TBB262261:TBB262264 TKX262261:TKX262264 TUT262261:TUT262264 UEP262261:UEP262264 UOL262261:UOL262264 UYH262261:UYH262264 VID262261:VID262264 VRZ262261:VRZ262264 WBV262261:WBV262264 WLR262261:WLR262264 WVN262261:WVN262264 F327803:F327806 JB327797:JB327800 SX327797:SX327800 ACT327797:ACT327800 AMP327797:AMP327800 AWL327797:AWL327800 BGH327797:BGH327800 BQD327797:BQD327800 BZZ327797:BZZ327800 CJV327797:CJV327800 CTR327797:CTR327800 DDN327797:DDN327800 DNJ327797:DNJ327800 DXF327797:DXF327800 EHB327797:EHB327800 EQX327797:EQX327800 FAT327797:FAT327800 FKP327797:FKP327800 FUL327797:FUL327800 GEH327797:GEH327800 GOD327797:GOD327800 GXZ327797:GXZ327800 HHV327797:HHV327800 HRR327797:HRR327800 IBN327797:IBN327800 ILJ327797:ILJ327800 IVF327797:IVF327800 JFB327797:JFB327800 JOX327797:JOX327800 JYT327797:JYT327800 KIP327797:KIP327800 KSL327797:KSL327800 LCH327797:LCH327800 LMD327797:LMD327800 LVZ327797:LVZ327800 MFV327797:MFV327800 MPR327797:MPR327800 MZN327797:MZN327800 NJJ327797:NJJ327800 NTF327797:NTF327800 ODB327797:ODB327800 OMX327797:OMX327800 OWT327797:OWT327800 PGP327797:PGP327800 PQL327797:PQL327800 QAH327797:QAH327800 QKD327797:QKD327800 QTZ327797:QTZ327800 RDV327797:RDV327800 RNR327797:RNR327800 RXN327797:RXN327800 SHJ327797:SHJ327800 SRF327797:SRF327800 TBB327797:TBB327800 TKX327797:TKX327800 TUT327797:TUT327800 UEP327797:UEP327800 UOL327797:UOL327800 UYH327797:UYH327800 VID327797:VID327800 VRZ327797:VRZ327800 WBV327797:WBV327800 WLR327797:WLR327800 WVN327797:WVN327800 F393339:F393342 JB393333:JB393336 SX393333:SX393336 ACT393333:ACT393336 AMP393333:AMP393336 AWL393333:AWL393336 BGH393333:BGH393336 BQD393333:BQD393336 BZZ393333:BZZ393336 CJV393333:CJV393336 CTR393333:CTR393336 DDN393333:DDN393336 DNJ393333:DNJ393336 DXF393333:DXF393336 EHB393333:EHB393336 EQX393333:EQX393336 FAT393333:FAT393336 FKP393333:FKP393336 FUL393333:FUL393336 GEH393333:GEH393336 GOD393333:GOD393336 GXZ393333:GXZ393336 HHV393333:HHV393336 HRR393333:HRR393336 IBN393333:IBN393336 ILJ393333:ILJ393336 IVF393333:IVF393336 JFB393333:JFB393336 JOX393333:JOX393336 JYT393333:JYT393336 KIP393333:KIP393336 KSL393333:KSL393336 LCH393333:LCH393336 LMD393333:LMD393336 LVZ393333:LVZ393336 MFV393333:MFV393336 MPR393333:MPR393336 MZN393333:MZN393336 NJJ393333:NJJ393336 NTF393333:NTF393336 ODB393333:ODB393336 OMX393333:OMX393336 OWT393333:OWT393336 PGP393333:PGP393336 PQL393333:PQL393336 QAH393333:QAH393336 QKD393333:QKD393336 QTZ393333:QTZ393336 RDV393333:RDV393336 RNR393333:RNR393336 RXN393333:RXN393336 SHJ393333:SHJ393336 SRF393333:SRF393336 TBB393333:TBB393336 TKX393333:TKX393336 TUT393333:TUT393336 UEP393333:UEP393336 UOL393333:UOL393336 UYH393333:UYH393336 VID393333:VID393336 VRZ393333:VRZ393336 WBV393333:WBV393336 WLR393333:WLR393336 WVN393333:WVN393336 F458875:F458878 JB458869:JB458872 SX458869:SX458872 ACT458869:ACT458872 AMP458869:AMP458872 AWL458869:AWL458872 BGH458869:BGH458872 BQD458869:BQD458872 BZZ458869:BZZ458872 CJV458869:CJV458872 CTR458869:CTR458872 DDN458869:DDN458872 DNJ458869:DNJ458872 DXF458869:DXF458872 EHB458869:EHB458872 EQX458869:EQX458872 FAT458869:FAT458872 FKP458869:FKP458872 FUL458869:FUL458872 GEH458869:GEH458872 GOD458869:GOD458872 GXZ458869:GXZ458872 HHV458869:HHV458872 HRR458869:HRR458872 IBN458869:IBN458872 ILJ458869:ILJ458872 IVF458869:IVF458872 JFB458869:JFB458872 JOX458869:JOX458872 JYT458869:JYT458872 KIP458869:KIP458872 KSL458869:KSL458872 LCH458869:LCH458872 LMD458869:LMD458872 LVZ458869:LVZ458872 MFV458869:MFV458872 MPR458869:MPR458872 MZN458869:MZN458872 NJJ458869:NJJ458872 NTF458869:NTF458872 ODB458869:ODB458872 OMX458869:OMX458872 OWT458869:OWT458872 PGP458869:PGP458872 PQL458869:PQL458872 QAH458869:QAH458872 QKD458869:QKD458872 QTZ458869:QTZ458872 RDV458869:RDV458872 RNR458869:RNR458872 RXN458869:RXN458872 SHJ458869:SHJ458872 SRF458869:SRF458872 TBB458869:TBB458872 TKX458869:TKX458872 TUT458869:TUT458872 UEP458869:UEP458872 UOL458869:UOL458872 UYH458869:UYH458872 VID458869:VID458872 VRZ458869:VRZ458872 WBV458869:WBV458872 WLR458869:WLR458872 WVN458869:WVN458872 F524411:F524414 JB524405:JB524408 SX524405:SX524408 ACT524405:ACT524408 AMP524405:AMP524408 AWL524405:AWL524408 BGH524405:BGH524408 BQD524405:BQD524408 BZZ524405:BZZ524408 CJV524405:CJV524408 CTR524405:CTR524408 DDN524405:DDN524408 DNJ524405:DNJ524408 DXF524405:DXF524408 EHB524405:EHB524408 EQX524405:EQX524408 FAT524405:FAT524408 FKP524405:FKP524408 FUL524405:FUL524408 GEH524405:GEH524408 GOD524405:GOD524408 GXZ524405:GXZ524408 HHV524405:HHV524408 HRR524405:HRR524408 IBN524405:IBN524408 ILJ524405:ILJ524408 IVF524405:IVF524408 JFB524405:JFB524408 JOX524405:JOX524408 JYT524405:JYT524408 KIP524405:KIP524408 KSL524405:KSL524408 LCH524405:LCH524408 LMD524405:LMD524408 LVZ524405:LVZ524408 MFV524405:MFV524408 MPR524405:MPR524408 MZN524405:MZN524408 NJJ524405:NJJ524408 NTF524405:NTF524408 ODB524405:ODB524408 OMX524405:OMX524408 OWT524405:OWT524408 PGP524405:PGP524408 PQL524405:PQL524408 QAH524405:QAH524408 QKD524405:QKD524408 QTZ524405:QTZ524408 RDV524405:RDV524408 RNR524405:RNR524408 RXN524405:RXN524408 SHJ524405:SHJ524408 SRF524405:SRF524408 TBB524405:TBB524408 TKX524405:TKX524408 TUT524405:TUT524408 UEP524405:UEP524408 UOL524405:UOL524408 UYH524405:UYH524408 VID524405:VID524408 VRZ524405:VRZ524408 WBV524405:WBV524408 WLR524405:WLR524408 WVN524405:WVN524408 F589947:F589950 JB589941:JB589944 SX589941:SX589944 ACT589941:ACT589944 AMP589941:AMP589944 AWL589941:AWL589944 BGH589941:BGH589944 BQD589941:BQD589944 BZZ589941:BZZ589944 CJV589941:CJV589944 CTR589941:CTR589944 DDN589941:DDN589944 DNJ589941:DNJ589944 DXF589941:DXF589944 EHB589941:EHB589944 EQX589941:EQX589944 FAT589941:FAT589944 FKP589941:FKP589944 FUL589941:FUL589944 GEH589941:GEH589944 GOD589941:GOD589944 GXZ589941:GXZ589944 HHV589941:HHV589944 HRR589941:HRR589944 IBN589941:IBN589944 ILJ589941:ILJ589944 IVF589941:IVF589944 JFB589941:JFB589944 JOX589941:JOX589944 JYT589941:JYT589944 KIP589941:KIP589944 KSL589941:KSL589944 LCH589941:LCH589944 LMD589941:LMD589944 LVZ589941:LVZ589944 MFV589941:MFV589944 MPR589941:MPR589944 MZN589941:MZN589944 NJJ589941:NJJ589944 NTF589941:NTF589944 ODB589941:ODB589944 OMX589941:OMX589944 OWT589941:OWT589944 PGP589941:PGP589944 PQL589941:PQL589944 QAH589941:QAH589944 QKD589941:QKD589944 QTZ589941:QTZ589944 RDV589941:RDV589944 RNR589941:RNR589944 RXN589941:RXN589944 SHJ589941:SHJ589944 SRF589941:SRF589944 TBB589941:TBB589944 TKX589941:TKX589944 TUT589941:TUT589944 UEP589941:UEP589944 UOL589941:UOL589944 UYH589941:UYH589944 VID589941:VID589944 VRZ589941:VRZ589944 WBV589941:WBV589944 WLR589941:WLR589944 WVN589941:WVN589944 F655483:F655486 JB655477:JB655480 SX655477:SX655480 ACT655477:ACT655480 AMP655477:AMP655480 AWL655477:AWL655480 BGH655477:BGH655480 BQD655477:BQD655480 BZZ655477:BZZ655480 CJV655477:CJV655480 CTR655477:CTR655480 DDN655477:DDN655480 DNJ655477:DNJ655480 DXF655477:DXF655480 EHB655477:EHB655480 EQX655477:EQX655480 FAT655477:FAT655480 FKP655477:FKP655480 FUL655477:FUL655480 GEH655477:GEH655480 GOD655477:GOD655480 GXZ655477:GXZ655480 HHV655477:HHV655480 HRR655477:HRR655480 IBN655477:IBN655480 ILJ655477:ILJ655480 IVF655477:IVF655480 JFB655477:JFB655480 JOX655477:JOX655480 JYT655477:JYT655480 KIP655477:KIP655480 KSL655477:KSL655480 LCH655477:LCH655480 LMD655477:LMD655480 LVZ655477:LVZ655480 MFV655477:MFV655480 MPR655477:MPR655480 MZN655477:MZN655480 NJJ655477:NJJ655480 NTF655477:NTF655480 ODB655477:ODB655480 OMX655477:OMX655480 OWT655477:OWT655480 PGP655477:PGP655480 PQL655477:PQL655480 QAH655477:QAH655480 QKD655477:QKD655480 QTZ655477:QTZ655480 RDV655477:RDV655480 RNR655477:RNR655480 RXN655477:RXN655480 SHJ655477:SHJ655480 SRF655477:SRF655480 TBB655477:TBB655480 TKX655477:TKX655480 TUT655477:TUT655480 UEP655477:UEP655480 UOL655477:UOL655480 UYH655477:UYH655480 VID655477:VID655480 VRZ655477:VRZ655480 WBV655477:WBV655480 WLR655477:WLR655480 WVN655477:WVN655480 F721019:F721022 JB721013:JB721016 SX721013:SX721016 ACT721013:ACT721016 AMP721013:AMP721016 AWL721013:AWL721016 BGH721013:BGH721016 BQD721013:BQD721016 BZZ721013:BZZ721016 CJV721013:CJV721016 CTR721013:CTR721016 DDN721013:DDN721016 DNJ721013:DNJ721016 DXF721013:DXF721016 EHB721013:EHB721016 EQX721013:EQX721016 FAT721013:FAT721016 FKP721013:FKP721016 FUL721013:FUL721016 GEH721013:GEH721016 GOD721013:GOD721016 GXZ721013:GXZ721016 HHV721013:HHV721016 HRR721013:HRR721016 IBN721013:IBN721016 ILJ721013:ILJ721016 IVF721013:IVF721016 JFB721013:JFB721016 JOX721013:JOX721016 JYT721013:JYT721016 KIP721013:KIP721016 KSL721013:KSL721016 LCH721013:LCH721016 LMD721013:LMD721016 LVZ721013:LVZ721016 MFV721013:MFV721016 MPR721013:MPR721016 MZN721013:MZN721016 NJJ721013:NJJ721016 NTF721013:NTF721016 ODB721013:ODB721016 OMX721013:OMX721016 OWT721013:OWT721016 PGP721013:PGP721016 PQL721013:PQL721016 QAH721013:QAH721016 QKD721013:QKD721016 QTZ721013:QTZ721016 RDV721013:RDV721016 RNR721013:RNR721016 RXN721013:RXN721016 SHJ721013:SHJ721016 SRF721013:SRF721016 TBB721013:TBB721016 TKX721013:TKX721016 TUT721013:TUT721016 UEP721013:UEP721016 UOL721013:UOL721016 UYH721013:UYH721016 VID721013:VID721016 VRZ721013:VRZ721016 WBV721013:WBV721016 WLR721013:WLR721016 WVN721013:WVN721016 F786555:F786558 JB786549:JB786552 SX786549:SX786552 ACT786549:ACT786552 AMP786549:AMP786552 AWL786549:AWL786552 BGH786549:BGH786552 BQD786549:BQD786552 BZZ786549:BZZ786552 CJV786549:CJV786552 CTR786549:CTR786552 DDN786549:DDN786552 DNJ786549:DNJ786552 DXF786549:DXF786552 EHB786549:EHB786552 EQX786549:EQX786552 FAT786549:FAT786552 FKP786549:FKP786552 FUL786549:FUL786552 GEH786549:GEH786552 GOD786549:GOD786552 GXZ786549:GXZ786552 HHV786549:HHV786552 HRR786549:HRR786552 IBN786549:IBN786552 ILJ786549:ILJ786552 IVF786549:IVF786552 JFB786549:JFB786552 JOX786549:JOX786552 JYT786549:JYT786552 KIP786549:KIP786552 KSL786549:KSL786552 LCH786549:LCH786552 LMD786549:LMD786552 LVZ786549:LVZ786552 MFV786549:MFV786552 MPR786549:MPR786552 MZN786549:MZN786552 NJJ786549:NJJ786552 NTF786549:NTF786552 ODB786549:ODB786552 OMX786549:OMX786552 OWT786549:OWT786552 PGP786549:PGP786552 PQL786549:PQL786552 QAH786549:QAH786552 QKD786549:QKD786552 QTZ786549:QTZ786552 RDV786549:RDV786552 RNR786549:RNR786552 RXN786549:RXN786552 SHJ786549:SHJ786552 SRF786549:SRF786552 TBB786549:TBB786552 TKX786549:TKX786552 TUT786549:TUT786552 UEP786549:UEP786552 UOL786549:UOL786552 UYH786549:UYH786552 VID786549:VID786552 VRZ786549:VRZ786552 WBV786549:WBV786552 WLR786549:WLR786552 WVN786549:WVN786552 F852091:F852094 JB852085:JB852088 SX852085:SX852088 ACT852085:ACT852088 AMP852085:AMP852088 AWL852085:AWL852088 BGH852085:BGH852088 BQD852085:BQD852088 BZZ852085:BZZ852088 CJV852085:CJV852088 CTR852085:CTR852088 DDN852085:DDN852088 DNJ852085:DNJ852088 DXF852085:DXF852088 EHB852085:EHB852088 EQX852085:EQX852088 FAT852085:FAT852088 FKP852085:FKP852088 FUL852085:FUL852088 GEH852085:GEH852088 GOD852085:GOD852088 GXZ852085:GXZ852088 HHV852085:HHV852088 HRR852085:HRR852088 IBN852085:IBN852088 ILJ852085:ILJ852088 IVF852085:IVF852088 JFB852085:JFB852088 JOX852085:JOX852088 JYT852085:JYT852088 KIP852085:KIP852088 KSL852085:KSL852088 LCH852085:LCH852088 LMD852085:LMD852088 LVZ852085:LVZ852088 MFV852085:MFV852088 MPR852085:MPR852088 MZN852085:MZN852088 NJJ852085:NJJ852088 NTF852085:NTF852088 ODB852085:ODB852088 OMX852085:OMX852088 OWT852085:OWT852088 PGP852085:PGP852088 PQL852085:PQL852088 QAH852085:QAH852088 QKD852085:QKD852088 QTZ852085:QTZ852088 RDV852085:RDV852088 RNR852085:RNR852088 RXN852085:RXN852088 SHJ852085:SHJ852088 SRF852085:SRF852088 TBB852085:TBB852088 TKX852085:TKX852088 TUT852085:TUT852088 UEP852085:UEP852088 UOL852085:UOL852088 UYH852085:UYH852088 VID852085:VID852088 VRZ852085:VRZ852088 WBV852085:WBV852088 WLR852085:WLR852088 WVN852085:WVN852088 F917627:F917630 JB917621:JB917624 SX917621:SX917624 ACT917621:ACT917624 AMP917621:AMP917624 AWL917621:AWL917624 BGH917621:BGH917624 BQD917621:BQD917624 BZZ917621:BZZ917624 CJV917621:CJV917624 CTR917621:CTR917624 DDN917621:DDN917624 DNJ917621:DNJ917624 DXF917621:DXF917624 EHB917621:EHB917624 EQX917621:EQX917624 FAT917621:FAT917624 FKP917621:FKP917624 FUL917621:FUL917624 GEH917621:GEH917624 GOD917621:GOD917624 GXZ917621:GXZ917624 HHV917621:HHV917624 HRR917621:HRR917624 IBN917621:IBN917624 ILJ917621:ILJ917624 IVF917621:IVF917624 JFB917621:JFB917624 JOX917621:JOX917624 JYT917621:JYT917624 KIP917621:KIP917624 KSL917621:KSL917624 LCH917621:LCH917624 LMD917621:LMD917624 LVZ917621:LVZ917624 MFV917621:MFV917624 MPR917621:MPR917624 MZN917621:MZN917624 NJJ917621:NJJ917624 NTF917621:NTF917624 ODB917621:ODB917624 OMX917621:OMX917624 OWT917621:OWT917624 PGP917621:PGP917624 PQL917621:PQL917624 QAH917621:QAH917624 QKD917621:QKD917624 QTZ917621:QTZ917624 RDV917621:RDV917624 RNR917621:RNR917624 RXN917621:RXN917624 SHJ917621:SHJ917624 SRF917621:SRF917624 TBB917621:TBB917624 TKX917621:TKX917624 TUT917621:TUT917624 UEP917621:UEP917624 UOL917621:UOL917624 UYH917621:UYH917624 VID917621:VID917624 VRZ917621:VRZ917624 WBV917621:WBV917624 WLR917621:WLR917624 WVN917621:WVN917624 F983163:F983166 JB983157:JB983160 SX983157:SX983160 ACT983157:ACT983160 AMP983157:AMP983160 AWL983157:AWL983160 BGH983157:BGH983160 BQD983157:BQD983160 BZZ983157:BZZ983160 CJV983157:CJV983160 CTR983157:CTR983160 DDN983157:DDN983160 DNJ983157:DNJ983160 DXF983157:DXF983160 EHB983157:EHB983160 EQX983157:EQX983160 FAT983157:FAT983160 FKP983157:FKP983160 FUL983157:FUL983160 GEH983157:GEH983160 GOD983157:GOD983160 GXZ983157:GXZ983160 HHV983157:HHV983160 HRR983157:HRR983160 IBN983157:IBN983160 ILJ983157:ILJ983160 IVF983157:IVF983160 JFB983157:JFB983160 JOX983157:JOX983160 JYT983157:JYT983160 KIP983157:KIP983160 KSL983157:KSL983160 LCH983157:LCH983160 LMD983157:LMD983160 LVZ983157:LVZ983160 MFV983157:MFV983160 MPR983157:MPR983160 MZN983157:MZN983160 NJJ983157:NJJ983160 NTF983157:NTF983160 ODB983157:ODB983160 OMX983157:OMX983160 OWT983157:OWT983160 PGP983157:PGP983160 PQL983157:PQL983160 QAH983157:QAH983160 QKD983157:QKD983160 QTZ983157:QTZ983160 RDV983157:RDV983160 RNR983157:RNR983160 RXN983157:RXN983160 SHJ983157:SHJ983160 SRF983157:SRF983160 TBB983157:TBB983160 TKX983157:TKX983160 TUT983157:TUT983160 UEP983157:UEP983160 UOL983157:UOL983160 UYH983157:UYH983160 VID983157:VID983160 VRZ983157:VRZ983160 WBV983157:WBV983160 WLR983157:WLR983160 WVN983157:WVN983160 H90:H94 JD104:JD107 SZ104:SZ107 ACV104:ACV107 AMR104:AMR107 AWN104:AWN107 BGJ104:BGJ107 BQF104:BQF107 CAB104:CAB107 CJX104:CJX107 CTT104:CTT107 DDP104:DDP107 DNL104:DNL107 DXH104:DXH107 EHD104:EHD107 EQZ104:EQZ107 FAV104:FAV107 FKR104:FKR107 FUN104:FUN107 GEJ104:GEJ107 GOF104:GOF107 GYB104:GYB107 HHX104:HHX107 HRT104:HRT107 IBP104:IBP107 ILL104:ILL107 IVH104:IVH107 JFD104:JFD107 JOZ104:JOZ107 JYV104:JYV107 KIR104:KIR107 KSN104:KSN107 LCJ104:LCJ107 LMF104:LMF107 LWB104:LWB107 MFX104:MFX107 MPT104:MPT107 MZP104:MZP107 NJL104:NJL107 NTH104:NTH107 ODD104:ODD107 OMZ104:OMZ107 OWV104:OWV107 PGR104:PGR107 PQN104:PQN107 QAJ104:QAJ107 QKF104:QKF107 QUB104:QUB107 RDX104:RDX107 RNT104:RNT107 RXP104:RXP107 SHL104:SHL107 SRH104:SRH107 TBD104:TBD107 TKZ104:TKZ107 TUV104:TUV107 UER104:UER107 UON104:UON107 UYJ104:UYJ107 VIF104:VIF107 VSB104:VSB107 WBX104:WBX107 WLT104:WLT107 WVP104:WVP107 H65645:H65649 JD65639:JD65643 SZ65639:SZ65643 ACV65639:ACV65643 AMR65639:AMR65643 AWN65639:AWN65643 BGJ65639:BGJ65643 BQF65639:BQF65643 CAB65639:CAB65643 CJX65639:CJX65643 CTT65639:CTT65643 DDP65639:DDP65643 DNL65639:DNL65643 DXH65639:DXH65643 EHD65639:EHD65643 EQZ65639:EQZ65643 FAV65639:FAV65643 FKR65639:FKR65643 FUN65639:FUN65643 GEJ65639:GEJ65643 GOF65639:GOF65643 GYB65639:GYB65643 HHX65639:HHX65643 HRT65639:HRT65643 IBP65639:IBP65643 ILL65639:ILL65643 IVH65639:IVH65643 JFD65639:JFD65643 JOZ65639:JOZ65643 JYV65639:JYV65643 KIR65639:KIR65643 KSN65639:KSN65643 LCJ65639:LCJ65643 LMF65639:LMF65643 LWB65639:LWB65643 MFX65639:MFX65643 MPT65639:MPT65643 MZP65639:MZP65643 NJL65639:NJL65643 NTH65639:NTH65643 ODD65639:ODD65643 OMZ65639:OMZ65643 OWV65639:OWV65643 PGR65639:PGR65643 PQN65639:PQN65643 QAJ65639:QAJ65643 QKF65639:QKF65643 QUB65639:QUB65643 RDX65639:RDX65643 RNT65639:RNT65643 RXP65639:RXP65643 SHL65639:SHL65643 SRH65639:SRH65643 TBD65639:TBD65643 TKZ65639:TKZ65643 TUV65639:TUV65643 UER65639:UER65643 UON65639:UON65643 UYJ65639:UYJ65643 VIF65639:VIF65643 VSB65639:VSB65643 WBX65639:WBX65643 WLT65639:WLT65643 WVP65639:WVP65643 H131181:H131185 JD131175:JD131179 SZ131175:SZ131179 ACV131175:ACV131179 AMR131175:AMR131179 AWN131175:AWN131179 BGJ131175:BGJ131179 BQF131175:BQF131179 CAB131175:CAB131179 CJX131175:CJX131179 CTT131175:CTT131179 DDP131175:DDP131179 DNL131175:DNL131179 DXH131175:DXH131179 EHD131175:EHD131179 EQZ131175:EQZ131179 FAV131175:FAV131179 FKR131175:FKR131179 FUN131175:FUN131179 GEJ131175:GEJ131179 GOF131175:GOF131179 GYB131175:GYB131179 HHX131175:HHX131179 HRT131175:HRT131179 IBP131175:IBP131179 ILL131175:ILL131179 IVH131175:IVH131179 JFD131175:JFD131179 JOZ131175:JOZ131179 JYV131175:JYV131179 KIR131175:KIR131179 KSN131175:KSN131179 LCJ131175:LCJ131179 LMF131175:LMF131179 LWB131175:LWB131179 MFX131175:MFX131179 MPT131175:MPT131179 MZP131175:MZP131179 NJL131175:NJL131179 NTH131175:NTH131179 ODD131175:ODD131179 OMZ131175:OMZ131179 OWV131175:OWV131179 PGR131175:PGR131179 PQN131175:PQN131179 QAJ131175:QAJ131179 QKF131175:QKF131179 QUB131175:QUB131179 RDX131175:RDX131179 RNT131175:RNT131179 RXP131175:RXP131179 SHL131175:SHL131179 SRH131175:SRH131179 TBD131175:TBD131179 TKZ131175:TKZ131179 TUV131175:TUV131179 UER131175:UER131179 UON131175:UON131179 UYJ131175:UYJ131179 VIF131175:VIF131179 VSB131175:VSB131179 WBX131175:WBX131179 WLT131175:WLT131179 WVP131175:WVP131179 H196717:H196721 JD196711:JD196715 SZ196711:SZ196715 ACV196711:ACV196715 AMR196711:AMR196715 AWN196711:AWN196715 BGJ196711:BGJ196715 BQF196711:BQF196715 CAB196711:CAB196715 CJX196711:CJX196715 CTT196711:CTT196715 DDP196711:DDP196715 DNL196711:DNL196715 DXH196711:DXH196715 EHD196711:EHD196715 EQZ196711:EQZ196715 FAV196711:FAV196715 FKR196711:FKR196715 FUN196711:FUN196715 GEJ196711:GEJ196715 GOF196711:GOF196715 GYB196711:GYB196715 HHX196711:HHX196715 HRT196711:HRT196715 IBP196711:IBP196715 ILL196711:ILL196715 IVH196711:IVH196715 JFD196711:JFD196715 JOZ196711:JOZ196715 JYV196711:JYV196715 KIR196711:KIR196715 KSN196711:KSN196715 LCJ196711:LCJ196715 LMF196711:LMF196715 LWB196711:LWB196715 MFX196711:MFX196715 MPT196711:MPT196715 MZP196711:MZP196715 NJL196711:NJL196715 NTH196711:NTH196715 ODD196711:ODD196715 OMZ196711:OMZ196715 OWV196711:OWV196715 PGR196711:PGR196715 PQN196711:PQN196715 QAJ196711:QAJ196715 QKF196711:QKF196715 QUB196711:QUB196715 RDX196711:RDX196715 RNT196711:RNT196715 RXP196711:RXP196715 SHL196711:SHL196715 SRH196711:SRH196715 TBD196711:TBD196715 TKZ196711:TKZ196715 TUV196711:TUV196715 UER196711:UER196715 UON196711:UON196715 UYJ196711:UYJ196715 VIF196711:VIF196715 VSB196711:VSB196715 WBX196711:WBX196715 WLT196711:WLT196715 WVP196711:WVP196715 H262253:H262257 JD262247:JD262251 SZ262247:SZ262251 ACV262247:ACV262251 AMR262247:AMR262251 AWN262247:AWN262251 BGJ262247:BGJ262251 BQF262247:BQF262251 CAB262247:CAB262251 CJX262247:CJX262251 CTT262247:CTT262251 DDP262247:DDP262251 DNL262247:DNL262251 DXH262247:DXH262251 EHD262247:EHD262251 EQZ262247:EQZ262251 FAV262247:FAV262251 FKR262247:FKR262251 FUN262247:FUN262251 GEJ262247:GEJ262251 GOF262247:GOF262251 GYB262247:GYB262251 HHX262247:HHX262251 HRT262247:HRT262251 IBP262247:IBP262251 ILL262247:ILL262251 IVH262247:IVH262251 JFD262247:JFD262251 JOZ262247:JOZ262251 JYV262247:JYV262251 KIR262247:KIR262251 KSN262247:KSN262251 LCJ262247:LCJ262251 LMF262247:LMF262251 LWB262247:LWB262251 MFX262247:MFX262251 MPT262247:MPT262251 MZP262247:MZP262251 NJL262247:NJL262251 NTH262247:NTH262251 ODD262247:ODD262251 OMZ262247:OMZ262251 OWV262247:OWV262251 PGR262247:PGR262251 PQN262247:PQN262251 QAJ262247:QAJ262251 QKF262247:QKF262251 QUB262247:QUB262251 RDX262247:RDX262251 RNT262247:RNT262251 RXP262247:RXP262251 SHL262247:SHL262251 SRH262247:SRH262251 TBD262247:TBD262251 TKZ262247:TKZ262251 TUV262247:TUV262251 UER262247:UER262251 UON262247:UON262251 UYJ262247:UYJ262251 VIF262247:VIF262251 VSB262247:VSB262251 WBX262247:WBX262251 WLT262247:WLT262251 WVP262247:WVP262251 H327789:H327793 JD327783:JD327787 SZ327783:SZ327787 ACV327783:ACV327787 AMR327783:AMR327787 AWN327783:AWN327787 BGJ327783:BGJ327787 BQF327783:BQF327787 CAB327783:CAB327787 CJX327783:CJX327787 CTT327783:CTT327787 DDP327783:DDP327787 DNL327783:DNL327787 DXH327783:DXH327787 EHD327783:EHD327787 EQZ327783:EQZ327787 FAV327783:FAV327787 FKR327783:FKR327787 FUN327783:FUN327787 GEJ327783:GEJ327787 GOF327783:GOF327787 GYB327783:GYB327787 HHX327783:HHX327787 HRT327783:HRT327787 IBP327783:IBP327787 ILL327783:ILL327787 IVH327783:IVH327787 JFD327783:JFD327787 JOZ327783:JOZ327787 JYV327783:JYV327787 KIR327783:KIR327787 KSN327783:KSN327787 LCJ327783:LCJ327787 LMF327783:LMF327787 LWB327783:LWB327787 MFX327783:MFX327787 MPT327783:MPT327787 MZP327783:MZP327787 NJL327783:NJL327787 NTH327783:NTH327787 ODD327783:ODD327787 OMZ327783:OMZ327787 OWV327783:OWV327787 PGR327783:PGR327787 PQN327783:PQN327787 QAJ327783:QAJ327787 QKF327783:QKF327787 QUB327783:QUB327787 RDX327783:RDX327787 RNT327783:RNT327787 RXP327783:RXP327787 SHL327783:SHL327787 SRH327783:SRH327787 TBD327783:TBD327787 TKZ327783:TKZ327787 TUV327783:TUV327787 UER327783:UER327787 UON327783:UON327787 UYJ327783:UYJ327787 VIF327783:VIF327787 VSB327783:VSB327787 WBX327783:WBX327787 WLT327783:WLT327787 WVP327783:WVP327787 H393325:H393329 JD393319:JD393323 SZ393319:SZ393323 ACV393319:ACV393323 AMR393319:AMR393323 AWN393319:AWN393323 BGJ393319:BGJ393323 BQF393319:BQF393323 CAB393319:CAB393323 CJX393319:CJX393323 CTT393319:CTT393323 DDP393319:DDP393323 DNL393319:DNL393323 DXH393319:DXH393323 EHD393319:EHD393323 EQZ393319:EQZ393323 FAV393319:FAV393323 FKR393319:FKR393323 FUN393319:FUN393323 GEJ393319:GEJ393323 GOF393319:GOF393323 GYB393319:GYB393323 HHX393319:HHX393323 HRT393319:HRT393323 IBP393319:IBP393323 ILL393319:ILL393323 IVH393319:IVH393323 JFD393319:JFD393323 JOZ393319:JOZ393323 JYV393319:JYV393323 KIR393319:KIR393323 KSN393319:KSN393323 LCJ393319:LCJ393323 LMF393319:LMF393323 LWB393319:LWB393323 MFX393319:MFX393323 MPT393319:MPT393323 MZP393319:MZP393323 NJL393319:NJL393323 NTH393319:NTH393323 ODD393319:ODD393323 OMZ393319:OMZ393323 OWV393319:OWV393323 PGR393319:PGR393323 PQN393319:PQN393323 QAJ393319:QAJ393323 QKF393319:QKF393323 QUB393319:QUB393323 RDX393319:RDX393323 RNT393319:RNT393323 RXP393319:RXP393323 SHL393319:SHL393323 SRH393319:SRH393323 TBD393319:TBD393323 TKZ393319:TKZ393323 TUV393319:TUV393323 UER393319:UER393323 UON393319:UON393323 UYJ393319:UYJ393323 VIF393319:VIF393323 VSB393319:VSB393323 WBX393319:WBX393323 WLT393319:WLT393323 WVP393319:WVP393323 H458861:H458865 JD458855:JD458859 SZ458855:SZ458859 ACV458855:ACV458859 AMR458855:AMR458859 AWN458855:AWN458859 BGJ458855:BGJ458859 BQF458855:BQF458859 CAB458855:CAB458859 CJX458855:CJX458859 CTT458855:CTT458859 DDP458855:DDP458859 DNL458855:DNL458859 DXH458855:DXH458859 EHD458855:EHD458859 EQZ458855:EQZ458859 FAV458855:FAV458859 FKR458855:FKR458859 FUN458855:FUN458859 GEJ458855:GEJ458859 GOF458855:GOF458859 GYB458855:GYB458859 HHX458855:HHX458859 HRT458855:HRT458859 IBP458855:IBP458859 ILL458855:ILL458859 IVH458855:IVH458859 JFD458855:JFD458859 JOZ458855:JOZ458859 JYV458855:JYV458859 KIR458855:KIR458859 KSN458855:KSN458859 LCJ458855:LCJ458859 LMF458855:LMF458859 LWB458855:LWB458859 MFX458855:MFX458859 MPT458855:MPT458859 MZP458855:MZP458859 NJL458855:NJL458859 NTH458855:NTH458859 ODD458855:ODD458859 OMZ458855:OMZ458859 OWV458855:OWV458859 PGR458855:PGR458859 PQN458855:PQN458859 QAJ458855:QAJ458859 QKF458855:QKF458859 QUB458855:QUB458859 RDX458855:RDX458859 RNT458855:RNT458859 RXP458855:RXP458859 SHL458855:SHL458859 SRH458855:SRH458859 TBD458855:TBD458859 TKZ458855:TKZ458859 TUV458855:TUV458859 UER458855:UER458859 UON458855:UON458859 UYJ458855:UYJ458859 VIF458855:VIF458859 VSB458855:VSB458859 WBX458855:WBX458859 WLT458855:WLT458859 WVP458855:WVP458859 H524397:H524401 JD524391:JD524395 SZ524391:SZ524395 ACV524391:ACV524395 AMR524391:AMR524395 AWN524391:AWN524395 BGJ524391:BGJ524395 BQF524391:BQF524395 CAB524391:CAB524395 CJX524391:CJX524395 CTT524391:CTT524395 DDP524391:DDP524395 DNL524391:DNL524395 DXH524391:DXH524395 EHD524391:EHD524395 EQZ524391:EQZ524395 FAV524391:FAV524395 FKR524391:FKR524395 FUN524391:FUN524395 GEJ524391:GEJ524395 GOF524391:GOF524395 GYB524391:GYB524395 HHX524391:HHX524395 HRT524391:HRT524395 IBP524391:IBP524395 ILL524391:ILL524395 IVH524391:IVH524395 JFD524391:JFD524395 JOZ524391:JOZ524395 JYV524391:JYV524395 KIR524391:KIR524395 KSN524391:KSN524395 LCJ524391:LCJ524395 LMF524391:LMF524395 LWB524391:LWB524395 MFX524391:MFX524395 MPT524391:MPT524395 MZP524391:MZP524395 NJL524391:NJL524395 NTH524391:NTH524395 ODD524391:ODD524395 OMZ524391:OMZ524395 OWV524391:OWV524395 PGR524391:PGR524395 PQN524391:PQN524395 QAJ524391:QAJ524395 QKF524391:QKF524395 QUB524391:QUB524395 RDX524391:RDX524395 RNT524391:RNT524395 RXP524391:RXP524395 SHL524391:SHL524395 SRH524391:SRH524395 TBD524391:TBD524395 TKZ524391:TKZ524395 TUV524391:TUV524395 UER524391:UER524395 UON524391:UON524395 UYJ524391:UYJ524395 VIF524391:VIF524395 VSB524391:VSB524395 WBX524391:WBX524395 WLT524391:WLT524395 WVP524391:WVP524395 H589933:H589937 JD589927:JD589931 SZ589927:SZ589931 ACV589927:ACV589931 AMR589927:AMR589931 AWN589927:AWN589931 BGJ589927:BGJ589931 BQF589927:BQF589931 CAB589927:CAB589931 CJX589927:CJX589931 CTT589927:CTT589931 DDP589927:DDP589931 DNL589927:DNL589931 DXH589927:DXH589931 EHD589927:EHD589931 EQZ589927:EQZ589931 FAV589927:FAV589931 FKR589927:FKR589931 FUN589927:FUN589931 GEJ589927:GEJ589931 GOF589927:GOF589931 GYB589927:GYB589931 HHX589927:HHX589931 HRT589927:HRT589931 IBP589927:IBP589931 ILL589927:ILL589931 IVH589927:IVH589931 JFD589927:JFD589931 JOZ589927:JOZ589931 JYV589927:JYV589931 KIR589927:KIR589931 KSN589927:KSN589931 LCJ589927:LCJ589931 LMF589927:LMF589931 LWB589927:LWB589931 MFX589927:MFX589931 MPT589927:MPT589931 MZP589927:MZP589931 NJL589927:NJL589931 NTH589927:NTH589931 ODD589927:ODD589931 OMZ589927:OMZ589931 OWV589927:OWV589931 PGR589927:PGR589931 PQN589927:PQN589931 QAJ589927:QAJ589931 QKF589927:QKF589931 QUB589927:QUB589931 RDX589927:RDX589931 RNT589927:RNT589931 RXP589927:RXP589931 SHL589927:SHL589931 SRH589927:SRH589931 TBD589927:TBD589931 TKZ589927:TKZ589931 TUV589927:TUV589931 UER589927:UER589931 UON589927:UON589931 UYJ589927:UYJ589931 VIF589927:VIF589931 VSB589927:VSB589931 WBX589927:WBX589931 WLT589927:WLT589931 WVP589927:WVP589931 H655469:H655473 JD655463:JD655467 SZ655463:SZ655467 ACV655463:ACV655467 AMR655463:AMR655467 AWN655463:AWN655467 BGJ655463:BGJ655467 BQF655463:BQF655467 CAB655463:CAB655467 CJX655463:CJX655467 CTT655463:CTT655467 DDP655463:DDP655467 DNL655463:DNL655467 DXH655463:DXH655467 EHD655463:EHD655467 EQZ655463:EQZ655467 FAV655463:FAV655467 FKR655463:FKR655467 FUN655463:FUN655467 GEJ655463:GEJ655467 GOF655463:GOF655467 GYB655463:GYB655467 HHX655463:HHX655467 HRT655463:HRT655467 IBP655463:IBP655467 ILL655463:ILL655467 IVH655463:IVH655467 JFD655463:JFD655467 JOZ655463:JOZ655467 JYV655463:JYV655467 KIR655463:KIR655467 KSN655463:KSN655467 LCJ655463:LCJ655467 LMF655463:LMF655467 LWB655463:LWB655467 MFX655463:MFX655467 MPT655463:MPT655467 MZP655463:MZP655467 NJL655463:NJL655467 NTH655463:NTH655467 ODD655463:ODD655467 OMZ655463:OMZ655467 OWV655463:OWV655467 PGR655463:PGR655467 PQN655463:PQN655467 QAJ655463:QAJ655467 QKF655463:QKF655467 QUB655463:QUB655467 RDX655463:RDX655467 RNT655463:RNT655467 RXP655463:RXP655467 SHL655463:SHL655467 SRH655463:SRH655467 TBD655463:TBD655467 TKZ655463:TKZ655467 TUV655463:TUV655467 UER655463:UER655467 UON655463:UON655467 UYJ655463:UYJ655467 VIF655463:VIF655467 VSB655463:VSB655467 WBX655463:WBX655467 WLT655463:WLT655467 WVP655463:WVP655467 H721005:H721009 JD720999:JD721003 SZ720999:SZ721003 ACV720999:ACV721003 AMR720999:AMR721003 AWN720999:AWN721003 BGJ720999:BGJ721003 BQF720999:BQF721003 CAB720999:CAB721003 CJX720999:CJX721003 CTT720999:CTT721003 DDP720999:DDP721003 DNL720999:DNL721003 DXH720999:DXH721003 EHD720999:EHD721003 EQZ720999:EQZ721003 FAV720999:FAV721003 FKR720999:FKR721003 FUN720999:FUN721003 GEJ720999:GEJ721003 GOF720999:GOF721003 GYB720999:GYB721003 HHX720999:HHX721003 HRT720999:HRT721003 IBP720999:IBP721003 ILL720999:ILL721003 IVH720999:IVH721003 JFD720999:JFD721003 JOZ720999:JOZ721003 JYV720999:JYV721003 KIR720999:KIR721003 KSN720999:KSN721003 LCJ720999:LCJ721003 LMF720999:LMF721003 LWB720999:LWB721003 MFX720999:MFX721003 MPT720999:MPT721003 MZP720999:MZP721003 NJL720999:NJL721003 NTH720999:NTH721003 ODD720999:ODD721003 OMZ720999:OMZ721003 OWV720999:OWV721003 PGR720999:PGR721003 PQN720999:PQN721003 QAJ720999:QAJ721003 QKF720999:QKF721003 QUB720999:QUB721003 RDX720999:RDX721003 RNT720999:RNT721003 RXP720999:RXP721003 SHL720999:SHL721003 SRH720999:SRH721003 TBD720999:TBD721003 TKZ720999:TKZ721003 TUV720999:TUV721003 UER720999:UER721003 UON720999:UON721003 UYJ720999:UYJ721003 VIF720999:VIF721003 VSB720999:VSB721003 WBX720999:WBX721003 WLT720999:WLT721003 WVP720999:WVP721003 H786541:H786545 JD786535:JD786539 SZ786535:SZ786539 ACV786535:ACV786539 AMR786535:AMR786539 AWN786535:AWN786539 BGJ786535:BGJ786539 BQF786535:BQF786539 CAB786535:CAB786539 CJX786535:CJX786539 CTT786535:CTT786539 DDP786535:DDP786539 DNL786535:DNL786539 DXH786535:DXH786539 EHD786535:EHD786539 EQZ786535:EQZ786539 FAV786535:FAV786539 FKR786535:FKR786539 FUN786535:FUN786539 GEJ786535:GEJ786539 GOF786535:GOF786539 GYB786535:GYB786539 HHX786535:HHX786539 HRT786535:HRT786539 IBP786535:IBP786539 ILL786535:ILL786539 IVH786535:IVH786539 JFD786535:JFD786539 JOZ786535:JOZ786539 JYV786535:JYV786539 KIR786535:KIR786539 KSN786535:KSN786539 LCJ786535:LCJ786539 LMF786535:LMF786539 LWB786535:LWB786539 MFX786535:MFX786539 MPT786535:MPT786539 MZP786535:MZP786539 NJL786535:NJL786539 NTH786535:NTH786539 ODD786535:ODD786539 OMZ786535:OMZ786539 OWV786535:OWV786539 PGR786535:PGR786539 PQN786535:PQN786539 QAJ786535:QAJ786539 QKF786535:QKF786539 QUB786535:QUB786539 RDX786535:RDX786539 RNT786535:RNT786539 RXP786535:RXP786539 SHL786535:SHL786539 SRH786535:SRH786539 TBD786535:TBD786539 TKZ786535:TKZ786539 TUV786535:TUV786539 UER786535:UER786539 UON786535:UON786539 UYJ786535:UYJ786539 VIF786535:VIF786539 VSB786535:VSB786539 WBX786535:WBX786539 WLT786535:WLT786539 WVP786535:WVP786539 H852077:H852081 JD852071:JD852075 SZ852071:SZ852075 ACV852071:ACV852075 AMR852071:AMR852075 AWN852071:AWN852075 BGJ852071:BGJ852075 BQF852071:BQF852075 CAB852071:CAB852075 CJX852071:CJX852075 CTT852071:CTT852075 DDP852071:DDP852075 DNL852071:DNL852075 DXH852071:DXH852075 EHD852071:EHD852075 EQZ852071:EQZ852075 FAV852071:FAV852075 FKR852071:FKR852075 FUN852071:FUN852075 GEJ852071:GEJ852075 GOF852071:GOF852075 GYB852071:GYB852075 HHX852071:HHX852075 HRT852071:HRT852075 IBP852071:IBP852075 ILL852071:ILL852075 IVH852071:IVH852075 JFD852071:JFD852075 JOZ852071:JOZ852075 JYV852071:JYV852075 KIR852071:KIR852075 KSN852071:KSN852075 LCJ852071:LCJ852075 LMF852071:LMF852075 LWB852071:LWB852075 MFX852071:MFX852075 MPT852071:MPT852075 MZP852071:MZP852075 NJL852071:NJL852075 NTH852071:NTH852075 ODD852071:ODD852075 OMZ852071:OMZ852075 OWV852071:OWV852075 PGR852071:PGR852075 PQN852071:PQN852075 QAJ852071:QAJ852075 QKF852071:QKF852075 QUB852071:QUB852075 RDX852071:RDX852075 RNT852071:RNT852075 RXP852071:RXP852075 SHL852071:SHL852075 SRH852071:SRH852075 TBD852071:TBD852075 TKZ852071:TKZ852075 TUV852071:TUV852075 UER852071:UER852075 UON852071:UON852075 UYJ852071:UYJ852075 VIF852071:VIF852075 VSB852071:VSB852075 WBX852071:WBX852075 WLT852071:WLT852075 WVP852071:WVP852075 H917613:H917617 JD917607:JD917611 SZ917607:SZ917611 ACV917607:ACV917611 AMR917607:AMR917611 AWN917607:AWN917611 BGJ917607:BGJ917611 BQF917607:BQF917611 CAB917607:CAB917611 CJX917607:CJX917611 CTT917607:CTT917611 DDP917607:DDP917611 DNL917607:DNL917611 DXH917607:DXH917611 EHD917607:EHD917611 EQZ917607:EQZ917611 FAV917607:FAV917611 FKR917607:FKR917611 FUN917607:FUN917611 GEJ917607:GEJ917611 GOF917607:GOF917611 GYB917607:GYB917611 HHX917607:HHX917611 HRT917607:HRT917611 IBP917607:IBP917611 ILL917607:ILL917611 IVH917607:IVH917611 JFD917607:JFD917611 JOZ917607:JOZ917611 JYV917607:JYV917611 KIR917607:KIR917611 KSN917607:KSN917611 LCJ917607:LCJ917611 LMF917607:LMF917611 LWB917607:LWB917611 MFX917607:MFX917611 MPT917607:MPT917611 MZP917607:MZP917611 NJL917607:NJL917611 NTH917607:NTH917611 ODD917607:ODD917611 OMZ917607:OMZ917611 OWV917607:OWV917611 PGR917607:PGR917611 PQN917607:PQN917611 QAJ917607:QAJ917611 QKF917607:QKF917611 QUB917607:QUB917611 RDX917607:RDX917611 RNT917607:RNT917611 RXP917607:RXP917611 SHL917607:SHL917611 SRH917607:SRH917611 TBD917607:TBD917611 TKZ917607:TKZ917611 TUV917607:TUV917611 UER917607:UER917611 UON917607:UON917611 UYJ917607:UYJ917611 VIF917607:VIF917611 VSB917607:VSB917611 WBX917607:WBX917611 WLT917607:WLT917611 WVP917607:WVP917611 H983149:H983153 JD983143:JD983147 SZ983143:SZ983147 ACV983143:ACV983147 AMR983143:AMR983147 AWN983143:AWN983147 BGJ983143:BGJ983147 BQF983143:BQF983147 CAB983143:CAB983147 CJX983143:CJX983147 CTT983143:CTT983147 DDP983143:DDP983147 DNL983143:DNL983147 DXH983143:DXH983147 EHD983143:EHD983147 EQZ983143:EQZ983147 FAV983143:FAV983147 FKR983143:FKR983147 FUN983143:FUN983147 GEJ983143:GEJ983147 GOF983143:GOF983147 GYB983143:GYB983147 HHX983143:HHX983147 HRT983143:HRT983147 IBP983143:IBP983147 ILL983143:ILL983147 IVH983143:IVH983147 JFD983143:JFD983147 JOZ983143:JOZ983147 JYV983143:JYV983147 KIR983143:KIR983147 KSN983143:KSN983147 LCJ983143:LCJ983147 LMF983143:LMF983147 LWB983143:LWB983147 MFX983143:MFX983147 MPT983143:MPT983147 MZP983143:MZP983147 NJL983143:NJL983147 NTH983143:NTH983147 ODD983143:ODD983147 OMZ983143:OMZ983147 OWV983143:OWV983147 PGR983143:PGR983147 PQN983143:PQN983147 QAJ983143:QAJ983147 QKF983143:QKF983147 QUB983143:QUB983147 RDX983143:RDX983147 RNT983143:RNT983147 RXP983143:RXP983147 SHL983143:SHL983147 SRH983143:SRH983147 TBD983143:TBD983147 TKZ983143:TKZ983147 TUV983143:TUV983147 UER983143:UER983147 UON983143:UON983147 UYJ983143:UYJ983147 VIF983143:VIF983147 VSB983143:VSB983147 WBX983143:WBX983147 WLT983143:WLT983147 WVP983143:WVP983147 H116 JD110 SZ110 ACV110 AMR110 AWN110 BGJ110 BQF110 CAB110 CJX110 CTT110 DDP110 DNL110 DXH110 EHD110 EQZ110 FAV110 FKR110 FUN110 GEJ110 GOF110 GYB110 HHX110 HRT110 IBP110 ILL110 IVH110 JFD110 JOZ110 JYV110 KIR110 KSN110 LCJ110 LMF110 LWB110 MFX110 MPT110 MZP110 NJL110 NTH110 ODD110 OMZ110 OWV110 PGR110 PQN110 QAJ110 QKF110 QUB110 RDX110 RNT110 RXP110 SHL110 SRH110 TBD110 TKZ110 TUV110 UER110 UON110 UYJ110 VIF110 VSB110 WBX110 WLT110 WVP110 H65652 JD65646 SZ65646 ACV65646 AMR65646 AWN65646 BGJ65646 BQF65646 CAB65646 CJX65646 CTT65646 DDP65646 DNL65646 DXH65646 EHD65646 EQZ65646 FAV65646 FKR65646 FUN65646 GEJ65646 GOF65646 GYB65646 HHX65646 HRT65646 IBP65646 ILL65646 IVH65646 JFD65646 JOZ65646 JYV65646 KIR65646 KSN65646 LCJ65646 LMF65646 LWB65646 MFX65646 MPT65646 MZP65646 NJL65646 NTH65646 ODD65646 OMZ65646 OWV65646 PGR65646 PQN65646 QAJ65646 QKF65646 QUB65646 RDX65646 RNT65646 RXP65646 SHL65646 SRH65646 TBD65646 TKZ65646 TUV65646 UER65646 UON65646 UYJ65646 VIF65646 VSB65646 WBX65646 WLT65646 WVP65646 H131188 JD131182 SZ131182 ACV131182 AMR131182 AWN131182 BGJ131182 BQF131182 CAB131182 CJX131182 CTT131182 DDP131182 DNL131182 DXH131182 EHD131182 EQZ131182 FAV131182 FKR131182 FUN131182 GEJ131182 GOF131182 GYB131182 HHX131182 HRT131182 IBP131182 ILL131182 IVH131182 JFD131182 JOZ131182 JYV131182 KIR131182 KSN131182 LCJ131182 LMF131182 LWB131182 MFX131182 MPT131182 MZP131182 NJL131182 NTH131182 ODD131182 OMZ131182 OWV131182 PGR131182 PQN131182 QAJ131182 QKF131182 QUB131182 RDX131182 RNT131182 RXP131182 SHL131182 SRH131182 TBD131182 TKZ131182 TUV131182 UER131182 UON131182 UYJ131182 VIF131182 VSB131182 WBX131182 WLT131182 WVP131182 H196724 JD196718 SZ196718 ACV196718 AMR196718 AWN196718 BGJ196718 BQF196718 CAB196718 CJX196718 CTT196718 DDP196718 DNL196718 DXH196718 EHD196718 EQZ196718 FAV196718 FKR196718 FUN196718 GEJ196718 GOF196718 GYB196718 HHX196718 HRT196718 IBP196718 ILL196718 IVH196718 JFD196718 JOZ196718 JYV196718 KIR196718 KSN196718 LCJ196718 LMF196718 LWB196718 MFX196718 MPT196718 MZP196718 NJL196718 NTH196718 ODD196718 OMZ196718 OWV196718 PGR196718 PQN196718 QAJ196718 QKF196718 QUB196718 RDX196718 RNT196718 RXP196718 SHL196718 SRH196718 TBD196718 TKZ196718 TUV196718 UER196718 UON196718 UYJ196718 VIF196718 VSB196718 WBX196718 WLT196718 WVP196718 H262260 JD262254 SZ262254 ACV262254 AMR262254 AWN262254 BGJ262254 BQF262254 CAB262254 CJX262254 CTT262254 DDP262254 DNL262254 DXH262254 EHD262254 EQZ262254 FAV262254 FKR262254 FUN262254 GEJ262254 GOF262254 GYB262254 HHX262254 HRT262254 IBP262254 ILL262254 IVH262254 JFD262254 JOZ262254 JYV262254 KIR262254 KSN262254 LCJ262254 LMF262254 LWB262254 MFX262254 MPT262254 MZP262254 NJL262254 NTH262254 ODD262254 OMZ262254 OWV262254 PGR262254 PQN262254 QAJ262254 QKF262254 QUB262254 RDX262254 RNT262254 RXP262254 SHL262254 SRH262254 TBD262254 TKZ262254 TUV262254 UER262254 UON262254 UYJ262254 VIF262254 VSB262254 WBX262254 WLT262254 WVP262254 H327796 JD327790 SZ327790 ACV327790 AMR327790 AWN327790 BGJ327790 BQF327790 CAB327790 CJX327790 CTT327790 DDP327790 DNL327790 DXH327790 EHD327790 EQZ327790 FAV327790 FKR327790 FUN327790 GEJ327790 GOF327790 GYB327790 HHX327790 HRT327790 IBP327790 ILL327790 IVH327790 JFD327790 JOZ327790 JYV327790 KIR327790 KSN327790 LCJ327790 LMF327790 LWB327790 MFX327790 MPT327790 MZP327790 NJL327790 NTH327790 ODD327790 OMZ327790 OWV327790 PGR327790 PQN327790 QAJ327790 QKF327790 QUB327790 RDX327790 RNT327790 RXP327790 SHL327790 SRH327790 TBD327790 TKZ327790 TUV327790 UER327790 UON327790 UYJ327790 VIF327790 VSB327790 WBX327790 WLT327790 WVP327790 H393332 JD393326 SZ393326 ACV393326 AMR393326 AWN393326 BGJ393326 BQF393326 CAB393326 CJX393326 CTT393326 DDP393326 DNL393326 DXH393326 EHD393326 EQZ393326 FAV393326 FKR393326 FUN393326 GEJ393326 GOF393326 GYB393326 HHX393326 HRT393326 IBP393326 ILL393326 IVH393326 JFD393326 JOZ393326 JYV393326 KIR393326 KSN393326 LCJ393326 LMF393326 LWB393326 MFX393326 MPT393326 MZP393326 NJL393326 NTH393326 ODD393326 OMZ393326 OWV393326 PGR393326 PQN393326 QAJ393326 QKF393326 QUB393326 RDX393326 RNT393326 RXP393326 SHL393326 SRH393326 TBD393326 TKZ393326 TUV393326 UER393326 UON393326 UYJ393326 VIF393326 VSB393326 WBX393326 WLT393326 WVP393326 H458868 JD458862 SZ458862 ACV458862 AMR458862 AWN458862 BGJ458862 BQF458862 CAB458862 CJX458862 CTT458862 DDP458862 DNL458862 DXH458862 EHD458862 EQZ458862 FAV458862 FKR458862 FUN458862 GEJ458862 GOF458862 GYB458862 HHX458862 HRT458862 IBP458862 ILL458862 IVH458862 JFD458862 JOZ458862 JYV458862 KIR458862 KSN458862 LCJ458862 LMF458862 LWB458862 MFX458862 MPT458862 MZP458862 NJL458862 NTH458862 ODD458862 OMZ458862 OWV458862 PGR458862 PQN458862 QAJ458862 QKF458862 QUB458862 RDX458862 RNT458862 RXP458862 SHL458862 SRH458862 TBD458862 TKZ458862 TUV458862 UER458862 UON458862 UYJ458862 VIF458862 VSB458862 WBX458862 WLT458862 WVP458862 H524404 JD524398 SZ524398 ACV524398 AMR524398 AWN524398 BGJ524398 BQF524398 CAB524398 CJX524398 CTT524398 DDP524398 DNL524398 DXH524398 EHD524398 EQZ524398 FAV524398 FKR524398 FUN524398 GEJ524398 GOF524398 GYB524398 HHX524398 HRT524398 IBP524398 ILL524398 IVH524398 JFD524398 JOZ524398 JYV524398 KIR524398 KSN524398 LCJ524398 LMF524398 LWB524398 MFX524398 MPT524398 MZP524398 NJL524398 NTH524398 ODD524398 OMZ524398 OWV524398 PGR524398 PQN524398 QAJ524398 QKF524398 QUB524398 RDX524398 RNT524398 RXP524398 SHL524398 SRH524398 TBD524398 TKZ524398 TUV524398 UER524398 UON524398 UYJ524398 VIF524398 VSB524398 WBX524398 WLT524398 WVP524398 H589940 JD589934 SZ589934 ACV589934 AMR589934 AWN589934 BGJ589934 BQF589934 CAB589934 CJX589934 CTT589934 DDP589934 DNL589934 DXH589934 EHD589934 EQZ589934 FAV589934 FKR589934 FUN589934 GEJ589934 GOF589934 GYB589934 HHX589934 HRT589934 IBP589934 ILL589934 IVH589934 JFD589934 JOZ589934 JYV589934 KIR589934 KSN589934 LCJ589934 LMF589934 LWB589934 MFX589934 MPT589934 MZP589934 NJL589934 NTH589934 ODD589934 OMZ589934 OWV589934 PGR589934 PQN589934 QAJ589934 QKF589934 QUB589934 RDX589934 RNT589934 RXP589934 SHL589934 SRH589934 TBD589934 TKZ589934 TUV589934 UER589934 UON589934 UYJ589934 VIF589934 VSB589934 WBX589934 WLT589934 WVP589934 H655476 JD655470 SZ655470 ACV655470 AMR655470 AWN655470 BGJ655470 BQF655470 CAB655470 CJX655470 CTT655470 DDP655470 DNL655470 DXH655470 EHD655470 EQZ655470 FAV655470 FKR655470 FUN655470 GEJ655470 GOF655470 GYB655470 HHX655470 HRT655470 IBP655470 ILL655470 IVH655470 JFD655470 JOZ655470 JYV655470 KIR655470 KSN655470 LCJ655470 LMF655470 LWB655470 MFX655470 MPT655470 MZP655470 NJL655470 NTH655470 ODD655470 OMZ655470 OWV655470 PGR655470 PQN655470 QAJ655470 QKF655470 QUB655470 RDX655470 RNT655470 RXP655470 SHL655470 SRH655470 TBD655470 TKZ655470 TUV655470 UER655470 UON655470 UYJ655470 VIF655470 VSB655470 WBX655470 WLT655470 WVP655470 H721012 JD721006 SZ721006 ACV721006 AMR721006 AWN721006 BGJ721006 BQF721006 CAB721006 CJX721006 CTT721006 DDP721006 DNL721006 DXH721006 EHD721006 EQZ721006 FAV721006 FKR721006 FUN721006 GEJ721006 GOF721006 GYB721006 HHX721006 HRT721006 IBP721006 ILL721006 IVH721006 JFD721006 JOZ721006 JYV721006 KIR721006 KSN721006 LCJ721006 LMF721006 LWB721006 MFX721006 MPT721006 MZP721006 NJL721006 NTH721006 ODD721006 OMZ721006 OWV721006 PGR721006 PQN721006 QAJ721006 QKF721006 QUB721006 RDX721006 RNT721006 RXP721006 SHL721006 SRH721006 TBD721006 TKZ721006 TUV721006 UER721006 UON721006 UYJ721006 VIF721006 VSB721006 WBX721006 WLT721006 WVP721006 H786548 JD786542 SZ786542 ACV786542 AMR786542 AWN786542 BGJ786542 BQF786542 CAB786542 CJX786542 CTT786542 DDP786542 DNL786542 DXH786542 EHD786542 EQZ786542 FAV786542 FKR786542 FUN786542 GEJ786542 GOF786542 GYB786542 HHX786542 HRT786542 IBP786542 ILL786542 IVH786542 JFD786542 JOZ786542 JYV786542 KIR786542 KSN786542 LCJ786542 LMF786542 LWB786542 MFX786542 MPT786542 MZP786542 NJL786542 NTH786542 ODD786542 OMZ786542 OWV786542 PGR786542 PQN786542 QAJ786542 QKF786542 QUB786542 RDX786542 RNT786542 RXP786542 SHL786542 SRH786542 TBD786542 TKZ786542 TUV786542 UER786542 UON786542 UYJ786542 VIF786542 VSB786542 WBX786542 WLT786542 WVP786542 H852084 JD852078 SZ852078 ACV852078 AMR852078 AWN852078 BGJ852078 BQF852078 CAB852078 CJX852078 CTT852078 DDP852078 DNL852078 DXH852078 EHD852078 EQZ852078 FAV852078 FKR852078 FUN852078 GEJ852078 GOF852078 GYB852078 HHX852078 HRT852078 IBP852078 ILL852078 IVH852078 JFD852078 JOZ852078 JYV852078 KIR852078 KSN852078 LCJ852078 LMF852078 LWB852078 MFX852078 MPT852078 MZP852078 NJL852078 NTH852078 ODD852078 OMZ852078 OWV852078 PGR852078 PQN852078 QAJ852078 QKF852078 QUB852078 RDX852078 RNT852078 RXP852078 SHL852078 SRH852078 TBD852078 TKZ852078 TUV852078 UER852078 UON852078 UYJ852078 VIF852078 VSB852078 WBX852078 WLT852078 WVP852078 H917620 JD917614 SZ917614 ACV917614 AMR917614 AWN917614 BGJ917614 BQF917614 CAB917614 CJX917614 CTT917614 DDP917614 DNL917614 DXH917614 EHD917614 EQZ917614 FAV917614 FKR917614 FUN917614 GEJ917614 GOF917614 GYB917614 HHX917614 HRT917614 IBP917614 ILL917614 IVH917614 JFD917614 JOZ917614 JYV917614 KIR917614 KSN917614 LCJ917614 LMF917614 LWB917614 MFX917614 MPT917614 MZP917614 NJL917614 NTH917614 ODD917614 OMZ917614 OWV917614 PGR917614 PQN917614 QAJ917614 QKF917614 QUB917614 RDX917614 RNT917614 RXP917614 SHL917614 SRH917614 TBD917614 TKZ917614 TUV917614 UER917614 UON917614 UYJ917614 VIF917614 VSB917614 WBX917614 WLT917614 WVP917614 H983156 JD983150 SZ983150 ACV983150 AMR983150 AWN983150 BGJ983150 BQF983150 CAB983150 CJX983150 CTT983150 DDP983150 DNL983150 DXH983150 EHD983150 EQZ983150 FAV983150 FKR983150 FUN983150 GEJ983150 GOF983150 GYB983150 HHX983150 HRT983150 IBP983150 ILL983150 IVH983150 JFD983150 JOZ983150 JYV983150 KIR983150 KSN983150 LCJ983150 LMF983150 LWB983150 MFX983150 MPT983150 MZP983150 NJL983150 NTH983150 ODD983150 OMZ983150 OWV983150 PGR983150 PQN983150 QAJ983150 QKF983150 QUB983150 RDX983150 RNT983150 RXP983150 SHL983150 SRH983150 TBD983150 TKZ983150 TUV983150 UER983150 UON983150 UYJ983150 VIF983150 VSB983150 WBX983150 WLT983150 WVP983150 F87:F88 JB82:JB83 SX82:SX83 ACT82:ACT83 AMP82:AMP83 AWL82:AWL83 BGH82:BGH83 BQD82:BQD83 BZZ82:BZZ83 CJV82:CJV83 CTR82:CTR83 DDN82:DDN83 DNJ82:DNJ83 DXF82:DXF83 EHB82:EHB83 EQX82:EQX83 FAT82:FAT83 FKP82:FKP83 FUL82:FUL83 GEH82:GEH83 GOD82:GOD83 GXZ82:GXZ83 HHV82:HHV83 HRR82:HRR83 IBN82:IBN83 ILJ82:ILJ83 IVF82:IVF83 JFB82:JFB83 JOX82:JOX83 JYT82:JYT83 KIP82:KIP83 KSL82:KSL83 LCH82:LCH83 LMD82:LMD83 LVZ82:LVZ83 MFV82:MFV83 MPR82:MPR83 MZN82:MZN83 NJJ82:NJJ83 NTF82:NTF83 ODB82:ODB83 OMX82:OMX83 OWT82:OWT83 PGP82:PGP83 PQL82:PQL83 QAH82:QAH83 QKD82:QKD83 QTZ82:QTZ83 RDV82:RDV83 RNR82:RNR83 RXN82:RXN83 SHJ82:SHJ83 SRF82:SRF83 TBB82:TBB83 TKX82:TKX83 TUT82:TUT83 UEP82:UEP83 UOL82:UOL83 UYH82:UYH83 VID82:VID83 VRZ82:VRZ83 WBV82:WBV83 WLR82:WLR83 WVN82:WVN83 F65623:F65624 JB65617:JB65618 SX65617:SX65618 ACT65617:ACT65618 AMP65617:AMP65618 AWL65617:AWL65618 BGH65617:BGH65618 BQD65617:BQD65618 BZZ65617:BZZ65618 CJV65617:CJV65618 CTR65617:CTR65618 DDN65617:DDN65618 DNJ65617:DNJ65618 DXF65617:DXF65618 EHB65617:EHB65618 EQX65617:EQX65618 FAT65617:FAT65618 FKP65617:FKP65618 FUL65617:FUL65618 GEH65617:GEH65618 GOD65617:GOD65618 GXZ65617:GXZ65618 HHV65617:HHV65618 HRR65617:HRR65618 IBN65617:IBN65618 ILJ65617:ILJ65618 IVF65617:IVF65618 JFB65617:JFB65618 JOX65617:JOX65618 JYT65617:JYT65618 KIP65617:KIP65618 KSL65617:KSL65618 LCH65617:LCH65618 LMD65617:LMD65618 LVZ65617:LVZ65618 MFV65617:MFV65618 MPR65617:MPR65618 MZN65617:MZN65618 NJJ65617:NJJ65618 NTF65617:NTF65618 ODB65617:ODB65618 OMX65617:OMX65618 OWT65617:OWT65618 PGP65617:PGP65618 PQL65617:PQL65618 QAH65617:QAH65618 QKD65617:QKD65618 QTZ65617:QTZ65618 RDV65617:RDV65618 RNR65617:RNR65618 RXN65617:RXN65618 SHJ65617:SHJ65618 SRF65617:SRF65618 TBB65617:TBB65618 TKX65617:TKX65618 TUT65617:TUT65618 UEP65617:UEP65618 UOL65617:UOL65618 UYH65617:UYH65618 VID65617:VID65618 VRZ65617:VRZ65618 WBV65617:WBV65618 WLR65617:WLR65618 WVN65617:WVN65618 F131159:F131160 JB131153:JB131154 SX131153:SX131154 ACT131153:ACT131154 AMP131153:AMP131154 AWL131153:AWL131154 BGH131153:BGH131154 BQD131153:BQD131154 BZZ131153:BZZ131154 CJV131153:CJV131154 CTR131153:CTR131154 DDN131153:DDN131154 DNJ131153:DNJ131154 DXF131153:DXF131154 EHB131153:EHB131154 EQX131153:EQX131154 FAT131153:FAT131154 FKP131153:FKP131154 FUL131153:FUL131154 GEH131153:GEH131154 GOD131153:GOD131154 GXZ131153:GXZ131154 HHV131153:HHV131154 HRR131153:HRR131154 IBN131153:IBN131154 ILJ131153:ILJ131154 IVF131153:IVF131154 JFB131153:JFB131154 JOX131153:JOX131154 JYT131153:JYT131154 KIP131153:KIP131154 KSL131153:KSL131154 LCH131153:LCH131154 LMD131153:LMD131154 LVZ131153:LVZ131154 MFV131153:MFV131154 MPR131153:MPR131154 MZN131153:MZN131154 NJJ131153:NJJ131154 NTF131153:NTF131154 ODB131153:ODB131154 OMX131153:OMX131154 OWT131153:OWT131154 PGP131153:PGP131154 PQL131153:PQL131154 QAH131153:QAH131154 QKD131153:QKD131154 QTZ131153:QTZ131154 RDV131153:RDV131154 RNR131153:RNR131154 RXN131153:RXN131154 SHJ131153:SHJ131154 SRF131153:SRF131154 TBB131153:TBB131154 TKX131153:TKX131154 TUT131153:TUT131154 UEP131153:UEP131154 UOL131153:UOL131154 UYH131153:UYH131154 VID131153:VID131154 VRZ131153:VRZ131154 WBV131153:WBV131154 WLR131153:WLR131154 WVN131153:WVN131154 F196695:F196696 JB196689:JB196690 SX196689:SX196690 ACT196689:ACT196690 AMP196689:AMP196690 AWL196689:AWL196690 BGH196689:BGH196690 BQD196689:BQD196690 BZZ196689:BZZ196690 CJV196689:CJV196690 CTR196689:CTR196690 DDN196689:DDN196690 DNJ196689:DNJ196690 DXF196689:DXF196690 EHB196689:EHB196690 EQX196689:EQX196690 FAT196689:FAT196690 FKP196689:FKP196690 FUL196689:FUL196690 GEH196689:GEH196690 GOD196689:GOD196690 GXZ196689:GXZ196690 HHV196689:HHV196690 HRR196689:HRR196690 IBN196689:IBN196690 ILJ196689:ILJ196690 IVF196689:IVF196690 JFB196689:JFB196690 JOX196689:JOX196690 JYT196689:JYT196690 KIP196689:KIP196690 KSL196689:KSL196690 LCH196689:LCH196690 LMD196689:LMD196690 LVZ196689:LVZ196690 MFV196689:MFV196690 MPR196689:MPR196690 MZN196689:MZN196690 NJJ196689:NJJ196690 NTF196689:NTF196690 ODB196689:ODB196690 OMX196689:OMX196690 OWT196689:OWT196690 PGP196689:PGP196690 PQL196689:PQL196690 QAH196689:QAH196690 QKD196689:QKD196690 QTZ196689:QTZ196690 RDV196689:RDV196690 RNR196689:RNR196690 RXN196689:RXN196690 SHJ196689:SHJ196690 SRF196689:SRF196690 TBB196689:TBB196690 TKX196689:TKX196690 TUT196689:TUT196690 UEP196689:UEP196690 UOL196689:UOL196690 UYH196689:UYH196690 VID196689:VID196690 VRZ196689:VRZ196690 WBV196689:WBV196690 WLR196689:WLR196690 WVN196689:WVN196690 F262231:F262232 JB262225:JB262226 SX262225:SX262226 ACT262225:ACT262226 AMP262225:AMP262226 AWL262225:AWL262226 BGH262225:BGH262226 BQD262225:BQD262226 BZZ262225:BZZ262226 CJV262225:CJV262226 CTR262225:CTR262226 DDN262225:DDN262226 DNJ262225:DNJ262226 DXF262225:DXF262226 EHB262225:EHB262226 EQX262225:EQX262226 FAT262225:FAT262226 FKP262225:FKP262226 FUL262225:FUL262226 GEH262225:GEH262226 GOD262225:GOD262226 GXZ262225:GXZ262226 HHV262225:HHV262226 HRR262225:HRR262226 IBN262225:IBN262226 ILJ262225:ILJ262226 IVF262225:IVF262226 JFB262225:JFB262226 JOX262225:JOX262226 JYT262225:JYT262226 KIP262225:KIP262226 KSL262225:KSL262226 LCH262225:LCH262226 LMD262225:LMD262226 LVZ262225:LVZ262226 MFV262225:MFV262226 MPR262225:MPR262226 MZN262225:MZN262226 NJJ262225:NJJ262226 NTF262225:NTF262226 ODB262225:ODB262226 OMX262225:OMX262226 OWT262225:OWT262226 PGP262225:PGP262226 PQL262225:PQL262226 QAH262225:QAH262226 QKD262225:QKD262226 QTZ262225:QTZ262226 RDV262225:RDV262226 RNR262225:RNR262226 RXN262225:RXN262226 SHJ262225:SHJ262226 SRF262225:SRF262226 TBB262225:TBB262226 TKX262225:TKX262226 TUT262225:TUT262226 UEP262225:UEP262226 UOL262225:UOL262226 UYH262225:UYH262226 VID262225:VID262226 VRZ262225:VRZ262226 WBV262225:WBV262226 WLR262225:WLR262226 WVN262225:WVN262226 F327767:F327768 JB327761:JB327762 SX327761:SX327762 ACT327761:ACT327762 AMP327761:AMP327762 AWL327761:AWL327762 BGH327761:BGH327762 BQD327761:BQD327762 BZZ327761:BZZ327762 CJV327761:CJV327762 CTR327761:CTR327762 DDN327761:DDN327762 DNJ327761:DNJ327762 DXF327761:DXF327762 EHB327761:EHB327762 EQX327761:EQX327762 FAT327761:FAT327762 FKP327761:FKP327762 FUL327761:FUL327762 GEH327761:GEH327762 GOD327761:GOD327762 GXZ327761:GXZ327762 HHV327761:HHV327762 HRR327761:HRR327762 IBN327761:IBN327762 ILJ327761:ILJ327762 IVF327761:IVF327762 JFB327761:JFB327762 JOX327761:JOX327762 JYT327761:JYT327762 KIP327761:KIP327762 KSL327761:KSL327762 LCH327761:LCH327762 LMD327761:LMD327762 LVZ327761:LVZ327762 MFV327761:MFV327762 MPR327761:MPR327762 MZN327761:MZN327762 NJJ327761:NJJ327762 NTF327761:NTF327762 ODB327761:ODB327762 OMX327761:OMX327762 OWT327761:OWT327762 PGP327761:PGP327762 PQL327761:PQL327762 QAH327761:QAH327762 QKD327761:QKD327762 QTZ327761:QTZ327762 RDV327761:RDV327762 RNR327761:RNR327762 RXN327761:RXN327762 SHJ327761:SHJ327762 SRF327761:SRF327762 TBB327761:TBB327762 TKX327761:TKX327762 TUT327761:TUT327762 UEP327761:UEP327762 UOL327761:UOL327762 UYH327761:UYH327762 VID327761:VID327762 VRZ327761:VRZ327762 WBV327761:WBV327762 WLR327761:WLR327762 WVN327761:WVN327762 F393303:F393304 JB393297:JB393298 SX393297:SX393298 ACT393297:ACT393298 AMP393297:AMP393298 AWL393297:AWL393298 BGH393297:BGH393298 BQD393297:BQD393298 BZZ393297:BZZ393298 CJV393297:CJV393298 CTR393297:CTR393298 DDN393297:DDN393298 DNJ393297:DNJ393298 DXF393297:DXF393298 EHB393297:EHB393298 EQX393297:EQX393298 FAT393297:FAT393298 FKP393297:FKP393298 FUL393297:FUL393298 GEH393297:GEH393298 GOD393297:GOD393298 GXZ393297:GXZ393298 HHV393297:HHV393298 HRR393297:HRR393298 IBN393297:IBN393298 ILJ393297:ILJ393298 IVF393297:IVF393298 JFB393297:JFB393298 JOX393297:JOX393298 JYT393297:JYT393298 KIP393297:KIP393298 KSL393297:KSL393298 LCH393297:LCH393298 LMD393297:LMD393298 LVZ393297:LVZ393298 MFV393297:MFV393298 MPR393297:MPR393298 MZN393297:MZN393298 NJJ393297:NJJ393298 NTF393297:NTF393298 ODB393297:ODB393298 OMX393297:OMX393298 OWT393297:OWT393298 PGP393297:PGP393298 PQL393297:PQL393298 QAH393297:QAH393298 QKD393297:QKD393298 QTZ393297:QTZ393298 RDV393297:RDV393298 RNR393297:RNR393298 RXN393297:RXN393298 SHJ393297:SHJ393298 SRF393297:SRF393298 TBB393297:TBB393298 TKX393297:TKX393298 TUT393297:TUT393298 UEP393297:UEP393298 UOL393297:UOL393298 UYH393297:UYH393298 VID393297:VID393298 VRZ393297:VRZ393298 WBV393297:WBV393298 WLR393297:WLR393298 WVN393297:WVN393298 F458839:F458840 JB458833:JB458834 SX458833:SX458834 ACT458833:ACT458834 AMP458833:AMP458834 AWL458833:AWL458834 BGH458833:BGH458834 BQD458833:BQD458834 BZZ458833:BZZ458834 CJV458833:CJV458834 CTR458833:CTR458834 DDN458833:DDN458834 DNJ458833:DNJ458834 DXF458833:DXF458834 EHB458833:EHB458834 EQX458833:EQX458834 FAT458833:FAT458834 FKP458833:FKP458834 FUL458833:FUL458834 GEH458833:GEH458834 GOD458833:GOD458834 GXZ458833:GXZ458834 HHV458833:HHV458834 HRR458833:HRR458834 IBN458833:IBN458834 ILJ458833:ILJ458834 IVF458833:IVF458834 JFB458833:JFB458834 JOX458833:JOX458834 JYT458833:JYT458834 KIP458833:KIP458834 KSL458833:KSL458834 LCH458833:LCH458834 LMD458833:LMD458834 LVZ458833:LVZ458834 MFV458833:MFV458834 MPR458833:MPR458834 MZN458833:MZN458834 NJJ458833:NJJ458834 NTF458833:NTF458834 ODB458833:ODB458834 OMX458833:OMX458834 OWT458833:OWT458834 PGP458833:PGP458834 PQL458833:PQL458834 QAH458833:QAH458834 QKD458833:QKD458834 QTZ458833:QTZ458834 RDV458833:RDV458834 RNR458833:RNR458834 RXN458833:RXN458834 SHJ458833:SHJ458834 SRF458833:SRF458834 TBB458833:TBB458834 TKX458833:TKX458834 TUT458833:TUT458834 UEP458833:UEP458834 UOL458833:UOL458834 UYH458833:UYH458834 VID458833:VID458834 VRZ458833:VRZ458834 WBV458833:WBV458834 WLR458833:WLR458834 WVN458833:WVN458834 F524375:F524376 JB524369:JB524370 SX524369:SX524370 ACT524369:ACT524370 AMP524369:AMP524370 AWL524369:AWL524370 BGH524369:BGH524370 BQD524369:BQD524370 BZZ524369:BZZ524370 CJV524369:CJV524370 CTR524369:CTR524370 DDN524369:DDN524370 DNJ524369:DNJ524370 DXF524369:DXF524370 EHB524369:EHB524370 EQX524369:EQX524370 FAT524369:FAT524370 FKP524369:FKP524370 FUL524369:FUL524370 GEH524369:GEH524370 GOD524369:GOD524370 GXZ524369:GXZ524370 HHV524369:HHV524370 HRR524369:HRR524370 IBN524369:IBN524370 ILJ524369:ILJ524370 IVF524369:IVF524370 JFB524369:JFB524370 JOX524369:JOX524370 JYT524369:JYT524370 KIP524369:KIP524370 KSL524369:KSL524370 LCH524369:LCH524370 LMD524369:LMD524370 LVZ524369:LVZ524370 MFV524369:MFV524370 MPR524369:MPR524370 MZN524369:MZN524370 NJJ524369:NJJ524370 NTF524369:NTF524370 ODB524369:ODB524370 OMX524369:OMX524370 OWT524369:OWT524370 PGP524369:PGP524370 PQL524369:PQL524370 QAH524369:QAH524370 QKD524369:QKD524370 QTZ524369:QTZ524370 RDV524369:RDV524370 RNR524369:RNR524370 RXN524369:RXN524370 SHJ524369:SHJ524370 SRF524369:SRF524370 TBB524369:TBB524370 TKX524369:TKX524370 TUT524369:TUT524370 UEP524369:UEP524370 UOL524369:UOL524370 UYH524369:UYH524370 VID524369:VID524370 VRZ524369:VRZ524370 WBV524369:WBV524370 WLR524369:WLR524370 WVN524369:WVN524370 F589911:F589912 JB589905:JB589906 SX589905:SX589906 ACT589905:ACT589906 AMP589905:AMP589906 AWL589905:AWL589906 BGH589905:BGH589906 BQD589905:BQD589906 BZZ589905:BZZ589906 CJV589905:CJV589906 CTR589905:CTR589906 DDN589905:DDN589906 DNJ589905:DNJ589906 DXF589905:DXF589906 EHB589905:EHB589906 EQX589905:EQX589906 FAT589905:FAT589906 FKP589905:FKP589906 FUL589905:FUL589906 GEH589905:GEH589906 GOD589905:GOD589906 GXZ589905:GXZ589906 HHV589905:HHV589906 HRR589905:HRR589906 IBN589905:IBN589906 ILJ589905:ILJ589906 IVF589905:IVF589906 JFB589905:JFB589906 JOX589905:JOX589906 JYT589905:JYT589906 KIP589905:KIP589906 KSL589905:KSL589906 LCH589905:LCH589906 LMD589905:LMD589906 LVZ589905:LVZ589906 MFV589905:MFV589906 MPR589905:MPR589906 MZN589905:MZN589906 NJJ589905:NJJ589906 NTF589905:NTF589906 ODB589905:ODB589906 OMX589905:OMX589906 OWT589905:OWT589906 PGP589905:PGP589906 PQL589905:PQL589906 QAH589905:QAH589906 QKD589905:QKD589906 QTZ589905:QTZ589906 RDV589905:RDV589906 RNR589905:RNR589906 RXN589905:RXN589906 SHJ589905:SHJ589906 SRF589905:SRF589906 TBB589905:TBB589906 TKX589905:TKX589906 TUT589905:TUT589906 UEP589905:UEP589906 UOL589905:UOL589906 UYH589905:UYH589906 VID589905:VID589906 VRZ589905:VRZ589906 WBV589905:WBV589906 WLR589905:WLR589906 WVN589905:WVN589906 F655447:F655448 JB655441:JB655442 SX655441:SX655442 ACT655441:ACT655442 AMP655441:AMP655442 AWL655441:AWL655442 BGH655441:BGH655442 BQD655441:BQD655442 BZZ655441:BZZ655442 CJV655441:CJV655442 CTR655441:CTR655442 DDN655441:DDN655442 DNJ655441:DNJ655442 DXF655441:DXF655442 EHB655441:EHB655442 EQX655441:EQX655442 FAT655441:FAT655442 FKP655441:FKP655442 FUL655441:FUL655442 GEH655441:GEH655442 GOD655441:GOD655442 GXZ655441:GXZ655442 HHV655441:HHV655442 HRR655441:HRR655442 IBN655441:IBN655442 ILJ655441:ILJ655442 IVF655441:IVF655442 JFB655441:JFB655442 JOX655441:JOX655442 JYT655441:JYT655442 KIP655441:KIP655442 KSL655441:KSL655442 LCH655441:LCH655442 LMD655441:LMD655442 LVZ655441:LVZ655442 MFV655441:MFV655442 MPR655441:MPR655442 MZN655441:MZN655442 NJJ655441:NJJ655442 NTF655441:NTF655442 ODB655441:ODB655442 OMX655441:OMX655442 OWT655441:OWT655442 PGP655441:PGP655442 PQL655441:PQL655442 QAH655441:QAH655442 QKD655441:QKD655442 QTZ655441:QTZ655442 RDV655441:RDV655442 RNR655441:RNR655442 RXN655441:RXN655442 SHJ655441:SHJ655442 SRF655441:SRF655442 TBB655441:TBB655442 TKX655441:TKX655442 TUT655441:TUT655442 UEP655441:UEP655442 UOL655441:UOL655442 UYH655441:UYH655442 VID655441:VID655442 VRZ655441:VRZ655442 WBV655441:WBV655442 WLR655441:WLR655442 WVN655441:WVN655442 F720983:F720984 JB720977:JB720978 SX720977:SX720978 ACT720977:ACT720978 AMP720977:AMP720978 AWL720977:AWL720978 BGH720977:BGH720978 BQD720977:BQD720978 BZZ720977:BZZ720978 CJV720977:CJV720978 CTR720977:CTR720978 DDN720977:DDN720978 DNJ720977:DNJ720978 DXF720977:DXF720978 EHB720977:EHB720978 EQX720977:EQX720978 FAT720977:FAT720978 FKP720977:FKP720978 FUL720977:FUL720978 GEH720977:GEH720978 GOD720977:GOD720978 GXZ720977:GXZ720978 HHV720977:HHV720978 HRR720977:HRR720978 IBN720977:IBN720978 ILJ720977:ILJ720978 IVF720977:IVF720978 JFB720977:JFB720978 JOX720977:JOX720978 JYT720977:JYT720978 KIP720977:KIP720978 KSL720977:KSL720978 LCH720977:LCH720978 LMD720977:LMD720978 LVZ720977:LVZ720978 MFV720977:MFV720978 MPR720977:MPR720978 MZN720977:MZN720978 NJJ720977:NJJ720978 NTF720977:NTF720978 ODB720977:ODB720978 OMX720977:OMX720978 OWT720977:OWT720978 PGP720977:PGP720978 PQL720977:PQL720978 QAH720977:QAH720978 QKD720977:QKD720978 QTZ720977:QTZ720978 RDV720977:RDV720978 RNR720977:RNR720978 RXN720977:RXN720978 SHJ720977:SHJ720978 SRF720977:SRF720978 TBB720977:TBB720978 TKX720977:TKX720978 TUT720977:TUT720978 UEP720977:UEP720978 UOL720977:UOL720978 UYH720977:UYH720978 VID720977:VID720978 VRZ720977:VRZ720978 WBV720977:WBV720978 WLR720977:WLR720978 WVN720977:WVN720978 F786519:F786520 JB786513:JB786514 SX786513:SX786514 ACT786513:ACT786514 AMP786513:AMP786514 AWL786513:AWL786514 BGH786513:BGH786514 BQD786513:BQD786514 BZZ786513:BZZ786514 CJV786513:CJV786514 CTR786513:CTR786514 DDN786513:DDN786514 DNJ786513:DNJ786514 DXF786513:DXF786514 EHB786513:EHB786514 EQX786513:EQX786514 FAT786513:FAT786514 FKP786513:FKP786514 FUL786513:FUL786514 GEH786513:GEH786514 GOD786513:GOD786514 GXZ786513:GXZ786514 HHV786513:HHV786514 HRR786513:HRR786514 IBN786513:IBN786514 ILJ786513:ILJ786514 IVF786513:IVF786514 JFB786513:JFB786514 JOX786513:JOX786514 JYT786513:JYT786514 KIP786513:KIP786514 KSL786513:KSL786514 LCH786513:LCH786514 LMD786513:LMD786514 LVZ786513:LVZ786514 MFV786513:MFV786514 MPR786513:MPR786514 MZN786513:MZN786514 NJJ786513:NJJ786514 NTF786513:NTF786514 ODB786513:ODB786514 OMX786513:OMX786514 OWT786513:OWT786514 PGP786513:PGP786514 PQL786513:PQL786514 QAH786513:QAH786514 QKD786513:QKD786514 QTZ786513:QTZ786514 RDV786513:RDV786514 RNR786513:RNR786514 RXN786513:RXN786514 SHJ786513:SHJ786514 SRF786513:SRF786514 TBB786513:TBB786514 TKX786513:TKX786514 TUT786513:TUT786514 UEP786513:UEP786514 UOL786513:UOL786514 UYH786513:UYH786514 VID786513:VID786514 VRZ786513:VRZ786514 WBV786513:WBV786514 WLR786513:WLR786514 WVN786513:WVN786514 F852055:F852056 JB852049:JB852050 SX852049:SX852050 ACT852049:ACT852050 AMP852049:AMP852050 AWL852049:AWL852050 BGH852049:BGH852050 BQD852049:BQD852050 BZZ852049:BZZ852050 CJV852049:CJV852050 CTR852049:CTR852050 DDN852049:DDN852050 DNJ852049:DNJ852050 DXF852049:DXF852050 EHB852049:EHB852050 EQX852049:EQX852050 FAT852049:FAT852050 FKP852049:FKP852050 FUL852049:FUL852050 GEH852049:GEH852050 GOD852049:GOD852050 GXZ852049:GXZ852050 HHV852049:HHV852050 HRR852049:HRR852050 IBN852049:IBN852050 ILJ852049:ILJ852050 IVF852049:IVF852050 JFB852049:JFB852050 JOX852049:JOX852050 JYT852049:JYT852050 KIP852049:KIP852050 KSL852049:KSL852050 LCH852049:LCH852050 LMD852049:LMD852050 LVZ852049:LVZ852050 MFV852049:MFV852050 MPR852049:MPR852050 MZN852049:MZN852050 NJJ852049:NJJ852050 NTF852049:NTF852050 ODB852049:ODB852050 OMX852049:OMX852050 OWT852049:OWT852050 PGP852049:PGP852050 PQL852049:PQL852050 QAH852049:QAH852050 QKD852049:QKD852050 QTZ852049:QTZ852050 RDV852049:RDV852050 RNR852049:RNR852050 RXN852049:RXN852050 SHJ852049:SHJ852050 SRF852049:SRF852050 TBB852049:TBB852050 TKX852049:TKX852050 TUT852049:TUT852050 UEP852049:UEP852050 UOL852049:UOL852050 UYH852049:UYH852050 VID852049:VID852050 VRZ852049:VRZ852050 WBV852049:WBV852050 WLR852049:WLR852050 WVN852049:WVN852050 F917591:F917592 JB917585:JB917586 SX917585:SX917586 ACT917585:ACT917586 AMP917585:AMP917586 AWL917585:AWL917586 BGH917585:BGH917586 BQD917585:BQD917586 BZZ917585:BZZ917586 CJV917585:CJV917586 CTR917585:CTR917586 DDN917585:DDN917586 DNJ917585:DNJ917586 DXF917585:DXF917586 EHB917585:EHB917586 EQX917585:EQX917586 FAT917585:FAT917586 FKP917585:FKP917586 FUL917585:FUL917586 GEH917585:GEH917586 GOD917585:GOD917586 GXZ917585:GXZ917586 HHV917585:HHV917586 HRR917585:HRR917586 IBN917585:IBN917586 ILJ917585:ILJ917586 IVF917585:IVF917586 JFB917585:JFB917586 JOX917585:JOX917586 JYT917585:JYT917586 KIP917585:KIP917586 KSL917585:KSL917586 LCH917585:LCH917586 LMD917585:LMD917586 LVZ917585:LVZ917586 MFV917585:MFV917586 MPR917585:MPR917586 MZN917585:MZN917586 NJJ917585:NJJ917586 NTF917585:NTF917586 ODB917585:ODB917586 OMX917585:OMX917586 OWT917585:OWT917586 PGP917585:PGP917586 PQL917585:PQL917586 QAH917585:QAH917586 QKD917585:QKD917586 QTZ917585:QTZ917586 RDV917585:RDV917586 RNR917585:RNR917586 RXN917585:RXN917586 SHJ917585:SHJ917586 SRF917585:SRF917586 TBB917585:TBB917586 TKX917585:TKX917586 TUT917585:TUT917586 UEP917585:UEP917586 UOL917585:UOL917586 UYH917585:UYH917586 VID917585:VID917586 VRZ917585:VRZ917586 WBV917585:WBV917586 WLR917585:WLR917586 WVN917585:WVN917586 F983127:F983128 JB983121:JB983122 SX983121:SX983122 ACT983121:ACT983122 AMP983121:AMP983122 AWL983121:AWL983122 BGH983121:BGH983122 BQD983121:BQD983122 BZZ983121:BZZ983122 CJV983121:CJV983122 CTR983121:CTR983122 DDN983121:DDN983122 DNJ983121:DNJ983122 DXF983121:DXF983122 EHB983121:EHB983122 EQX983121:EQX983122 FAT983121:FAT983122 FKP983121:FKP983122 FUL983121:FUL983122 GEH983121:GEH983122 GOD983121:GOD983122 GXZ983121:GXZ983122 HHV983121:HHV983122 HRR983121:HRR983122 IBN983121:IBN983122 ILJ983121:ILJ983122 IVF983121:IVF983122 JFB983121:JFB983122 JOX983121:JOX983122 JYT983121:JYT983122 KIP983121:KIP983122 KSL983121:KSL983122 LCH983121:LCH983122 LMD983121:LMD983122 LVZ983121:LVZ983122 MFV983121:MFV983122 MPR983121:MPR983122 MZN983121:MZN983122 NJJ983121:NJJ983122 NTF983121:NTF983122 ODB983121:ODB983122 OMX983121:OMX983122 OWT983121:OWT983122 PGP983121:PGP983122 PQL983121:PQL983122 QAH983121:QAH983122 QKD983121:QKD983122 QTZ983121:QTZ983122 RDV983121:RDV983122 RNR983121:RNR983122 RXN983121:RXN983122 SHJ983121:SHJ983122 SRF983121:SRF983122 TBB983121:TBB983122 TKX983121:TKX983122 TUT983121:TUT983122 UEP983121:UEP983122 UOL983121:UOL983122 UYH983121:UYH983122 VID983121:VID983122 VRZ983121:VRZ983122 WBV983121:WBV983122 WLR983121:WLR983122 WVN983121:WVN983122 H96:H97 JD90:JD91 SZ90:SZ91 ACV90:ACV91 AMR90:AMR91 AWN90:AWN91 BGJ90:BGJ91 BQF90:BQF91 CAB90:CAB91 CJX90:CJX91 CTT90:CTT91 DDP90:DDP91 DNL90:DNL91 DXH90:DXH91 EHD90:EHD91 EQZ90:EQZ91 FAV90:FAV91 FKR90:FKR91 FUN90:FUN91 GEJ90:GEJ91 GOF90:GOF91 GYB90:GYB91 HHX90:HHX91 HRT90:HRT91 IBP90:IBP91 ILL90:ILL91 IVH90:IVH91 JFD90:JFD91 JOZ90:JOZ91 JYV90:JYV91 KIR90:KIR91 KSN90:KSN91 LCJ90:LCJ91 LMF90:LMF91 LWB90:LWB91 MFX90:MFX91 MPT90:MPT91 MZP90:MZP91 NJL90:NJL91 NTH90:NTH91 ODD90:ODD91 OMZ90:OMZ91 OWV90:OWV91 PGR90:PGR91 PQN90:PQN91 QAJ90:QAJ91 QKF90:QKF91 QUB90:QUB91 RDX90:RDX91 RNT90:RNT91 RXP90:RXP91 SHL90:SHL91 SRH90:SRH91 TBD90:TBD91 TKZ90:TKZ91 TUV90:TUV91 UER90:UER91 UON90:UON91 UYJ90:UYJ91 VIF90:VIF91 VSB90:VSB91 WBX90:WBX91 WLT90:WLT91 WVP90:WVP91 H65631:H65632 JD65625:JD65626 SZ65625:SZ65626 ACV65625:ACV65626 AMR65625:AMR65626 AWN65625:AWN65626 BGJ65625:BGJ65626 BQF65625:BQF65626 CAB65625:CAB65626 CJX65625:CJX65626 CTT65625:CTT65626 DDP65625:DDP65626 DNL65625:DNL65626 DXH65625:DXH65626 EHD65625:EHD65626 EQZ65625:EQZ65626 FAV65625:FAV65626 FKR65625:FKR65626 FUN65625:FUN65626 GEJ65625:GEJ65626 GOF65625:GOF65626 GYB65625:GYB65626 HHX65625:HHX65626 HRT65625:HRT65626 IBP65625:IBP65626 ILL65625:ILL65626 IVH65625:IVH65626 JFD65625:JFD65626 JOZ65625:JOZ65626 JYV65625:JYV65626 KIR65625:KIR65626 KSN65625:KSN65626 LCJ65625:LCJ65626 LMF65625:LMF65626 LWB65625:LWB65626 MFX65625:MFX65626 MPT65625:MPT65626 MZP65625:MZP65626 NJL65625:NJL65626 NTH65625:NTH65626 ODD65625:ODD65626 OMZ65625:OMZ65626 OWV65625:OWV65626 PGR65625:PGR65626 PQN65625:PQN65626 QAJ65625:QAJ65626 QKF65625:QKF65626 QUB65625:QUB65626 RDX65625:RDX65626 RNT65625:RNT65626 RXP65625:RXP65626 SHL65625:SHL65626 SRH65625:SRH65626 TBD65625:TBD65626 TKZ65625:TKZ65626 TUV65625:TUV65626 UER65625:UER65626 UON65625:UON65626 UYJ65625:UYJ65626 VIF65625:VIF65626 VSB65625:VSB65626 WBX65625:WBX65626 WLT65625:WLT65626 WVP65625:WVP65626 H131167:H131168 JD131161:JD131162 SZ131161:SZ131162 ACV131161:ACV131162 AMR131161:AMR131162 AWN131161:AWN131162 BGJ131161:BGJ131162 BQF131161:BQF131162 CAB131161:CAB131162 CJX131161:CJX131162 CTT131161:CTT131162 DDP131161:DDP131162 DNL131161:DNL131162 DXH131161:DXH131162 EHD131161:EHD131162 EQZ131161:EQZ131162 FAV131161:FAV131162 FKR131161:FKR131162 FUN131161:FUN131162 GEJ131161:GEJ131162 GOF131161:GOF131162 GYB131161:GYB131162 HHX131161:HHX131162 HRT131161:HRT131162 IBP131161:IBP131162 ILL131161:ILL131162 IVH131161:IVH131162 JFD131161:JFD131162 JOZ131161:JOZ131162 JYV131161:JYV131162 KIR131161:KIR131162 KSN131161:KSN131162 LCJ131161:LCJ131162 LMF131161:LMF131162 LWB131161:LWB131162 MFX131161:MFX131162 MPT131161:MPT131162 MZP131161:MZP131162 NJL131161:NJL131162 NTH131161:NTH131162 ODD131161:ODD131162 OMZ131161:OMZ131162 OWV131161:OWV131162 PGR131161:PGR131162 PQN131161:PQN131162 QAJ131161:QAJ131162 QKF131161:QKF131162 QUB131161:QUB131162 RDX131161:RDX131162 RNT131161:RNT131162 RXP131161:RXP131162 SHL131161:SHL131162 SRH131161:SRH131162 TBD131161:TBD131162 TKZ131161:TKZ131162 TUV131161:TUV131162 UER131161:UER131162 UON131161:UON131162 UYJ131161:UYJ131162 VIF131161:VIF131162 VSB131161:VSB131162 WBX131161:WBX131162 WLT131161:WLT131162 WVP131161:WVP131162 H196703:H196704 JD196697:JD196698 SZ196697:SZ196698 ACV196697:ACV196698 AMR196697:AMR196698 AWN196697:AWN196698 BGJ196697:BGJ196698 BQF196697:BQF196698 CAB196697:CAB196698 CJX196697:CJX196698 CTT196697:CTT196698 DDP196697:DDP196698 DNL196697:DNL196698 DXH196697:DXH196698 EHD196697:EHD196698 EQZ196697:EQZ196698 FAV196697:FAV196698 FKR196697:FKR196698 FUN196697:FUN196698 GEJ196697:GEJ196698 GOF196697:GOF196698 GYB196697:GYB196698 HHX196697:HHX196698 HRT196697:HRT196698 IBP196697:IBP196698 ILL196697:ILL196698 IVH196697:IVH196698 JFD196697:JFD196698 JOZ196697:JOZ196698 JYV196697:JYV196698 KIR196697:KIR196698 KSN196697:KSN196698 LCJ196697:LCJ196698 LMF196697:LMF196698 LWB196697:LWB196698 MFX196697:MFX196698 MPT196697:MPT196698 MZP196697:MZP196698 NJL196697:NJL196698 NTH196697:NTH196698 ODD196697:ODD196698 OMZ196697:OMZ196698 OWV196697:OWV196698 PGR196697:PGR196698 PQN196697:PQN196698 QAJ196697:QAJ196698 QKF196697:QKF196698 QUB196697:QUB196698 RDX196697:RDX196698 RNT196697:RNT196698 RXP196697:RXP196698 SHL196697:SHL196698 SRH196697:SRH196698 TBD196697:TBD196698 TKZ196697:TKZ196698 TUV196697:TUV196698 UER196697:UER196698 UON196697:UON196698 UYJ196697:UYJ196698 VIF196697:VIF196698 VSB196697:VSB196698 WBX196697:WBX196698 WLT196697:WLT196698 WVP196697:WVP196698 H262239:H262240 JD262233:JD262234 SZ262233:SZ262234 ACV262233:ACV262234 AMR262233:AMR262234 AWN262233:AWN262234 BGJ262233:BGJ262234 BQF262233:BQF262234 CAB262233:CAB262234 CJX262233:CJX262234 CTT262233:CTT262234 DDP262233:DDP262234 DNL262233:DNL262234 DXH262233:DXH262234 EHD262233:EHD262234 EQZ262233:EQZ262234 FAV262233:FAV262234 FKR262233:FKR262234 FUN262233:FUN262234 GEJ262233:GEJ262234 GOF262233:GOF262234 GYB262233:GYB262234 HHX262233:HHX262234 HRT262233:HRT262234 IBP262233:IBP262234 ILL262233:ILL262234 IVH262233:IVH262234 JFD262233:JFD262234 JOZ262233:JOZ262234 JYV262233:JYV262234 KIR262233:KIR262234 KSN262233:KSN262234 LCJ262233:LCJ262234 LMF262233:LMF262234 LWB262233:LWB262234 MFX262233:MFX262234 MPT262233:MPT262234 MZP262233:MZP262234 NJL262233:NJL262234 NTH262233:NTH262234 ODD262233:ODD262234 OMZ262233:OMZ262234 OWV262233:OWV262234 PGR262233:PGR262234 PQN262233:PQN262234 QAJ262233:QAJ262234 QKF262233:QKF262234 QUB262233:QUB262234 RDX262233:RDX262234 RNT262233:RNT262234 RXP262233:RXP262234 SHL262233:SHL262234 SRH262233:SRH262234 TBD262233:TBD262234 TKZ262233:TKZ262234 TUV262233:TUV262234 UER262233:UER262234 UON262233:UON262234 UYJ262233:UYJ262234 VIF262233:VIF262234 VSB262233:VSB262234 WBX262233:WBX262234 WLT262233:WLT262234 WVP262233:WVP262234 H327775:H327776 JD327769:JD327770 SZ327769:SZ327770 ACV327769:ACV327770 AMR327769:AMR327770 AWN327769:AWN327770 BGJ327769:BGJ327770 BQF327769:BQF327770 CAB327769:CAB327770 CJX327769:CJX327770 CTT327769:CTT327770 DDP327769:DDP327770 DNL327769:DNL327770 DXH327769:DXH327770 EHD327769:EHD327770 EQZ327769:EQZ327770 FAV327769:FAV327770 FKR327769:FKR327770 FUN327769:FUN327770 GEJ327769:GEJ327770 GOF327769:GOF327770 GYB327769:GYB327770 HHX327769:HHX327770 HRT327769:HRT327770 IBP327769:IBP327770 ILL327769:ILL327770 IVH327769:IVH327770 JFD327769:JFD327770 JOZ327769:JOZ327770 JYV327769:JYV327770 KIR327769:KIR327770 KSN327769:KSN327770 LCJ327769:LCJ327770 LMF327769:LMF327770 LWB327769:LWB327770 MFX327769:MFX327770 MPT327769:MPT327770 MZP327769:MZP327770 NJL327769:NJL327770 NTH327769:NTH327770 ODD327769:ODD327770 OMZ327769:OMZ327770 OWV327769:OWV327770 PGR327769:PGR327770 PQN327769:PQN327770 QAJ327769:QAJ327770 QKF327769:QKF327770 QUB327769:QUB327770 RDX327769:RDX327770 RNT327769:RNT327770 RXP327769:RXP327770 SHL327769:SHL327770 SRH327769:SRH327770 TBD327769:TBD327770 TKZ327769:TKZ327770 TUV327769:TUV327770 UER327769:UER327770 UON327769:UON327770 UYJ327769:UYJ327770 VIF327769:VIF327770 VSB327769:VSB327770 WBX327769:WBX327770 WLT327769:WLT327770 WVP327769:WVP327770 H393311:H393312 JD393305:JD393306 SZ393305:SZ393306 ACV393305:ACV393306 AMR393305:AMR393306 AWN393305:AWN393306 BGJ393305:BGJ393306 BQF393305:BQF393306 CAB393305:CAB393306 CJX393305:CJX393306 CTT393305:CTT393306 DDP393305:DDP393306 DNL393305:DNL393306 DXH393305:DXH393306 EHD393305:EHD393306 EQZ393305:EQZ393306 FAV393305:FAV393306 FKR393305:FKR393306 FUN393305:FUN393306 GEJ393305:GEJ393306 GOF393305:GOF393306 GYB393305:GYB393306 HHX393305:HHX393306 HRT393305:HRT393306 IBP393305:IBP393306 ILL393305:ILL393306 IVH393305:IVH393306 JFD393305:JFD393306 JOZ393305:JOZ393306 JYV393305:JYV393306 KIR393305:KIR393306 KSN393305:KSN393306 LCJ393305:LCJ393306 LMF393305:LMF393306 LWB393305:LWB393306 MFX393305:MFX393306 MPT393305:MPT393306 MZP393305:MZP393306 NJL393305:NJL393306 NTH393305:NTH393306 ODD393305:ODD393306 OMZ393305:OMZ393306 OWV393305:OWV393306 PGR393305:PGR393306 PQN393305:PQN393306 QAJ393305:QAJ393306 QKF393305:QKF393306 QUB393305:QUB393306 RDX393305:RDX393306 RNT393305:RNT393306 RXP393305:RXP393306 SHL393305:SHL393306 SRH393305:SRH393306 TBD393305:TBD393306 TKZ393305:TKZ393306 TUV393305:TUV393306 UER393305:UER393306 UON393305:UON393306 UYJ393305:UYJ393306 VIF393305:VIF393306 VSB393305:VSB393306 WBX393305:WBX393306 WLT393305:WLT393306 WVP393305:WVP393306 H458847:H458848 JD458841:JD458842 SZ458841:SZ458842 ACV458841:ACV458842 AMR458841:AMR458842 AWN458841:AWN458842 BGJ458841:BGJ458842 BQF458841:BQF458842 CAB458841:CAB458842 CJX458841:CJX458842 CTT458841:CTT458842 DDP458841:DDP458842 DNL458841:DNL458842 DXH458841:DXH458842 EHD458841:EHD458842 EQZ458841:EQZ458842 FAV458841:FAV458842 FKR458841:FKR458842 FUN458841:FUN458842 GEJ458841:GEJ458842 GOF458841:GOF458842 GYB458841:GYB458842 HHX458841:HHX458842 HRT458841:HRT458842 IBP458841:IBP458842 ILL458841:ILL458842 IVH458841:IVH458842 JFD458841:JFD458842 JOZ458841:JOZ458842 JYV458841:JYV458842 KIR458841:KIR458842 KSN458841:KSN458842 LCJ458841:LCJ458842 LMF458841:LMF458842 LWB458841:LWB458842 MFX458841:MFX458842 MPT458841:MPT458842 MZP458841:MZP458842 NJL458841:NJL458842 NTH458841:NTH458842 ODD458841:ODD458842 OMZ458841:OMZ458842 OWV458841:OWV458842 PGR458841:PGR458842 PQN458841:PQN458842 QAJ458841:QAJ458842 QKF458841:QKF458842 QUB458841:QUB458842 RDX458841:RDX458842 RNT458841:RNT458842 RXP458841:RXP458842 SHL458841:SHL458842 SRH458841:SRH458842 TBD458841:TBD458842 TKZ458841:TKZ458842 TUV458841:TUV458842 UER458841:UER458842 UON458841:UON458842 UYJ458841:UYJ458842 VIF458841:VIF458842 VSB458841:VSB458842 WBX458841:WBX458842 WLT458841:WLT458842 WVP458841:WVP458842 H524383:H524384 JD524377:JD524378 SZ524377:SZ524378 ACV524377:ACV524378 AMR524377:AMR524378 AWN524377:AWN524378 BGJ524377:BGJ524378 BQF524377:BQF524378 CAB524377:CAB524378 CJX524377:CJX524378 CTT524377:CTT524378 DDP524377:DDP524378 DNL524377:DNL524378 DXH524377:DXH524378 EHD524377:EHD524378 EQZ524377:EQZ524378 FAV524377:FAV524378 FKR524377:FKR524378 FUN524377:FUN524378 GEJ524377:GEJ524378 GOF524377:GOF524378 GYB524377:GYB524378 HHX524377:HHX524378 HRT524377:HRT524378 IBP524377:IBP524378 ILL524377:ILL524378 IVH524377:IVH524378 JFD524377:JFD524378 JOZ524377:JOZ524378 JYV524377:JYV524378 KIR524377:KIR524378 KSN524377:KSN524378 LCJ524377:LCJ524378 LMF524377:LMF524378 LWB524377:LWB524378 MFX524377:MFX524378 MPT524377:MPT524378 MZP524377:MZP524378 NJL524377:NJL524378 NTH524377:NTH524378 ODD524377:ODD524378 OMZ524377:OMZ524378 OWV524377:OWV524378 PGR524377:PGR524378 PQN524377:PQN524378 QAJ524377:QAJ524378 QKF524377:QKF524378 QUB524377:QUB524378 RDX524377:RDX524378 RNT524377:RNT524378 RXP524377:RXP524378 SHL524377:SHL524378 SRH524377:SRH524378 TBD524377:TBD524378 TKZ524377:TKZ524378 TUV524377:TUV524378 UER524377:UER524378 UON524377:UON524378 UYJ524377:UYJ524378 VIF524377:VIF524378 VSB524377:VSB524378 WBX524377:WBX524378 WLT524377:WLT524378 WVP524377:WVP524378 H589919:H589920 JD589913:JD589914 SZ589913:SZ589914 ACV589913:ACV589914 AMR589913:AMR589914 AWN589913:AWN589914 BGJ589913:BGJ589914 BQF589913:BQF589914 CAB589913:CAB589914 CJX589913:CJX589914 CTT589913:CTT589914 DDP589913:DDP589914 DNL589913:DNL589914 DXH589913:DXH589914 EHD589913:EHD589914 EQZ589913:EQZ589914 FAV589913:FAV589914 FKR589913:FKR589914 FUN589913:FUN589914 GEJ589913:GEJ589914 GOF589913:GOF589914 GYB589913:GYB589914 HHX589913:HHX589914 HRT589913:HRT589914 IBP589913:IBP589914 ILL589913:ILL589914 IVH589913:IVH589914 JFD589913:JFD589914 JOZ589913:JOZ589914 JYV589913:JYV589914 KIR589913:KIR589914 KSN589913:KSN589914 LCJ589913:LCJ589914 LMF589913:LMF589914 LWB589913:LWB589914 MFX589913:MFX589914 MPT589913:MPT589914 MZP589913:MZP589914 NJL589913:NJL589914 NTH589913:NTH589914 ODD589913:ODD589914 OMZ589913:OMZ589914 OWV589913:OWV589914 PGR589913:PGR589914 PQN589913:PQN589914 QAJ589913:QAJ589914 QKF589913:QKF589914 QUB589913:QUB589914 RDX589913:RDX589914 RNT589913:RNT589914 RXP589913:RXP589914 SHL589913:SHL589914 SRH589913:SRH589914 TBD589913:TBD589914 TKZ589913:TKZ589914 TUV589913:TUV589914 UER589913:UER589914 UON589913:UON589914 UYJ589913:UYJ589914 VIF589913:VIF589914 VSB589913:VSB589914 WBX589913:WBX589914 WLT589913:WLT589914 WVP589913:WVP589914 H655455:H655456 JD655449:JD655450 SZ655449:SZ655450 ACV655449:ACV655450 AMR655449:AMR655450 AWN655449:AWN655450 BGJ655449:BGJ655450 BQF655449:BQF655450 CAB655449:CAB655450 CJX655449:CJX655450 CTT655449:CTT655450 DDP655449:DDP655450 DNL655449:DNL655450 DXH655449:DXH655450 EHD655449:EHD655450 EQZ655449:EQZ655450 FAV655449:FAV655450 FKR655449:FKR655450 FUN655449:FUN655450 GEJ655449:GEJ655450 GOF655449:GOF655450 GYB655449:GYB655450 HHX655449:HHX655450 HRT655449:HRT655450 IBP655449:IBP655450 ILL655449:ILL655450 IVH655449:IVH655450 JFD655449:JFD655450 JOZ655449:JOZ655450 JYV655449:JYV655450 KIR655449:KIR655450 KSN655449:KSN655450 LCJ655449:LCJ655450 LMF655449:LMF655450 LWB655449:LWB655450 MFX655449:MFX655450 MPT655449:MPT655450 MZP655449:MZP655450 NJL655449:NJL655450 NTH655449:NTH655450 ODD655449:ODD655450 OMZ655449:OMZ655450 OWV655449:OWV655450 PGR655449:PGR655450 PQN655449:PQN655450 QAJ655449:QAJ655450 QKF655449:QKF655450 QUB655449:QUB655450 RDX655449:RDX655450 RNT655449:RNT655450 RXP655449:RXP655450 SHL655449:SHL655450 SRH655449:SRH655450 TBD655449:TBD655450 TKZ655449:TKZ655450 TUV655449:TUV655450 UER655449:UER655450 UON655449:UON655450 UYJ655449:UYJ655450 VIF655449:VIF655450 VSB655449:VSB655450 WBX655449:WBX655450 WLT655449:WLT655450 WVP655449:WVP655450 H720991:H720992 JD720985:JD720986 SZ720985:SZ720986 ACV720985:ACV720986 AMR720985:AMR720986 AWN720985:AWN720986 BGJ720985:BGJ720986 BQF720985:BQF720986 CAB720985:CAB720986 CJX720985:CJX720986 CTT720985:CTT720986 DDP720985:DDP720986 DNL720985:DNL720986 DXH720985:DXH720986 EHD720985:EHD720986 EQZ720985:EQZ720986 FAV720985:FAV720986 FKR720985:FKR720986 FUN720985:FUN720986 GEJ720985:GEJ720986 GOF720985:GOF720986 GYB720985:GYB720986 HHX720985:HHX720986 HRT720985:HRT720986 IBP720985:IBP720986 ILL720985:ILL720986 IVH720985:IVH720986 JFD720985:JFD720986 JOZ720985:JOZ720986 JYV720985:JYV720986 KIR720985:KIR720986 KSN720985:KSN720986 LCJ720985:LCJ720986 LMF720985:LMF720986 LWB720985:LWB720986 MFX720985:MFX720986 MPT720985:MPT720986 MZP720985:MZP720986 NJL720985:NJL720986 NTH720985:NTH720986 ODD720985:ODD720986 OMZ720985:OMZ720986 OWV720985:OWV720986 PGR720985:PGR720986 PQN720985:PQN720986 QAJ720985:QAJ720986 QKF720985:QKF720986 QUB720985:QUB720986 RDX720985:RDX720986 RNT720985:RNT720986 RXP720985:RXP720986 SHL720985:SHL720986 SRH720985:SRH720986 TBD720985:TBD720986 TKZ720985:TKZ720986 TUV720985:TUV720986 UER720985:UER720986 UON720985:UON720986 UYJ720985:UYJ720986 VIF720985:VIF720986 VSB720985:VSB720986 WBX720985:WBX720986 WLT720985:WLT720986 WVP720985:WVP720986 H786527:H786528 JD786521:JD786522 SZ786521:SZ786522 ACV786521:ACV786522 AMR786521:AMR786522 AWN786521:AWN786522 BGJ786521:BGJ786522 BQF786521:BQF786522 CAB786521:CAB786522 CJX786521:CJX786522 CTT786521:CTT786522 DDP786521:DDP786522 DNL786521:DNL786522 DXH786521:DXH786522 EHD786521:EHD786522 EQZ786521:EQZ786522 FAV786521:FAV786522 FKR786521:FKR786522 FUN786521:FUN786522 GEJ786521:GEJ786522 GOF786521:GOF786522 GYB786521:GYB786522 HHX786521:HHX786522 HRT786521:HRT786522 IBP786521:IBP786522 ILL786521:ILL786522 IVH786521:IVH786522 JFD786521:JFD786522 JOZ786521:JOZ786522 JYV786521:JYV786522 KIR786521:KIR786522 KSN786521:KSN786522 LCJ786521:LCJ786522 LMF786521:LMF786522 LWB786521:LWB786522 MFX786521:MFX786522 MPT786521:MPT786522 MZP786521:MZP786522 NJL786521:NJL786522 NTH786521:NTH786522 ODD786521:ODD786522 OMZ786521:OMZ786522 OWV786521:OWV786522 PGR786521:PGR786522 PQN786521:PQN786522 QAJ786521:QAJ786522 QKF786521:QKF786522 QUB786521:QUB786522 RDX786521:RDX786522 RNT786521:RNT786522 RXP786521:RXP786522 SHL786521:SHL786522 SRH786521:SRH786522 TBD786521:TBD786522 TKZ786521:TKZ786522 TUV786521:TUV786522 UER786521:UER786522 UON786521:UON786522 UYJ786521:UYJ786522 VIF786521:VIF786522 VSB786521:VSB786522 WBX786521:WBX786522 WLT786521:WLT786522 WVP786521:WVP786522 H852063:H852064 JD852057:JD852058 SZ852057:SZ852058 ACV852057:ACV852058 AMR852057:AMR852058 AWN852057:AWN852058 BGJ852057:BGJ852058 BQF852057:BQF852058 CAB852057:CAB852058 CJX852057:CJX852058 CTT852057:CTT852058 DDP852057:DDP852058 DNL852057:DNL852058 DXH852057:DXH852058 EHD852057:EHD852058 EQZ852057:EQZ852058 FAV852057:FAV852058 FKR852057:FKR852058 FUN852057:FUN852058 GEJ852057:GEJ852058 GOF852057:GOF852058 GYB852057:GYB852058 HHX852057:HHX852058 HRT852057:HRT852058 IBP852057:IBP852058 ILL852057:ILL852058 IVH852057:IVH852058 JFD852057:JFD852058 JOZ852057:JOZ852058 JYV852057:JYV852058 KIR852057:KIR852058 KSN852057:KSN852058 LCJ852057:LCJ852058 LMF852057:LMF852058 LWB852057:LWB852058 MFX852057:MFX852058 MPT852057:MPT852058 MZP852057:MZP852058 NJL852057:NJL852058 NTH852057:NTH852058 ODD852057:ODD852058 OMZ852057:OMZ852058 OWV852057:OWV852058 PGR852057:PGR852058 PQN852057:PQN852058 QAJ852057:QAJ852058 QKF852057:QKF852058 QUB852057:QUB852058 RDX852057:RDX852058 RNT852057:RNT852058 RXP852057:RXP852058 SHL852057:SHL852058 SRH852057:SRH852058 TBD852057:TBD852058 TKZ852057:TKZ852058 TUV852057:TUV852058 UER852057:UER852058 UON852057:UON852058 UYJ852057:UYJ852058 VIF852057:VIF852058 VSB852057:VSB852058 WBX852057:WBX852058 WLT852057:WLT852058 WVP852057:WVP852058 H917599:H917600 JD917593:JD917594 SZ917593:SZ917594 ACV917593:ACV917594 AMR917593:AMR917594 AWN917593:AWN917594 BGJ917593:BGJ917594 BQF917593:BQF917594 CAB917593:CAB917594 CJX917593:CJX917594 CTT917593:CTT917594 DDP917593:DDP917594 DNL917593:DNL917594 DXH917593:DXH917594 EHD917593:EHD917594 EQZ917593:EQZ917594 FAV917593:FAV917594 FKR917593:FKR917594 FUN917593:FUN917594 GEJ917593:GEJ917594 GOF917593:GOF917594 GYB917593:GYB917594 HHX917593:HHX917594 HRT917593:HRT917594 IBP917593:IBP917594 ILL917593:ILL917594 IVH917593:IVH917594 JFD917593:JFD917594 JOZ917593:JOZ917594 JYV917593:JYV917594 KIR917593:KIR917594 KSN917593:KSN917594 LCJ917593:LCJ917594 LMF917593:LMF917594 LWB917593:LWB917594 MFX917593:MFX917594 MPT917593:MPT917594 MZP917593:MZP917594 NJL917593:NJL917594 NTH917593:NTH917594 ODD917593:ODD917594 OMZ917593:OMZ917594 OWV917593:OWV917594 PGR917593:PGR917594 PQN917593:PQN917594 QAJ917593:QAJ917594 QKF917593:QKF917594 QUB917593:QUB917594 RDX917593:RDX917594 RNT917593:RNT917594 RXP917593:RXP917594 SHL917593:SHL917594 SRH917593:SRH917594 TBD917593:TBD917594 TKZ917593:TKZ917594 TUV917593:TUV917594 UER917593:UER917594 UON917593:UON917594 UYJ917593:UYJ917594 VIF917593:VIF917594 VSB917593:VSB917594 WBX917593:WBX917594 WLT917593:WLT917594 WVP917593:WVP917594 H983135:H983136 JD983129:JD983130 SZ983129:SZ983130 ACV983129:ACV983130 AMR983129:AMR983130 AWN983129:AWN983130 BGJ983129:BGJ983130 BQF983129:BQF983130 CAB983129:CAB983130 CJX983129:CJX983130 CTT983129:CTT983130 DDP983129:DDP983130 DNL983129:DNL983130 DXH983129:DXH983130 EHD983129:EHD983130 EQZ983129:EQZ983130 FAV983129:FAV983130 FKR983129:FKR983130 FUN983129:FUN983130 GEJ983129:GEJ983130 GOF983129:GOF983130 GYB983129:GYB983130 HHX983129:HHX983130 HRT983129:HRT983130 IBP983129:IBP983130 ILL983129:ILL983130 IVH983129:IVH983130 JFD983129:JFD983130 JOZ983129:JOZ983130 JYV983129:JYV983130 KIR983129:KIR983130 KSN983129:KSN983130 LCJ983129:LCJ983130 LMF983129:LMF983130 LWB983129:LWB983130 MFX983129:MFX983130 MPT983129:MPT983130 MZP983129:MZP983130 NJL983129:NJL983130 NTH983129:NTH983130 ODD983129:ODD983130 OMZ983129:OMZ983130 OWV983129:OWV983130 PGR983129:PGR983130 PQN983129:PQN983130 QAJ983129:QAJ983130 QKF983129:QKF983130 QUB983129:QUB983130 RDX983129:RDX983130 RNT983129:RNT983130 RXP983129:RXP983130 SHL983129:SHL983130 SRH983129:SRH983130 TBD983129:TBD983130 TKZ983129:TKZ983130 TUV983129:TUV983130 UER983129:UER983130 UON983129:UON983130 UYJ983129:UYJ983130 VIF983129:VIF983130 VSB983129:VSB983130 WBX983129:WBX983130 WLT983129:WLT983130 WVP983129:WVP983130 G88 JC83 SY83 ACU83 AMQ83 AWM83 BGI83 BQE83 CAA83 CJW83 CTS83 DDO83 DNK83 DXG83 EHC83 EQY83 FAU83 FKQ83 FUM83 GEI83 GOE83 GYA83 HHW83 HRS83 IBO83 ILK83 IVG83 JFC83 JOY83 JYU83 KIQ83 KSM83 LCI83 LME83 LWA83 MFW83 MPS83 MZO83 NJK83 NTG83 ODC83 OMY83 OWU83 PGQ83 PQM83 QAI83 QKE83 QUA83 RDW83 RNS83 RXO83 SHK83 SRG83 TBC83 TKY83 TUU83 UEQ83 UOM83 UYI83 VIE83 VSA83 WBW83 WLS83 WVO83 G65624 JC65618 SY65618 ACU65618 AMQ65618 AWM65618 BGI65618 BQE65618 CAA65618 CJW65618 CTS65618 DDO65618 DNK65618 DXG65618 EHC65618 EQY65618 FAU65618 FKQ65618 FUM65618 GEI65618 GOE65618 GYA65618 HHW65618 HRS65618 IBO65618 ILK65618 IVG65618 JFC65618 JOY65618 JYU65618 KIQ65618 KSM65618 LCI65618 LME65618 LWA65618 MFW65618 MPS65618 MZO65618 NJK65618 NTG65618 ODC65618 OMY65618 OWU65618 PGQ65618 PQM65618 QAI65618 QKE65618 QUA65618 RDW65618 RNS65618 RXO65618 SHK65618 SRG65618 TBC65618 TKY65618 TUU65618 UEQ65618 UOM65618 UYI65618 VIE65618 VSA65618 WBW65618 WLS65618 WVO65618 G131160 JC131154 SY131154 ACU131154 AMQ131154 AWM131154 BGI131154 BQE131154 CAA131154 CJW131154 CTS131154 DDO131154 DNK131154 DXG131154 EHC131154 EQY131154 FAU131154 FKQ131154 FUM131154 GEI131154 GOE131154 GYA131154 HHW131154 HRS131154 IBO131154 ILK131154 IVG131154 JFC131154 JOY131154 JYU131154 KIQ131154 KSM131154 LCI131154 LME131154 LWA131154 MFW131154 MPS131154 MZO131154 NJK131154 NTG131154 ODC131154 OMY131154 OWU131154 PGQ131154 PQM131154 QAI131154 QKE131154 QUA131154 RDW131154 RNS131154 RXO131154 SHK131154 SRG131154 TBC131154 TKY131154 TUU131154 UEQ131154 UOM131154 UYI131154 VIE131154 VSA131154 WBW131154 WLS131154 WVO131154 G196696 JC196690 SY196690 ACU196690 AMQ196690 AWM196690 BGI196690 BQE196690 CAA196690 CJW196690 CTS196690 DDO196690 DNK196690 DXG196690 EHC196690 EQY196690 FAU196690 FKQ196690 FUM196690 GEI196690 GOE196690 GYA196690 HHW196690 HRS196690 IBO196690 ILK196690 IVG196690 JFC196690 JOY196690 JYU196690 KIQ196690 KSM196690 LCI196690 LME196690 LWA196690 MFW196690 MPS196690 MZO196690 NJK196690 NTG196690 ODC196690 OMY196690 OWU196690 PGQ196690 PQM196690 QAI196690 QKE196690 QUA196690 RDW196690 RNS196690 RXO196690 SHK196690 SRG196690 TBC196690 TKY196690 TUU196690 UEQ196690 UOM196690 UYI196690 VIE196690 VSA196690 WBW196690 WLS196690 WVO196690 G262232 JC262226 SY262226 ACU262226 AMQ262226 AWM262226 BGI262226 BQE262226 CAA262226 CJW262226 CTS262226 DDO262226 DNK262226 DXG262226 EHC262226 EQY262226 FAU262226 FKQ262226 FUM262226 GEI262226 GOE262226 GYA262226 HHW262226 HRS262226 IBO262226 ILK262226 IVG262226 JFC262226 JOY262226 JYU262226 KIQ262226 KSM262226 LCI262226 LME262226 LWA262226 MFW262226 MPS262226 MZO262226 NJK262226 NTG262226 ODC262226 OMY262226 OWU262226 PGQ262226 PQM262226 QAI262226 QKE262226 QUA262226 RDW262226 RNS262226 RXO262226 SHK262226 SRG262226 TBC262226 TKY262226 TUU262226 UEQ262226 UOM262226 UYI262226 VIE262226 VSA262226 WBW262226 WLS262226 WVO262226 G327768 JC327762 SY327762 ACU327762 AMQ327762 AWM327762 BGI327762 BQE327762 CAA327762 CJW327762 CTS327762 DDO327762 DNK327762 DXG327762 EHC327762 EQY327762 FAU327762 FKQ327762 FUM327762 GEI327762 GOE327762 GYA327762 HHW327762 HRS327762 IBO327762 ILK327762 IVG327762 JFC327762 JOY327762 JYU327762 KIQ327762 KSM327762 LCI327762 LME327762 LWA327762 MFW327762 MPS327762 MZO327762 NJK327762 NTG327762 ODC327762 OMY327762 OWU327762 PGQ327762 PQM327762 QAI327762 QKE327762 QUA327762 RDW327762 RNS327762 RXO327762 SHK327762 SRG327762 TBC327762 TKY327762 TUU327762 UEQ327762 UOM327762 UYI327762 VIE327762 VSA327762 WBW327762 WLS327762 WVO327762 G393304 JC393298 SY393298 ACU393298 AMQ393298 AWM393298 BGI393298 BQE393298 CAA393298 CJW393298 CTS393298 DDO393298 DNK393298 DXG393298 EHC393298 EQY393298 FAU393298 FKQ393298 FUM393298 GEI393298 GOE393298 GYA393298 HHW393298 HRS393298 IBO393298 ILK393298 IVG393298 JFC393298 JOY393298 JYU393298 KIQ393298 KSM393298 LCI393298 LME393298 LWA393298 MFW393298 MPS393298 MZO393298 NJK393298 NTG393298 ODC393298 OMY393298 OWU393298 PGQ393298 PQM393298 QAI393298 QKE393298 QUA393298 RDW393298 RNS393298 RXO393298 SHK393298 SRG393298 TBC393298 TKY393298 TUU393298 UEQ393298 UOM393298 UYI393298 VIE393298 VSA393298 WBW393298 WLS393298 WVO393298 G458840 JC458834 SY458834 ACU458834 AMQ458834 AWM458834 BGI458834 BQE458834 CAA458834 CJW458834 CTS458834 DDO458834 DNK458834 DXG458834 EHC458834 EQY458834 FAU458834 FKQ458834 FUM458834 GEI458834 GOE458834 GYA458834 HHW458834 HRS458834 IBO458834 ILK458834 IVG458834 JFC458834 JOY458834 JYU458834 KIQ458834 KSM458834 LCI458834 LME458834 LWA458834 MFW458834 MPS458834 MZO458834 NJK458834 NTG458834 ODC458834 OMY458834 OWU458834 PGQ458834 PQM458834 QAI458834 QKE458834 QUA458834 RDW458834 RNS458834 RXO458834 SHK458834 SRG458834 TBC458834 TKY458834 TUU458834 UEQ458834 UOM458834 UYI458834 VIE458834 VSA458834 WBW458834 WLS458834 WVO458834 G524376 JC524370 SY524370 ACU524370 AMQ524370 AWM524370 BGI524370 BQE524370 CAA524370 CJW524370 CTS524370 DDO524370 DNK524370 DXG524370 EHC524370 EQY524370 FAU524370 FKQ524370 FUM524370 GEI524370 GOE524370 GYA524370 HHW524370 HRS524370 IBO524370 ILK524370 IVG524370 JFC524370 JOY524370 JYU524370 KIQ524370 KSM524370 LCI524370 LME524370 LWA524370 MFW524370 MPS524370 MZO524370 NJK524370 NTG524370 ODC524370 OMY524370 OWU524370 PGQ524370 PQM524370 QAI524370 QKE524370 QUA524370 RDW524370 RNS524370 RXO524370 SHK524370 SRG524370 TBC524370 TKY524370 TUU524370 UEQ524370 UOM524370 UYI524370 VIE524370 VSA524370 WBW524370 WLS524370 WVO524370 G589912 JC589906 SY589906 ACU589906 AMQ589906 AWM589906 BGI589906 BQE589906 CAA589906 CJW589906 CTS589906 DDO589906 DNK589906 DXG589906 EHC589906 EQY589906 FAU589906 FKQ589906 FUM589906 GEI589906 GOE589906 GYA589906 HHW589906 HRS589906 IBO589906 ILK589906 IVG589906 JFC589906 JOY589906 JYU589906 KIQ589906 KSM589906 LCI589906 LME589906 LWA589906 MFW589906 MPS589906 MZO589906 NJK589906 NTG589906 ODC589906 OMY589906 OWU589906 PGQ589906 PQM589906 QAI589906 QKE589906 QUA589906 RDW589906 RNS589906 RXO589906 SHK589906 SRG589906 TBC589906 TKY589906 TUU589906 UEQ589906 UOM589906 UYI589906 VIE589906 VSA589906 WBW589906 WLS589906 WVO589906 G655448 JC655442 SY655442 ACU655442 AMQ655442 AWM655442 BGI655442 BQE655442 CAA655442 CJW655442 CTS655442 DDO655442 DNK655442 DXG655442 EHC655442 EQY655442 FAU655442 FKQ655442 FUM655442 GEI655442 GOE655442 GYA655442 HHW655442 HRS655442 IBO655442 ILK655442 IVG655442 JFC655442 JOY655442 JYU655442 KIQ655442 KSM655442 LCI655442 LME655442 LWA655442 MFW655442 MPS655442 MZO655442 NJK655442 NTG655442 ODC655442 OMY655442 OWU655442 PGQ655442 PQM655442 QAI655442 QKE655442 QUA655442 RDW655442 RNS655442 RXO655442 SHK655442 SRG655442 TBC655442 TKY655442 TUU655442 UEQ655442 UOM655442 UYI655442 VIE655442 VSA655442 WBW655442 WLS655442 WVO655442 G720984 JC720978 SY720978 ACU720978 AMQ720978 AWM720978 BGI720978 BQE720978 CAA720978 CJW720978 CTS720978 DDO720978 DNK720978 DXG720978 EHC720978 EQY720978 FAU720978 FKQ720978 FUM720978 GEI720978 GOE720978 GYA720978 HHW720978 HRS720978 IBO720978 ILK720978 IVG720978 JFC720978 JOY720978 JYU720978 KIQ720978 KSM720978 LCI720978 LME720978 LWA720978 MFW720978 MPS720978 MZO720978 NJK720978 NTG720978 ODC720978 OMY720978 OWU720978 PGQ720978 PQM720978 QAI720978 QKE720978 QUA720978 RDW720978 RNS720978 RXO720978 SHK720978 SRG720978 TBC720978 TKY720978 TUU720978 UEQ720978 UOM720978 UYI720978 VIE720978 VSA720978 WBW720978 WLS720978 WVO720978 G786520 JC786514 SY786514 ACU786514 AMQ786514 AWM786514 BGI786514 BQE786514 CAA786514 CJW786514 CTS786514 DDO786514 DNK786514 DXG786514 EHC786514 EQY786514 FAU786514 FKQ786514 FUM786514 GEI786514 GOE786514 GYA786514 HHW786514 HRS786514 IBO786514 ILK786514 IVG786514 JFC786514 JOY786514 JYU786514 KIQ786514 KSM786514 LCI786514 LME786514 LWA786514 MFW786514 MPS786514 MZO786514 NJK786514 NTG786514 ODC786514 OMY786514 OWU786514 PGQ786514 PQM786514 QAI786514 QKE786514 QUA786514 RDW786514 RNS786514 RXO786514 SHK786514 SRG786514 TBC786514 TKY786514 TUU786514 UEQ786514 UOM786514 UYI786514 VIE786514 VSA786514 WBW786514 WLS786514 WVO786514 G852056 JC852050 SY852050 ACU852050 AMQ852050 AWM852050 BGI852050 BQE852050 CAA852050 CJW852050 CTS852050 DDO852050 DNK852050 DXG852050 EHC852050 EQY852050 FAU852050 FKQ852050 FUM852050 GEI852050 GOE852050 GYA852050 HHW852050 HRS852050 IBO852050 ILK852050 IVG852050 JFC852050 JOY852050 JYU852050 KIQ852050 KSM852050 LCI852050 LME852050 LWA852050 MFW852050 MPS852050 MZO852050 NJK852050 NTG852050 ODC852050 OMY852050 OWU852050 PGQ852050 PQM852050 QAI852050 QKE852050 QUA852050 RDW852050 RNS852050 RXO852050 SHK852050 SRG852050 TBC852050 TKY852050 TUU852050 UEQ852050 UOM852050 UYI852050 VIE852050 VSA852050 WBW852050 WLS852050 WVO852050 G917592 JC917586 SY917586 ACU917586 AMQ917586 AWM917586 BGI917586 BQE917586 CAA917586 CJW917586 CTS917586 DDO917586 DNK917586 DXG917586 EHC917586 EQY917586 FAU917586 FKQ917586 FUM917586 GEI917586 GOE917586 GYA917586 HHW917586 HRS917586 IBO917586 ILK917586 IVG917586 JFC917586 JOY917586 JYU917586 KIQ917586 KSM917586 LCI917586 LME917586 LWA917586 MFW917586 MPS917586 MZO917586 NJK917586 NTG917586 ODC917586 OMY917586 OWU917586 PGQ917586 PQM917586 QAI917586 QKE917586 QUA917586 RDW917586 RNS917586 RXO917586 SHK917586 SRG917586 TBC917586 TKY917586 TUU917586 UEQ917586 UOM917586 UYI917586 VIE917586 VSA917586 WBW917586 WLS917586 WVO917586 G983128 JC983122 SY983122 ACU983122 AMQ983122 AWM983122 BGI983122 BQE983122 CAA983122 CJW983122 CTS983122 DDO983122 DNK983122 DXG983122 EHC983122 EQY983122 FAU983122 FKQ983122 FUM983122 GEI983122 GOE983122 GYA983122 HHW983122 HRS983122 IBO983122 ILK983122 IVG983122 JFC983122 JOY983122 JYU983122 KIQ983122 KSM983122 LCI983122 LME983122 LWA983122 MFW983122 MPS983122 MZO983122 NJK983122 NTG983122 ODC983122 OMY983122 OWU983122 PGQ983122 PQM983122 QAI983122 QKE983122 QUA983122 RDW983122 RNS983122 RXO983122 SHK983122 SRG983122 TBC983122 TKY983122 TUU983122 UEQ983122 UOM983122 UYI983122 VIE983122 VSA983122 WBW983122 WLS983122 WVO983122 F82 JB77 SX77 ACT77 AMP77 AWL77 BGH77 BQD77 BZZ77 CJV77 CTR77 DDN77 DNJ77 DXF77 EHB77 EQX77 FAT77 FKP77 FUL77 GEH77 GOD77 GXZ77 HHV77 HRR77 IBN77 ILJ77 IVF77 JFB77 JOX77 JYT77 KIP77 KSL77 LCH77 LMD77 LVZ77 MFV77 MPR77 MZN77 NJJ77 NTF77 ODB77 OMX77 OWT77 PGP77 PQL77 QAH77 QKD77 QTZ77 RDV77 RNR77 RXN77 SHJ77 SRF77 TBB77 TKX77 TUT77 UEP77 UOL77 UYH77 VID77 VRZ77 WBV77 WLR77 WVN77 F65618 JB65612 SX65612 ACT65612 AMP65612 AWL65612 BGH65612 BQD65612 BZZ65612 CJV65612 CTR65612 DDN65612 DNJ65612 DXF65612 EHB65612 EQX65612 FAT65612 FKP65612 FUL65612 GEH65612 GOD65612 GXZ65612 HHV65612 HRR65612 IBN65612 ILJ65612 IVF65612 JFB65612 JOX65612 JYT65612 KIP65612 KSL65612 LCH65612 LMD65612 LVZ65612 MFV65612 MPR65612 MZN65612 NJJ65612 NTF65612 ODB65612 OMX65612 OWT65612 PGP65612 PQL65612 QAH65612 QKD65612 QTZ65612 RDV65612 RNR65612 RXN65612 SHJ65612 SRF65612 TBB65612 TKX65612 TUT65612 UEP65612 UOL65612 UYH65612 VID65612 VRZ65612 WBV65612 WLR65612 WVN65612 F131154 JB131148 SX131148 ACT131148 AMP131148 AWL131148 BGH131148 BQD131148 BZZ131148 CJV131148 CTR131148 DDN131148 DNJ131148 DXF131148 EHB131148 EQX131148 FAT131148 FKP131148 FUL131148 GEH131148 GOD131148 GXZ131148 HHV131148 HRR131148 IBN131148 ILJ131148 IVF131148 JFB131148 JOX131148 JYT131148 KIP131148 KSL131148 LCH131148 LMD131148 LVZ131148 MFV131148 MPR131148 MZN131148 NJJ131148 NTF131148 ODB131148 OMX131148 OWT131148 PGP131148 PQL131148 QAH131148 QKD131148 QTZ131148 RDV131148 RNR131148 RXN131148 SHJ131148 SRF131148 TBB131148 TKX131148 TUT131148 UEP131148 UOL131148 UYH131148 VID131148 VRZ131148 WBV131148 WLR131148 WVN131148 F196690 JB196684 SX196684 ACT196684 AMP196684 AWL196684 BGH196684 BQD196684 BZZ196684 CJV196684 CTR196684 DDN196684 DNJ196684 DXF196684 EHB196684 EQX196684 FAT196684 FKP196684 FUL196684 GEH196684 GOD196684 GXZ196684 HHV196684 HRR196684 IBN196684 ILJ196684 IVF196684 JFB196684 JOX196684 JYT196684 KIP196684 KSL196684 LCH196684 LMD196684 LVZ196684 MFV196684 MPR196684 MZN196684 NJJ196684 NTF196684 ODB196684 OMX196684 OWT196684 PGP196684 PQL196684 QAH196684 QKD196684 QTZ196684 RDV196684 RNR196684 RXN196684 SHJ196684 SRF196684 TBB196684 TKX196684 TUT196684 UEP196684 UOL196684 UYH196684 VID196684 VRZ196684 WBV196684 WLR196684 WVN196684 F262226 JB262220 SX262220 ACT262220 AMP262220 AWL262220 BGH262220 BQD262220 BZZ262220 CJV262220 CTR262220 DDN262220 DNJ262220 DXF262220 EHB262220 EQX262220 FAT262220 FKP262220 FUL262220 GEH262220 GOD262220 GXZ262220 HHV262220 HRR262220 IBN262220 ILJ262220 IVF262220 JFB262220 JOX262220 JYT262220 KIP262220 KSL262220 LCH262220 LMD262220 LVZ262220 MFV262220 MPR262220 MZN262220 NJJ262220 NTF262220 ODB262220 OMX262220 OWT262220 PGP262220 PQL262220 QAH262220 QKD262220 QTZ262220 RDV262220 RNR262220 RXN262220 SHJ262220 SRF262220 TBB262220 TKX262220 TUT262220 UEP262220 UOL262220 UYH262220 VID262220 VRZ262220 WBV262220 WLR262220 WVN262220 F327762 JB327756 SX327756 ACT327756 AMP327756 AWL327756 BGH327756 BQD327756 BZZ327756 CJV327756 CTR327756 DDN327756 DNJ327756 DXF327756 EHB327756 EQX327756 FAT327756 FKP327756 FUL327756 GEH327756 GOD327756 GXZ327756 HHV327756 HRR327756 IBN327756 ILJ327756 IVF327756 JFB327756 JOX327756 JYT327756 KIP327756 KSL327756 LCH327756 LMD327756 LVZ327756 MFV327756 MPR327756 MZN327756 NJJ327756 NTF327756 ODB327756 OMX327756 OWT327756 PGP327756 PQL327756 QAH327756 QKD327756 QTZ327756 RDV327756 RNR327756 RXN327756 SHJ327756 SRF327756 TBB327756 TKX327756 TUT327756 UEP327756 UOL327756 UYH327756 VID327756 VRZ327756 WBV327756 WLR327756 WVN327756 F393298 JB393292 SX393292 ACT393292 AMP393292 AWL393292 BGH393292 BQD393292 BZZ393292 CJV393292 CTR393292 DDN393292 DNJ393292 DXF393292 EHB393292 EQX393292 FAT393292 FKP393292 FUL393292 GEH393292 GOD393292 GXZ393292 HHV393292 HRR393292 IBN393292 ILJ393292 IVF393292 JFB393292 JOX393292 JYT393292 KIP393292 KSL393292 LCH393292 LMD393292 LVZ393292 MFV393292 MPR393292 MZN393292 NJJ393292 NTF393292 ODB393292 OMX393292 OWT393292 PGP393292 PQL393292 QAH393292 QKD393292 QTZ393292 RDV393292 RNR393292 RXN393292 SHJ393292 SRF393292 TBB393292 TKX393292 TUT393292 UEP393292 UOL393292 UYH393292 VID393292 VRZ393292 WBV393292 WLR393292 WVN393292 F458834 JB458828 SX458828 ACT458828 AMP458828 AWL458828 BGH458828 BQD458828 BZZ458828 CJV458828 CTR458828 DDN458828 DNJ458828 DXF458828 EHB458828 EQX458828 FAT458828 FKP458828 FUL458828 GEH458828 GOD458828 GXZ458828 HHV458828 HRR458828 IBN458828 ILJ458828 IVF458828 JFB458828 JOX458828 JYT458828 KIP458828 KSL458828 LCH458828 LMD458828 LVZ458828 MFV458828 MPR458828 MZN458828 NJJ458828 NTF458828 ODB458828 OMX458828 OWT458828 PGP458828 PQL458828 QAH458828 QKD458828 QTZ458828 RDV458828 RNR458828 RXN458828 SHJ458828 SRF458828 TBB458828 TKX458828 TUT458828 UEP458828 UOL458828 UYH458828 VID458828 VRZ458828 WBV458828 WLR458828 WVN458828 F524370 JB524364 SX524364 ACT524364 AMP524364 AWL524364 BGH524364 BQD524364 BZZ524364 CJV524364 CTR524364 DDN524364 DNJ524364 DXF524364 EHB524364 EQX524364 FAT524364 FKP524364 FUL524364 GEH524364 GOD524364 GXZ524364 HHV524364 HRR524364 IBN524364 ILJ524364 IVF524364 JFB524364 JOX524364 JYT524364 KIP524364 KSL524364 LCH524364 LMD524364 LVZ524364 MFV524364 MPR524364 MZN524364 NJJ524364 NTF524364 ODB524364 OMX524364 OWT524364 PGP524364 PQL524364 QAH524364 QKD524364 QTZ524364 RDV524364 RNR524364 RXN524364 SHJ524364 SRF524364 TBB524364 TKX524364 TUT524364 UEP524364 UOL524364 UYH524364 VID524364 VRZ524364 WBV524364 WLR524364 WVN524364 F589906 JB589900 SX589900 ACT589900 AMP589900 AWL589900 BGH589900 BQD589900 BZZ589900 CJV589900 CTR589900 DDN589900 DNJ589900 DXF589900 EHB589900 EQX589900 FAT589900 FKP589900 FUL589900 GEH589900 GOD589900 GXZ589900 HHV589900 HRR589900 IBN589900 ILJ589900 IVF589900 JFB589900 JOX589900 JYT589900 KIP589900 KSL589900 LCH589900 LMD589900 LVZ589900 MFV589900 MPR589900 MZN589900 NJJ589900 NTF589900 ODB589900 OMX589900 OWT589900 PGP589900 PQL589900 QAH589900 QKD589900 QTZ589900 RDV589900 RNR589900 RXN589900 SHJ589900 SRF589900 TBB589900 TKX589900 TUT589900 UEP589900 UOL589900 UYH589900 VID589900 VRZ589900 WBV589900 WLR589900 WVN589900 F655442 JB655436 SX655436 ACT655436 AMP655436 AWL655436 BGH655436 BQD655436 BZZ655436 CJV655436 CTR655436 DDN655436 DNJ655436 DXF655436 EHB655436 EQX655436 FAT655436 FKP655436 FUL655436 GEH655436 GOD655436 GXZ655436 HHV655436 HRR655436 IBN655436 ILJ655436 IVF655436 JFB655436 JOX655436 JYT655436 KIP655436 KSL655436 LCH655436 LMD655436 LVZ655436 MFV655436 MPR655436 MZN655436 NJJ655436 NTF655436 ODB655436 OMX655436 OWT655436 PGP655436 PQL655436 QAH655436 QKD655436 QTZ655436 RDV655436 RNR655436 RXN655436 SHJ655436 SRF655436 TBB655436 TKX655436 TUT655436 UEP655436 UOL655436 UYH655436 VID655436 VRZ655436 WBV655436 WLR655436 WVN655436 F720978 JB720972 SX720972 ACT720972 AMP720972 AWL720972 BGH720972 BQD720972 BZZ720972 CJV720972 CTR720972 DDN720972 DNJ720972 DXF720972 EHB720972 EQX720972 FAT720972 FKP720972 FUL720972 GEH720972 GOD720972 GXZ720972 HHV720972 HRR720972 IBN720972 ILJ720972 IVF720972 JFB720972 JOX720972 JYT720972 KIP720972 KSL720972 LCH720972 LMD720972 LVZ720972 MFV720972 MPR720972 MZN720972 NJJ720972 NTF720972 ODB720972 OMX720972 OWT720972 PGP720972 PQL720972 QAH720972 QKD720972 QTZ720972 RDV720972 RNR720972 RXN720972 SHJ720972 SRF720972 TBB720972 TKX720972 TUT720972 UEP720972 UOL720972 UYH720972 VID720972 VRZ720972 WBV720972 WLR720972 WVN720972 F786514 JB786508 SX786508 ACT786508 AMP786508 AWL786508 BGH786508 BQD786508 BZZ786508 CJV786508 CTR786508 DDN786508 DNJ786508 DXF786508 EHB786508 EQX786508 FAT786508 FKP786508 FUL786508 GEH786508 GOD786508 GXZ786508 HHV786508 HRR786508 IBN786508 ILJ786508 IVF786508 JFB786508 JOX786508 JYT786508 KIP786508 KSL786508 LCH786508 LMD786508 LVZ786508 MFV786508 MPR786508 MZN786508 NJJ786508 NTF786508 ODB786508 OMX786508 OWT786508 PGP786508 PQL786508 QAH786508 QKD786508 QTZ786508 RDV786508 RNR786508 RXN786508 SHJ786508 SRF786508 TBB786508 TKX786508 TUT786508 UEP786508 UOL786508 UYH786508 VID786508 VRZ786508 WBV786508 WLR786508 WVN786508 F852050 JB852044 SX852044 ACT852044 AMP852044 AWL852044 BGH852044 BQD852044 BZZ852044 CJV852044 CTR852044 DDN852044 DNJ852044 DXF852044 EHB852044 EQX852044 FAT852044 FKP852044 FUL852044 GEH852044 GOD852044 GXZ852044 HHV852044 HRR852044 IBN852044 ILJ852044 IVF852044 JFB852044 JOX852044 JYT852044 KIP852044 KSL852044 LCH852044 LMD852044 LVZ852044 MFV852044 MPR852044 MZN852044 NJJ852044 NTF852044 ODB852044 OMX852044 OWT852044 PGP852044 PQL852044 QAH852044 QKD852044 QTZ852044 RDV852044 RNR852044 RXN852044 SHJ852044 SRF852044 TBB852044 TKX852044 TUT852044 UEP852044 UOL852044 UYH852044 VID852044 VRZ852044 WBV852044 WLR852044 WVN852044 F917586 JB917580 SX917580 ACT917580 AMP917580 AWL917580 BGH917580 BQD917580 BZZ917580 CJV917580 CTR917580 DDN917580 DNJ917580 DXF917580 EHB917580 EQX917580 FAT917580 FKP917580 FUL917580 GEH917580 GOD917580 GXZ917580 HHV917580 HRR917580 IBN917580 ILJ917580 IVF917580 JFB917580 JOX917580 JYT917580 KIP917580 KSL917580 LCH917580 LMD917580 LVZ917580 MFV917580 MPR917580 MZN917580 NJJ917580 NTF917580 ODB917580 OMX917580 OWT917580 PGP917580 PQL917580 QAH917580 QKD917580 QTZ917580 RDV917580 RNR917580 RXN917580 SHJ917580 SRF917580 TBB917580 TKX917580 TUT917580 UEP917580 UOL917580 UYH917580 VID917580 VRZ917580 WBV917580 WLR917580 WVN917580 F983122 JB983116 SX983116 ACT983116 AMP983116 AWL983116 BGH983116 BQD983116 BZZ983116 CJV983116 CTR983116 DDN983116 DNJ983116 DXF983116 EHB983116 EQX983116 FAT983116 FKP983116 FUL983116 GEH983116 GOD983116 GXZ983116 HHV983116 HRR983116 IBN983116 ILJ983116 IVF983116 JFB983116 JOX983116 JYT983116 KIP983116 KSL983116 LCH983116 LMD983116 LVZ983116 MFV983116 MPR983116 MZN983116 NJJ983116 NTF983116 ODB983116 OMX983116 OWT983116 PGP983116 PQL983116 QAH983116 QKD983116 QTZ983116 RDV983116 RNR983116 RXN983116 SHJ983116 SRF983116 TBB983116 TKX983116 TUT983116 UEP983116 UOL983116 UYH983116 VID983116 VRZ983116 WBV983116 WLR983116 WVN983116 JD85:JD88 SZ85:SZ88 ACV85:ACV88 AMR85:AMR88 AWN85:AWN88 BGJ85:BGJ88 BQF85:BQF88 CAB85:CAB88 CJX85:CJX88 CTT85:CTT88 DDP85:DDP88 DNL85:DNL88 DXH85:DXH88 EHD85:EHD88 EQZ85:EQZ88 FAV85:FAV88 FKR85:FKR88 FUN85:FUN88 GEJ85:GEJ88 GOF85:GOF88 GYB85:GYB88 HHX85:HHX88 HRT85:HRT88 IBP85:IBP88 ILL85:ILL88 IVH85:IVH88 JFD85:JFD88 JOZ85:JOZ88 JYV85:JYV88 KIR85:KIR88 KSN85:KSN88 LCJ85:LCJ88 LMF85:LMF88 LWB85:LWB88 MFX85:MFX88 MPT85:MPT88 MZP85:MZP88 NJL85:NJL88 NTH85:NTH88 ODD85:ODD88 OMZ85:OMZ88 OWV85:OWV88 PGR85:PGR88 PQN85:PQN88 QAJ85:QAJ88 QKF85:QKF88 QUB85:QUB88 RDX85:RDX88 RNT85:RNT88 RXP85:RXP88 SHL85:SHL88 SRH85:SRH88 TBD85:TBD88 TKZ85:TKZ88 TUV85:TUV88 UER85:UER88 UON85:UON88 UYJ85:UYJ88 VIF85:VIF88 VSB85:VSB88 WBX85:WBX88 WLT85:WLT88 WVP85:WVP88 H65626:H65629 JD65620:JD65623 SZ65620:SZ65623 ACV65620:ACV65623 AMR65620:AMR65623 AWN65620:AWN65623 BGJ65620:BGJ65623 BQF65620:BQF65623 CAB65620:CAB65623 CJX65620:CJX65623 CTT65620:CTT65623 DDP65620:DDP65623 DNL65620:DNL65623 DXH65620:DXH65623 EHD65620:EHD65623 EQZ65620:EQZ65623 FAV65620:FAV65623 FKR65620:FKR65623 FUN65620:FUN65623 GEJ65620:GEJ65623 GOF65620:GOF65623 GYB65620:GYB65623 HHX65620:HHX65623 HRT65620:HRT65623 IBP65620:IBP65623 ILL65620:ILL65623 IVH65620:IVH65623 JFD65620:JFD65623 JOZ65620:JOZ65623 JYV65620:JYV65623 KIR65620:KIR65623 KSN65620:KSN65623 LCJ65620:LCJ65623 LMF65620:LMF65623 LWB65620:LWB65623 MFX65620:MFX65623 MPT65620:MPT65623 MZP65620:MZP65623 NJL65620:NJL65623 NTH65620:NTH65623 ODD65620:ODD65623 OMZ65620:OMZ65623 OWV65620:OWV65623 PGR65620:PGR65623 PQN65620:PQN65623 QAJ65620:QAJ65623 QKF65620:QKF65623 QUB65620:QUB65623 RDX65620:RDX65623 RNT65620:RNT65623 RXP65620:RXP65623 SHL65620:SHL65623 SRH65620:SRH65623 TBD65620:TBD65623 TKZ65620:TKZ65623 TUV65620:TUV65623 UER65620:UER65623 UON65620:UON65623 UYJ65620:UYJ65623 VIF65620:VIF65623 VSB65620:VSB65623 WBX65620:WBX65623 WLT65620:WLT65623 WVP65620:WVP65623 H131162:H131165 JD131156:JD131159 SZ131156:SZ131159 ACV131156:ACV131159 AMR131156:AMR131159 AWN131156:AWN131159 BGJ131156:BGJ131159 BQF131156:BQF131159 CAB131156:CAB131159 CJX131156:CJX131159 CTT131156:CTT131159 DDP131156:DDP131159 DNL131156:DNL131159 DXH131156:DXH131159 EHD131156:EHD131159 EQZ131156:EQZ131159 FAV131156:FAV131159 FKR131156:FKR131159 FUN131156:FUN131159 GEJ131156:GEJ131159 GOF131156:GOF131159 GYB131156:GYB131159 HHX131156:HHX131159 HRT131156:HRT131159 IBP131156:IBP131159 ILL131156:ILL131159 IVH131156:IVH131159 JFD131156:JFD131159 JOZ131156:JOZ131159 JYV131156:JYV131159 KIR131156:KIR131159 KSN131156:KSN131159 LCJ131156:LCJ131159 LMF131156:LMF131159 LWB131156:LWB131159 MFX131156:MFX131159 MPT131156:MPT131159 MZP131156:MZP131159 NJL131156:NJL131159 NTH131156:NTH131159 ODD131156:ODD131159 OMZ131156:OMZ131159 OWV131156:OWV131159 PGR131156:PGR131159 PQN131156:PQN131159 QAJ131156:QAJ131159 QKF131156:QKF131159 QUB131156:QUB131159 RDX131156:RDX131159 RNT131156:RNT131159 RXP131156:RXP131159 SHL131156:SHL131159 SRH131156:SRH131159 TBD131156:TBD131159 TKZ131156:TKZ131159 TUV131156:TUV131159 UER131156:UER131159 UON131156:UON131159 UYJ131156:UYJ131159 VIF131156:VIF131159 VSB131156:VSB131159 WBX131156:WBX131159 WLT131156:WLT131159 WVP131156:WVP131159 H196698:H196701 JD196692:JD196695 SZ196692:SZ196695 ACV196692:ACV196695 AMR196692:AMR196695 AWN196692:AWN196695 BGJ196692:BGJ196695 BQF196692:BQF196695 CAB196692:CAB196695 CJX196692:CJX196695 CTT196692:CTT196695 DDP196692:DDP196695 DNL196692:DNL196695 DXH196692:DXH196695 EHD196692:EHD196695 EQZ196692:EQZ196695 FAV196692:FAV196695 FKR196692:FKR196695 FUN196692:FUN196695 GEJ196692:GEJ196695 GOF196692:GOF196695 GYB196692:GYB196695 HHX196692:HHX196695 HRT196692:HRT196695 IBP196692:IBP196695 ILL196692:ILL196695 IVH196692:IVH196695 JFD196692:JFD196695 JOZ196692:JOZ196695 JYV196692:JYV196695 KIR196692:KIR196695 KSN196692:KSN196695 LCJ196692:LCJ196695 LMF196692:LMF196695 LWB196692:LWB196695 MFX196692:MFX196695 MPT196692:MPT196695 MZP196692:MZP196695 NJL196692:NJL196695 NTH196692:NTH196695 ODD196692:ODD196695 OMZ196692:OMZ196695 OWV196692:OWV196695 PGR196692:PGR196695 PQN196692:PQN196695 QAJ196692:QAJ196695 QKF196692:QKF196695 QUB196692:QUB196695 RDX196692:RDX196695 RNT196692:RNT196695 RXP196692:RXP196695 SHL196692:SHL196695 SRH196692:SRH196695 TBD196692:TBD196695 TKZ196692:TKZ196695 TUV196692:TUV196695 UER196692:UER196695 UON196692:UON196695 UYJ196692:UYJ196695 VIF196692:VIF196695 VSB196692:VSB196695 WBX196692:WBX196695 WLT196692:WLT196695 WVP196692:WVP196695 H262234:H262237 JD262228:JD262231 SZ262228:SZ262231 ACV262228:ACV262231 AMR262228:AMR262231 AWN262228:AWN262231 BGJ262228:BGJ262231 BQF262228:BQF262231 CAB262228:CAB262231 CJX262228:CJX262231 CTT262228:CTT262231 DDP262228:DDP262231 DNL262228:DNL262231 DXH262228:DXH262231 EHD262228:EHD262231 EQZ262228:EQZ262231 FAV262228:FAV262231 FKR262228:FKR262231 FUN262228:FUN262231 GEJ262228:GEJ262231 GOF262228:GOF262231 GYB262228:GYB262231 HHX262228:HHX262231 HRT262228:HRT262231 IBP262228:IBP262231 ILL262228:ILL262231 IVH262228:IVH262231 JFD262228:JFD262231 JOZ262228:JOZ262231 JYV262228:JYV262231 KIR262228:KIR262231 KSN262228:KSN262231 LCJ262228:LCJ262231 LMF262228:LMF262231 LWB262228:LWB262231 MFX262228:MFX262231 MPT262228:MPT262231 MZP262228:MZP262231 NJL262228:NJL262231 NTH262228:NTH262231 ODD262228:ODD262231 OMZ262228:OMZ262231 OWV262228:OWV262231 PGR262228:PGR262231 PQN262228:PQN262231 QAJ262228:QAJ262231 QKF262228:QKF262231 QUB262228:QUB262231 RDX262228:RDX262231 RNT262228:RNT262231 RXP262228:RXP262231 SHL262228:SHL262231 SRH262228:SRH262231 TBD262228:TBD262231 TKZ262228:TKZ262231 TUV262228:TUV262231 UER262228:UER262231 UON262228:UON262231 UYJ262228:UYJ262231 VIF262228:VIF262231 VSB262228:VSB262231 WBX262228:WBX262231 WLT262228:WLT262231 WVP262228:WVP262231 H327770:H327773 JD327764:JD327767 SZ327764:SZ327767 ACV327764:ACV327767 AMR327764:AMR327767 AWN327764:AWN327767 BGJ327764:BGJ327767 BQF327764:BQF327767 CAB327764:CAB327767 CJX327764:CJX327767 CTT327764:CTT327767 DDP327764:DDP327767 DNL327764:DNL327767 DXH327764:DXH327767 EHD327764:EHD327767 EQZ327764:EQZ327767 FAV327764:FAV327767 FKR327764:FKR327767 FUN327764:FUN327767 GEJ327764:GEJ327767 GOF327764:GOF327767 GYB327764:GYB327767 HHX327764:HHX327767 HRT327764:HRT327767 IBP327764:IBP327767 ILL327764:ILL327767 IVH327764:IVH327767 JFD327764:JFD327767 JOZ327764:JOZ327767 JYV327764:JYV327767 KIR327764:KIR327767 KSN327764:KSN327767 LCJ327764:LCJ327767 LMF327764:LMF327767 LWB327764:LWB327767 MFX327764:MFX327767 MPT327764:MPT327767 MZP327764:MZP327767 NJL327764:NJL327767 NTH327764:NTH327767 ODD327764:ODD327767 OMZ327764:OMZ327767 OWV327764:OWV327767 PGR327764:PGR327767 PQN327764:PQN327767 QAJ327764:QAJ327767 QKF327764:QKF327767 QUB327764:QUB327767 RDX327764:RDX327767 RNT327764:RNT327767 RXP327764:RXP327767 SHL327764:SHL327767 SRH327764:SRH327767 TBD327764:TBD327767 TKZ327764:TKZ327767 TUV327764:TUV327767 UER327764:UER327767 UON327764:UON327767 UYJ327764:UYJ327767 VIF327764:VIF327767 VSB327764:VSB327767 WBX327764:WBX327767 WLT327764:WLT327767 WVP327764:WVP327767 H393306:H393309 JD393300:JD393303 SZ393300:SZ393303 ACV393300:ACV393303 AMR393300:AMR393303 AWN393300:AWN393303 BGJ393300:BGJ393303 BQF393300:BQF393303 CAB393300:CAB393303 CJX393300:CJX393303 CTT393300:CTT393303 DDP393300:DDP393303 DNL393300:DNL393303 DXH393300:DXH393303 EHD393300:EHD393303 EQZ393300:EQZ393303 FAV393300:FAV393303 FKR393300:FKR393303 FUN393300:FUN393303 GEJ393300:GEJ393303 GOF393300:GOF393303 GYB393300:GYB393303 HHX393300:HHX393303 HRT393300:HRT393303 IBP393300:IBP393303 ILL393300:ILL393303 IVH393300:IVH393303 JFD393300:JFD393303 JOZ393300:JOZ393303 JYV393300:JYV393303 KIR393300:KIR393303 KSN393300:KSN393303 LCJ393300:LCJ393303 LMF393300:LMF393303 LWB393300:LWB393303 MFX393300:MFX393303 MPT393300:MPT393303 MZP393300:MZP393303 NJL393300:NJL393303 NTH393300:NTH393303 ODD393300:ODD393303 OMZ393300:OMZ393303 OWV393300:OWV393303 PGR393300:PGR393303 PQN393300:PQN393303 QAJ393300:QAJ393303 QKF393300:QKF393303 QUB393300:QUB393303 RDX393300:RDX393303 RNT393300:RNT393303 RXP393300:RXP393303 SHL393300:SHL393303 SRH393300:SRH393303 TBD393300:TBD393303 TKZ393300:TKZ393303 TUV393300:TUV393303 UER393300:UER393303 UON393300:UON393303 UYJ393300:UYJ393303 VIF393300:VIF393303 VSB393300:VSB393303 WBX393300:WBX393303 WLT393300:WLT393303 WVP393300:WVP393303 H458842:H458845 JD458836:JD458839 SZ458836:SZ458839 ACV458836:ACV458839 AMR458836:AMR458839 AWN458836:AWN458839 BGJ458836:BGJ458839 BQF458836:BQF458839 CAB458836:CAB458839 CJX458836:CJX458839 CTT458836:CTT458839 DDP458836:DDP458839 DNL458836:DNL458839 DXH458836:DXH458839 EHD458836:EHD458839 EQZ458836:EQZ458839 FAV458836:FAV458839 FKR458836:FKR458839 FUN458836:FUN458839 GEJ458836:GEJ458839 GOF458836:GOF458839 GYB458836:GYB458839 HHX458836:HHX458839 HRT458836:HRT458839 IBP458836:IBP458839 ILL458836:ILL458839 IVH458836:IVH458839 JFD458836:JFD458839 JOZ458836:JOZ458839 JYV458836:JYV458839 KIR458836:KIR458839 KSN458836:KSN458839 LCJ458836:LCJ458839 LMF458836:LMF458839 LWB458836:LWB458839 MFX458836:MFX458839 MPT458836:MPT458839 MZP458836:MZP458839 NJL458836:NJL458839 NTH458836:NTH458839 ODD458836:ODD458839 OMZ458836:OMZ458839 OWV458836:OWV458839 PGR458836:PGR458839 PQN458836:PQN458839 QAJ458836:QAJ458839 QKF458836:QKF458839 QUB458836:QUB458839 RDX458836:RDX458839 RNT458836:RNT458839 RXP458836:RXP458839 SHL458836:SHL458839 SRH458836:SRH458839 TBD458836:TBD458839 TKZ458836:TKZ458839 TUV458836:TUV458839 UER458836:UER458839 UON458836:UON458839 UYJ458836:UYJ458839 VIF458836:VIF458839 VSB458836:VSB458839 WBX458836:WBX458839 WLT458836:WLT458839 WVP458836:WVP458839 H524378:H524381 JD524372:JD524375 SZ524372:SZ524375 ACV524372:ACV524375 AMR524372:AMR524375 AWN524372:AWN524375 BGJ524372:BGJ524375 BQF524372:BQF524375 CAB524372:CAB524375 CJX524372:CJX524375 CTT524372:CTT524375 DDP524372:DDP524375 DNL524372:DNL524375 DXH524372:DXH524375 EHD524372:EHD524375 EQZ524372:EQZ524375 FAV524372:FAV524375 FKR524372:FKR524375 FUN524372:FUN524375 GEJ524372:GEJ524375 GOF524372:GOF524375 GYB524372:GYB524375 HHX524372:HHX524375 HRT524372:HRT524375 IBP524372:IBP524375 ILL524372:ILL524375 IVH524372:IVH524375 JFD524372:JFD524375 JOZ524372:JOZ524375 JYV524372:JYV524375 KIR524372:KIR524375 KSN524372:KSN524375 LCJ524372:LCJ524375 LMF524372:LMF524375 LWB524372:LWB524375 MFX524372:MFX524375 MPT524372:MPT524375 MZP524372:MZP524375 NJL524372:NJL524375 NTH524372:NTH524375 ODD524372:ODD524375 OMZ524372:OMZ524375 OWV524372:OWV524375 PGR524372:PGR524375 PQN524372:PQN524375 QAJ524372:QAJ524375 QKF524372:QKF524375 QUB524372:QUB524375 RDX524372:RDX524375 RNT524372:RNT524375 RXP524372:RXP524375 SHL524372:SHL524375 SRH524372:SRH524375 TBD524372:TBD524375 TKZ524372:TKZ524375 TUV524372:TUV524375 UER524372:UER524375 UON524372:UON524375 UYJ524372:UYJ524375 VIF524372:VIF524375 VSB524372:VSB524375 WBX524372:WBX524375 WLT524372:WLT524375 WVP524372:WVP524375 H589914:H589917 JD589908:JD589911 SZ589908:SZ589911 ACV589908:ACV589911 AMR589908:AMR589911 AWN589908:AWN589911 BGJ589908:BGJ589911 BQF589908:BQF589911 CAB589908:CAB589911 CJX589908:CJX589911 CTT589908:CTT589911 DDP589908:DDP589911 DNL589908:DNL589911 DXH589908:DXH589911 EHD589908:EHD589911 EQZ589908:EQZ589911 FAV589908:FAV589911 FKR589908:FKR589911 FUN589908:FUN589911 GEJ589908:GEJ589911 GOF589908:GOF589911 GYB589908:GYB589911 HHX589908:HHX589911 HRT589908:HRT589911 IBP589908:IBP589911 ILL589908:ILL589911 IVH589908:IVH589911 JFD589908:JFD589911 JOZ589908:JOZ589911 JYV589908:JYV589911 KIR589908:KIR589911 KSN589908:KSN589911 LCJ589908:LCJ589911 LMF589908:LMF589911 LWB589908:LWB589911 MFX589908:MFX589911 MPT589908:MPT589911 MZP589908:MZP589911 NJL589908:NJL589911 NTH589908:NTH589911 ODD589908:ODD589911 OMZ589908:OMZ589911 OWV589908:OWV589911 PGR589908:PGR589911 PQN589908:PQN589911 QAJ589908:QAJ589911 QKF589908:QKF589911 QUB589908:QUB589911 RDX589908:RDX589911 RNT589908:RNT589911 RXP589908:RXP589911 SHL589908:SHL589911 SRH589908:SRH589911 TBD589908:TBD589911 TKZ589908:TKZ589911 TUV589908:TUV589911 UER589908:UER589911 UON589908:UON589911 UYJ589908:UYJ589911 VIF589908:VIF589911 VSB589908:VSB589911 WBX589908:WBX589911 WLT589908:WLT589911 WVP589908:WVP589911 H655450:H655453 JD655444:JD655447 SZ655444:SZ655447 ACV655444:ACV655447 AMR655444:AMR655447 AWN655444:AWN655447 BGJ655444:BGJ655447 BQF655444:BQF655447 CAB655444:CAB655447 CJX655444:CJX655447 CTT655444:CTT655447 DDP655444:DDP655447 DNL655444:DNL655447 DXH655444:DXH655447 EHD655444:EHD655447 EQZ655444:EQZ655447 FAV655444:FAV655447 FKR655444:FKR655447 FUN655444:FUN655447 GEJ655444:GEJ655447 GOF655444:GOF655447 GYB655444:GYB655447 HHX655444:HHX655447 HRT655444:HRT655447 IBP655444:IBP655447 ILL655444:ILL655447 IVH655444:IVH655447 JFD655444:JFD655447 JOZ655444:JOZ655447 JYV655444:JYV655447 KIR655444:KIR655447 KSN655444:KSN655447 LCJ655444:LCJ655447 LMF655444:LMF655447 LWB655444:LWB655447 MFX655444:MFX655447 MPT655444:MPT655447 MZP655444:MZP655447 NJL655444:NJL655447 NTH655444:NTH655447 ODD655444:ODD655447 OMZ655444:OMZ655447 OWV655444:OWV655447 PGR655444:PGR655447 PQN655444:PQN655447 QAJ655444:QAJ655447 QKF655444:QKF655447 QUB655444:QUB655447 RDX655444:RDX655447 RNT655444:RNT655447 RXP655444:RXP655447 SHL655444:SHL655447 SRH655444:SRH655447 TBD655444:TBD655447 TKZ655444:TKZ655447 TUV655444:TUV655447 UER655444:UER655447 UON655444:UON655447 UYJ655444:UYJ655447 VIF655444:VIF655447 VSB655444:VSB655447 WBX655444:WBX655447 WLT655444:WLT655447 WVP655444:WVP655447 H720986:H720989 JD720980:JD720983 SZ720980:SZ720983 ACV720980:ACV720983 AMR720980:AMR720983 AWN720980:AWN720983 BGJ720980:BGJ720983 BQF720980:BQF720983 CAB720980:CAB720983 CJX720980:CJX720983 CTT720980:CTT720983 DDP720980:DDP720983 DNL720980:DNL720983 DXH720980:DXH720983 EHD720980:EHD720983 EQZ720980:EQZ720983 FAV720980:FAV720983 FKR720980:FKR720983 FUN720980:FUN720983 GEJ720980:GEJ720983 GOF720980:GOF720983 GYB720980:GYB720983 HHX720980:HHX720983 HRT720980:HRT720983 IBP720980:IBP720983 ILL720980:ILL720983 IVH720980:IVH720983 JFD720980:JFD720983 JOZ720980:JOZ720983 JYV720980:JYV720983 KIR720980:KIR720983 KSN720980:KSN720983 LCJ720980:LCJ720983 LMF720980:LMF720983 LWB720980:LWB720983 MFX720980:MFX720983 MPT720980:MPT720983 MZP720980:MZP720983 NJL720980:NJL720983 NTH720980:NTH720983 ODD720980:ODD720983 OMZ720980:OMZ720983 OWV720980:OWV720983 PGR720980:PGR720983 PQN720980:PQN720983 QAJ720980:QAJ720983 QKF720980:QKF720983 QUB720980:QUB720983 RDX720980:RDX720983 RNT720980:RNT720983 RXP720980:RXP720983 SHL720980:SHL720983 SRH720980:SRH720983 TBD720980:TBD720983 TKZ720980:TKZ720983 TUV720980:TUV720983 UER720980:UER720983 UON720980:UON720983 UYJ720980:UYJ720983 VIF720980:VIF720983 VSB720980:VSB720983 WBX720980:WBX720983 WLT720980:WLT720983 WVP720980:WVP720983 H786522:H786525 JD786516:JD786519 SZ786516:SZ786519 ACV786516:ACV786519 AMR786516:AMR786519 AWN786516:AWN786519 BGJ786516:BGJ786519 BQF786516:BQF786519 CAB786516:CAB786519 CJX786516:CJX786519 CTT786516:CTT786519 DDP786516:DDP786519 DNL786516:DNL786519 DXH786516:DXH786519 EHD786516:EHD786519 EQZ786516:EQZ786519 FAV786516:FAV786519 FKR786516:FKR786519 FUN786516:FUN786519 GEJ786516:GEJ786519 GOF786516:GOF786519 GYB786516:GYB786519 HHX786516:HHX786519 HRT786516:HRT786519 IBP786516:IBP786519 ILL786516:ILL786519 IVH786516:IVH786519 JFD786516:JFD786519 JOZ786516:JOZ786519 JYV786516:JYV786519 KIR786516:KIR786519 KSN786516:KSN786519 LCJ786516:LCJ786519 LMF786516:LMF786519 LWB786516:LWB786519 MFX786516:MFX786519 MPT786516:MPT786519 MZP786516:MZP786519 NJL786516:NJL786519 NTH786516:NTH786519 ODD786516:ODD786519 OMZ786516:OMZ786519 OWV786516:OWV786519 PGR786516:PGR786519 PQN786516:PQN786519 QAJ786516:QAJ786519 QKF786516:QKF786519 QUB786516:QUB786519 RDX786516:RDX786519 RNT786516:RNT786519 RXP786516:RXP786519 SHL786516:SHL786519 SRH786516:SRH786519 TBD786516:TBD786519 TKZ786516:TKZ786519 TUV786516:TUV786519 UER786516:UER786519 UON786516:UON786519 UYJ786516:UYJ786519 VIF786516:VIF786519 VSB786516:VSB786519 WBX786516:WBX786519 WLT786516:WLT786519 WVP786516:WVP786519 H852058:H852061 JD852052:JD852055 SZ852052:SZ852055 ACV852052:ACV852055 AMR852052:AMR852055 AWN852052:AWN852055 BGJ852052:BGJ852055 BQF852052:BQF852055 CAB852052:CAB852055 CJX852052:CJX852055 CTT852052:CTT852055 DDP852052:DDP852055 DNL852052:DNL852055 DXH852052:DXH852055 EHD852052:EHD852055 EQZ852052:EQZ852055 FAV852052:FAV852055 FKR852052:FKR852055 FUN852052:FUN852055 GEJ852052:GEJ852055 GOF852052:GOF852055 GYB852052:GYB852055 HHX852052:HHX852055 HRT852052:HRT852055 IBP852052:IBP852055 ILL852052:ILL852055 IVH852052:IVH852055 JFD852052:JFD852055 JOZ852052:JOZ852055 JYV852052:JYV852055 KIR852052:KIR852055 KSN852052:KSN852055 LCJ852052:LCJ852055 LMF852052:LMF852055 LWB852052:LWB852055 MFX852052:MFX852055 MPT852052:MPT852055 MZP852052:MZP852055 NJL852052:NJL852055 NTH852052:NTH852055 ODD852052:ODD852055 OMZ852052:OMZ852055 OWV852052:OWV852055 PGR852052:PGR852055 PQN852052:PQN852055 QAJ852052:QAJ852055 QKF852052:QKF852055 QUB852052:QUB852055 RDX852052:RDX852055 RNT852052:RNT852055 RXP852052:RXP852055 SHL852052:SHL852055 SRH852052:SRH852055 TBD852052:TBD852055 TKZ852052:TKZ852055 TUV852052:TUV852055 UER852052:UER852055 UON852052:UON852055 UYJ852052:UYJ852055 VIF852052:VIF852055 VSB852052:VSB852055 WBX852052:WBX852055 WLT852052:WLT852055 WVP852052:WVP852055 H917594:H917597 JD917588:JD917591 SZ917588:SZ917591 ACV917588:ACV917591 AMR917588:AMR917591 AWN917588:AWN917591 BGJ917588:BGJ917591 BQF917588:BQF917591 CAB917588:CAB917591 CJX917588:CJX917591 CTT917588:CTT917591 DDP917588:DDP917591 DNL917588:DNL917591 DXH917588:DXH917591 EHD917588:EHD917591 EQZ917588:EQZ917591 FAV917588:FAV917591 FKR917588:FKR917591 FUN917588:FUN917591 GEJ917588:GEJ917591 GOF917588:GOF917591 GYB917588:GYB917591 HHX917588:HHX917591 HRT917588:HRT917591 IBP917588:IBP917591 ILL917588:ILL917591 IVH917588:IVH917591 JFD917588:JFD917591 JOZ917588:JOZ917591 JYV917588:JYV917591 KIR917588:KIR917591 KSN917588:KSN917591 LCJ917588:LCJ917591 LMF917588:LMF917591 LWB917588:LWB917591 MFX917588:MFX917591 MPT917588:MPT917591 MZP917588:MZP917591 NJL917588:NJL917591 NTH917588:NTH917591 ODD917588:ODD917591 OMZ917588:OMZ917591 OWV917588:OWV917591 PGR917588:PGR917591 PQN917588:PQN917591 QAJ917588:QAJ917591 QKF917588:QKF917591 QUB917588:QUB917591 RDX917588:RDX917591 RNT917588:RNT917591 RXP917588:RXP917591 SHL917588:SHL917591 SRH917588:SRH917591 TBD917588:TBD917591 TKZ917588:TKZ917591 TUV917588:TUV917591 UER917588:UER917591 UON917588:UON917591 UYJ917588:UYJ917591 VIF917588:VIF917591 VSB917588:VSB917591 WBX917588:WBX917591 WLT917588:WLT917591 WVP917588:WVP917591 H983130:H983133 JD983124:JD983127 SZ983124:SZ983127 ACV983124:ACV983127 AMR983124:AMR983127 AWN983124:AWN983127 BGJ983124:BGJ983127 BQF983124:BQF983127 CAB983124:CAB983127 CJX983124:CJX983127 CTT983124:CTT983127 DDP983124:DDP983127 DNL983124:DNL983127 DXH983124:DXH983127 EHD983124:EHD983127 EQZ983124:EQZ983127 FAV983124:FAV983127 FKR983124:FKR983127 FUN983124:FUN983127 GEJ983124:GEJ983127 GOF983124:GOF983127 GYB983124:GYB983127 HHX983124:HHX983127 HRT983124:HRT983127 IBP983124:IBP983127 ILL983124:ILL983127 IVH983124:IVH983127 JFD983124:JFD983127 JOZ983124:JOZ983127 JYV983124:JYV983127 KIR983124:KIR983127 KSN983124:KSN983127 LCJ983124:LCJ983127 LMF983124:LMF983127 LWB983124:LWB983127 MFX983124:MFX983127 MPT983124:MPT983127 MZP983124:MZP983127 NJL983124:NJL983127 NTH983124:NTH983127 ODD983124:ODD983127 OMZ983124:OMZ983127 OWV983124:OWV983127 PGR983124:PGR983127 PQN983124:PQN983127 QAJ983124:QAJ983127 QKF983124:QKF983127 QUB983124:QUB983127 RDX983124:RDX983127 RNT983124:RNT983127 RXP983124:RXP983127 SHL983124:SHL983127 SRH983124:SRH983127 TBD983124:TBD983127 TKZ983124:TKZ983127 TUV983124:TUV983127 UER983124:UER983127 UON983124:UON983127 UYJ983124:UYJ983127 VIF983124:VIF983127 VSB983124:VSB983127 WBX983124:WBX983127 WLT983124:WLT983127 WVP983124:WVP983127 F95:F98 JB89:JB92 SX89:SX92 ACT89:ACT92 AMP89:AMP92 AWL89:AWL92 BGH89:BGH92 BQD89:BQD92 BZZ89:BZZ92 CJV89:CJV92 CTR89:CTR92 DDN89:DDN92 DNJ89:DNJ92 DXF89:DXF92 EHB89:EHB92 EQX89:EQX92 FAT89:FAT92 FKP89:FKP92 FUL89:FUL92 GEH89:GEH92 GOD89:GOD92 GXZ89:GXZ92 HHV89:HHV92 HRR89:HRR92 IBN89:IBN92 ILJ89:ILJ92 IVF89:IVF92 JFB89:JFB92 JOX89:JOX92 JYT89:JYT92 KIP89:KIP92 KSL89:KSL92 LCH89:LCH92 LMD89:LMD92 LVZ89:LVZ92 MFV89:MFV92 MPR89:MPR92 MZN89:MZN92 NJJ89:NJJ92 NTF89:NTF92 ODB89:ODB92 OMX89:OMX92 OWT89:OWT92 PGP89:PGP92 PQL89:PQL92 QAH89:QAH92 QKD89:QKD92 QTZ89:QTZ92 RDV89:RDV92 RNR89:RNR92 RXN89:RXN92 SHJ89:SHJ92 SRF89:SRF92 TBB89:TBB92 TKX89:TKX92 TUT89:TUT92 UEP89:UEP92 UOL89:UOL92 UYH89:UYH92 VID89:VID92 VRZ89:VRZ92 WBV89:WBV92 WLR89:WLR92 WVN89:WVN92 F65630:F65633 JB65624:JB65627 SX65624:SX65627 ACT65624:ACT65627 AMP65624:AMP65627 AWL65624:AWL65627 BGH65624:BGH65627 BQD65624:BQD65627 BZZ65624:BZZ65627 CJV65624:CJV65627 CTR65624:CTR65627 DDN65624:DDN65627 DNJ65624:DNJ65627 DXF65624:DXF65627 EHB65624:EHB65627 EQX65624:EQX65627 FAT65624:FAT65627 FKP65624:FKP65627 FUL65624:FUL65627 GEH65624:GEH65627 GOD65624:GOD65627 GXZ65624:GXZ65627 HHV65624:HHV65627 HRR65624:HRR65627 IBN65624:IBN65627 ILJ65624:ILJ65627 IVF65624:IVF65627 JFB65624:JFB65627 JOX65624:JOX65627 JYT65624:JYT65627 KIP65624:KIP65627 KSL65624:KSL65627 LCH65624:LCH65627 LMD65624:LMD65627 LVZ65624:LVZ65627 MFV65624:MFV65627 MPR65624:MPR65627 MZN65624:MZN65627 NJJ65624:NJJ65627 NTF65624:NTF65627 ODB65624:ODB65627 OMX65624:OMX65627 OWT65624:OWT65627 PGP65624:PGP65627 PQL65624:PQL65627 QAH65624:QAH65627 QKD65624:QKD65627 QTZ65624:QTZ65627 RDV65624:RDV65627 RNR65624:RNR65627 RXN65624:RXN65627 SHJ65624:SHJ65627 SRF65624:SRF65627 TBB65624:TBB65627 TKX65624:TKX65627 TUT65624:TUT65627 UEP65624:UEP65627 UOL65624:UOL65627 UYH65624:UYH65627 VID65624:VID65627 VRZ65624:VRZ65627 WBV65624:WBV65627 WLR65624:WLR65627 WVN65624:WVN65627 F131166:F131169 JB131160:JB131163 SX131160:SX131163 ACT131160:ACT131163 AMP131160:AMP131163 AWL131160:AWL131163 BGH131160:BGH131163 BQD131160:BQD131163 BZZ131160:BZZ131163 CJV131160:CJV131163 CTR131160:CTR131163 DDN131160:DDN131163 DNJ131160:DNJ131163 DXF131160:DXF131163 EHB131160:EHB131163 EQX131160:EQX131163 FAT131160:FAT131163 FKP131160:FKP131163 FUL131160:FUL131163 GEH131160:GEH131163 GOD131160:GOD131163 GXZ131160:GXZ131163 HHV131160:HHV131163 HRR131160:HRR131163 IBN131160:IBN131163 ILJ131160:ILJ131163 IVF131160:IVF131163 JFB131160:JFB131163 JOX131160:JOX131163 JYT131160:JYT131163 KIP131160:KIP131163 KSL131160:KSL131163 LCH131160:LCH131163 LMD131160:LMD131163 LVZ131160:LVZ131163 MFV131160:MFV131163 MPR131160:MPR131163 MZN131160:MZN131163 NJJ131160:NJJ131163 NTF131160:NTF131163 ODB131160:ODB131163 OMX131160:OMX131163 OWT131160:OWT131163 PGP131160:PGP131163 PQL131160:PQL131163 QAH131160:QAH131163 QKD131160:QKD131163 QTZ131160:QTZ131163 RDV131160:RDV131163 RNR131160:RNR131163 RXN131160:RXN131163 SHJ131160:SHJ131163 SRF131160:SRF131163 TBB131160:TBB131163 TKX131160:TKX131163 TUT131160:TUT131163 UEP131160:UEP131163 UOL131160:UOL131163 UYH131160:UYH131163 VID131160:VID131163 VRZ131160:VRZ131163 WBV131160:WBV131163 WLR131160:WLR131163 WVN131160:WVN131163 F196702:F196705 JB196696:JB196699 SX196696:SX196699 ACT196696:ACT196699 AMP196696:AMP196699 AWL196696:AWL196699 BGH196696:BGH196699 BQD196696:BQD196699 BZZ196696:BZZ196699 CJV196696:CJV196699 CTR196696:CTR196699 DDN196696:DDN196699 DNJ196696:DNJ196699 DXF196696:DXF196699 EHB196696:EHB196699 EQX196696:EQX196699 FAT196696:FAT196699 FKP196696:FKP196699 FUL196696:FUL196699 GEH196696:GEH196699 GOD196696:GOD196699 GXZ196696:GXZ196699 HHV196696:HHV196699 HRR196696:HRR196699 IBN196696:IBN196699 ILJ196696:ILJ196699 IVF196696:IVF196699 JFB196696:JFB196699 JOX196696:JOX196699 JYT196696:JYT196699 KIP196696:KIP196699 KSL196696:KSL196699 LCH196696:LCH196699 LMD196696:LMD196699 LVZ196696:LVZ196699 MFV196696:MFV196699 MPR196696:MPR196699 MZN196696:MZN196699 NJJ196696:NJJ196699 NTF196696:NTF196699 ODB196696:ODB196699 OMX196696:OMX196699 OWT196696:OWT196699 PGP196696:PGP196699 PQL196696:PQL196699 QAH196696:QAH196699 QKD196696:QKD196699 QTZ196696:QTZ196699 RDV196696:RDV196699 RNR196696:RNR196699 RXN196696:RXN196699 SHJ196696:SHJ196699 SRF196696:SRF196699 TBB196696:TBB196699 TKX196696:TKX196699 TUT196696:TUT196699 UEP196696:UEP196699 UOL196696:UOL196699 UYH196696:UYH196699 VID196696:VID196699 VRZ196696:VRZ196699 WBV196696:WBV196699 WLR196696:WLR196699 WVN196696:WVN196699 F262238:F262241 JB262232:JB262235 SX262232:SX262235 ACT262232:ACT262235 AMP262232:AMP262235 AWL262232:AWL262235 BGH262232:BGH262235 BQD262232:BQD262235 BZZ262232:BZZ262235 CJV262232:CJV262235 CTR262232:CTR262235 DDN262232:DDN262235 DNJ262232:DNJ262235 DXF262232:DXF262235 EHB262232:EHB262235 EQX262232:EQX262235 FAT262232:FAT262235 FKP262232:FKP262235 FUL262232:FUL262235 GEH262232:GEH262235 GOD262232:GOD262235 GXZ262232:GXZ262235 HHV262232:HHV262235 HRR262232:HRR262235 IBN262232:IBN262235 ILJ262232:ILJ262235 IVF262232:IVF262235 JFB262232:JFB262235 JOX262232:JOX262235 JYT262232:JYT262235 KIP262232:KIP262235 KSL262232:KSL262235 LCH262232:LCH262235 LMD262232:LMD262235 LVZ262232:LVZ262235 MFV262232:MFV262235 MPR262232:MPR262235 MZN262232:MZN262235 NJJ262232:NJJ262235 NTF262232:NTF262235 ODB262232:ODB262235 OMX262232:OMX262235 OWT262232:OWT262235 PGP262232:PGP262235 PQL262232:PQL262235 QAH262232:QAH262235 QKD262232:QKD262235 QTZ262232:QTZ262235 RDV262232:RDV262235 RNR262232:RNR262235 RXN262232:RXN262235 SHJ262232:SHJ262235 SRF262232:SRF262235 TBB262232:TBB262235 TKX262232:TKX262235 TUT262232:TUT262235 UEP262232:UEP262235 UOL262232:UOL262235 UYH262232:UYH262235 VID262232:VID262235 VRZ262232:VRZ262235 WBV262232:WBV262235 WLR262232:WLR262235 WVN262232:WVN262235 F327774:F327777 JB327768:JB327771 SX327768:SX327771 ACT327768:ACT327771 AMP327768:AMP327771 AWL327768:AWL327771 BGH327768:BGH327771 BQD327768:BQD327771 BZZ327768:BZZ327771 CJV327768:CJV327771 CTR327768:CTR327771 DDN327768:DDN327771 DNJ327768:DNJ327771 DXF327768:DXF327771 EHB327768:EHB327771 EQX327768:EQX327771 FAT327768:FAT327771 FKP327768:FKP327771 FUL327768:FUL327771 GEH327768:GEH327771 GOD327768:GOD327771 GXZ327768:GXZ327771 HHV327768:HHV327771 HRR327768:HRR327771 IBN327768:IBN327771 ILJ327768:ILJ327771 IVF327768:IVF327771 JFB327768:JFB327771 JOX327768:JOX327771 JYT327768:JYT327771 KIP327768:KIP327771 KSL327768:KSL327771 LCH327768:LCH327771 LMD327768:LMD327771 LVZ327768:LVZ327771 MFV327768:MFV327771 MPR327768:MPR327771 MZN327768:MZN327771 NJJ327768:NJJ327771 NTF327768:NTF327771 ODB327768:ODB327771 OMX327768:OMX327771 OWT327768:OWT327771 PGP327768:PGP327771 PQL327768:PQL327771 QAH327768:QAH327771 QKD327768:QKD327771 QTZ327768:QTZ327771 RDV327768:RDV327771 RNR327768:RNR327771 RXN327768:RXN327771 SHJ327768:SHJ327771 SRF327768:SRF327771 TBB327768:TBB327771 TKX327768:TKX327771 TUT327768:TUT327771 UEP327768:UEP327771 UOL327768:UOL327771 UYH327768:UYH327771 VID327768:VID327771 VRZ327768:VRZ327771 WBV327768:WBV327771 WLR327768:WLR327771 WVN327768:WVN327771 F393310:F393313 JB393304:JB393307 SX393304:SX393307 ACT393304:ACT393307 AMP393304:AMP393307 AWL393304:AWL393307 BGH393304:BGH393307 BQD393304:BQD393307 BZZ393304:BZZ393307 CJV393304:CJV393307 CTR393304:CTR393307 DDN393304:DDN393307 DNJ393304:DNJ393307 DXF393304:DXF393307 EHB393304:EHB393307 EQX393304:EQX393307 FAT393304:FAT393307 FKP393304:FKP393307 FUL393304:FUL393307 GEH393304:GEH393307 GOD393304:GOD393307 GXZ393304:GXZ393307 HHV393304:HHV393307 HRR393304:HRR393307 IBN393304:IBN393307 ILJ393304:ILJ393307 IVF393304:IVF393307 JFB393304:JFB393307 JOX393304:JOX393307 JYT393304:JYT393307 KIP393304:KIP393307 KSL393304:KSL393307 LCH393304:LCH393307 LMD393304:LMD393307 LVZ393304:LVZ393307 MFV393304:MFV393307 MPR393304:MPR393307 MZN393304:MZN393307 NJJ393304:NJJ393307 NTF393304:NTF393307 ODB393304:ODB393307 OMX393304:OMX393307 OWT393304:OWT393307 PGP393304:PGP393307 PQL393304:PQL393307 QAH393304:QAH393307 QKD393304:QKD393307 QTZ393304:QTZ393307 RDV393304:RDV393307 RNR393304:RNR393307 RXN393304:RXN393307 SHJ393304:SHJ393307 SRF393304:SRF393307 TBB393304:TBB393307 TKX393304:TKX393307 TUT393304:TUT393307 UEP393304:UEP393307 UOL393304:UOL393307 UYH393304:UYH393307 VID393304:VID393307 VRZ393304:VRZ393307 WBV393304:WBV393307 WLR393304:WLR393307 WVN393304:WVN393307 F458846:F458849 JB458840:JB458843 SX458840:SX458843 ACT458840:ACT458843 AMP458840:AMP458843 AWL458840:AWL458843 BGH458840:BGH458843 BQD458840:BQD458843 BZZ458840:BZZ458843 CJV458840:CJV458843 CTR458840:CTR458843 DDN458840:DDN458843 DNJ458840:DNJ458843 DXF458840:DXF458843 EHB458840:EHB458843 EQX458840:EQX458843 FAT458840:FAT458843 FKP458840:FKP458843 FUL458840:FUL458843 GEH458840:GEH458843 GOD458840:GOD458843 GXZ458840:GXZ458843 HHV458840:HHV458843 HRR458840:HRR458843 IBN458840:IBN458843 ILJ458840:ILJ458843 IVF458840:IVF458843 JFB458840:JFB458843 JOX458840:JOX458843 JYT458840:JYT458843 KIP458840:KIP458843 KSL458840:KSL458843 LCH458840:LCH458843 LMD458840:LMD458843 LVZ458840:LVZ458843 MFV458840:MFV458843 MPR458840:MPR458843 MZN458840:MZN458843 NJJ458840:NJJ458843 NTF458840:NTF458843 ODB458840:ODB458843 OMX458840:OMX458843 OWT458840:OWT458843 PGP458840:PGP458843 PQL458840:PQL458843 QAH458840:QAH458843 QKD458840:QKD458843 QTZ458840:QTZ458843 RDV458840:RDV458843 RNR458840:RNR458843 RXN458840:RXN458843 SHJ458840:SHJ458843 SRF458840:SRF458843 TBB458840:TBB458843 TKX458840:TKX458843 TUT458840:TUT458843 UEP458840:UEP458843 UOL458840:UOL458843 UYH458840:UYH458843 VID458840:VID458843 VRZ458840:VRZ458843 WBV458840:WBV458843 WLR458840:WLR458843 WVN458840:WVN458843 F524382:F524385 JB524376:JB524379 SX524376:SX524379 ACT524376:ACT524379 AMP524376:AMP524379 AWL524376:AWL524379 BGH524376:BGH524379 BQD524376:BQD524379 BZZ524376:BZZ524379 CJV524376:CJV524379 CTR524376:CTR524379 DDN524376:DDN524379 DNJ524376:DNJ524379 DXF524376:DXF524379 EHB524376:EHB524379 EQX524376:EQX524379 FAT524376:FAT524379 FKP524376:FKP524379 FUL524376:FUL524379 GEH524376:GEH524379 GOD524376:GOD524379 GXZ524376:GXZ524379 HHV524376:HHV524379 HRR524376:HRR524379 IBN524376:IBN524379 ILJ524376:ILJ524379 IVF524376:IVF524379 JFB524376:JFB524379 JOX524376:JOX524379 JYT524376:JYT524379 KIP524376:KIP524379 KSL524376:KSL524379 LCH524376:LCH524379 LMD524376:LMD524379 LVZ524376:LVZ524379 MFV524376:MFV524379 MPR524376:MPR524379 MZN524376:MZN524379 NJJ524376:NJJ524379 NTF524376:NTF524379 ODB524376:ODB524379 OMX524376:OMX524379 OWT524376:OWT524379 PGP524376:PGP524379 PQL524376:PQL524379 QAH524376:QAH524379 QKD524376:QKD524379 QTZ524376:QTZ524379 RDV524376:RDV524379 RNR524376:RNR524379 RXN524376:RXN524379 SHJ524376:SHJ524379 SRF524376:SRF524379 TBB524376:TBB524379 TKX524376:TKX524379 TUT524376:TUT524379 UEP524376:UEP524379 UOL524376:UOL524379 UYH524376:UYH524379 VID524376:VID524379 VRZ524376:VRZ524379 WBV524376:WBV524379 WLR524376:WLR524379 WVN524376:WVN524379 F589918:F589921 JB589912:JB589915 SX589912:SX589915 ACT589912:ACT589915 AMP589912:AMP589915 AWL589912:AWL589915 BGH589912:BGH589915 BQD589912:BQD589915 BZZ589912:BZZ589915 CJV589912:CJV589915 CTR589912:CTR589915 DDN589912:DDN589915 DNJ589912:DNJ589915 DXF589912:DXF589915 EHB589912:EHB589915 EQX589912:EQX589915 FAT589912:FAT589915 FKP589912:FKP589915 FUL589912:FUL589915 GEH589912:GEH589915 GOD589912:GOD589915 GXZ589912:GXZ589915 HHV589912:HHV589915 HRR589912:HRR589915 IBN589912:IBN589915 ILJ589912:ILJ589915 IVF589912:IVF589915 JFB589912:JFB589915 JOX589912:JOX589915 JYT589912:JYT589915 KIP589912:KIP589915 KSL589912:KSL589915 LCH589912:LCH589915 LMD589912:LMD589915 LVZ589912:LVZ589915 MFV589912:MFV589915 MPR589912:MPR589915 MZN589912:MZN589915 NJJ589912:NJJ589915 NTF589912:NTF589915 ODB589912:ODB589915 OMX589912:OMX589915 OWT589912:OWT589915 PGP589912:PGP589915 PQL589912:PQL589915 QAH589912:QAH589915 QKD589912:QKD589915 QTZ589912:QTZ589915 RDV589912:RDV589915 RNR589912:RNR589915 RXN589912:RXN589915 SHJ589912:SHJ589915 SRF589912:SRF589915 TBB589912:TBB589915 TKX589912:TKX589915 TUT589912:TUT589915 UEP589912:UEP589915 UOL589912:UOL589915 UYH589912:UYH589915 VID589912:VID589915 VRZ589912:VRZ589915 WBV589912:WBV589915 WLR589912:WLR589915 WVN589912:WVN589915 F655454:F655457 JB655448:JB655451 SX655448:SX655451 ACT655448:ACT655451 AMP655448:AMP655451 AWL655448:AWL655451 BGH655448:BGH655451 BQD655448:BQD655451 BZZ655448:BZZ655451 CJV655448:CJV655451 CTR655448:CTR655451 DDN655448:DDN655451 DNJ655448:DNJ655451 DXF655448:DXF655451 EHB655448:EHB655451 EQX655448:EQX655451 FAT655448:FAT655451 FKP655448:FKP655451 FUL655448:FUL655451 GEH655448:GEH655451 GOD655448:GOD655451 GXZ655448:GXZ655451 HHV655448:HHV655451 HRR655448:HRR655451 IBN655448:IBN655451 ILJ655448:ILJ655451 IVF655448:IVF655451 JFB655448:JFB655451 JOX655448:JOX655451 JYT655448:JYT655451 KIP655448:KIP655451 KSL655448:KSL655451 LCH655448:LCH655451 LMD655448:LMD655451 LVZ655448:LVZ655451 MFV655448:MFV655451 MPR655448:MPR655451 MZN655448:MZN655451 NJJ655448:NJJ655451 NTF655448:NTF655451 ODB655448:ODB655451 OMX655448:OMX655451 OWT655448:OWT655451 PGP655448:PGP655451 PQL655448:PQL655451 QAH655448:QAH655451 QKD655448:QKD655451 QTZ655448:QTZ655451 RDV655448:RDV655451 RNR655448:RNR655451 RXN655448:RXN655451 SHJ655448:SHJ655451 SRF655448:SRF655451 TBB655448:TBB655451 TKX655448:TKX655451 TUT655448:TUT655451 UEP655448:UEP655451 UOL655448:UOL655451 UYH655448:UYH655451 VID655448:VID655451 VRZ655448:VRZ655451 WBV655448:WBV655451 WLR655448:WLR655451 WVN655448:WVN655451 F720990:F720993 JB720984:JB720987 SX720984:SX720987 ACT720984:ACT720987 AMP720984:AMP720987 AWL720984:AWL720987 BGH720984:BGH720987 BQD720984:BQD720987 BZZ720984:BZZ720987 CJV720984:CJV720987 CTR720984:CTR720987 DDN720984:DDN720987 DNJ720984:DNJ720987 DXF720984:DXF720987 EHB720984:EHB720987 EQX720984:EQX720987 FAT720984:FAT720987 FKP720984:FKP720987 FUL720984:FUL720987 GEH720984:GEH720987 GOD720984:GOD720987 GXZ720984:GXZ720987 HHV720984:HHV720987 HRR720984:HRR720987 IBN720984:IBN720987 ILJ720984:ILJ720987 IVF720984:IVF720987 JFB720984:JFB720987 JOX720984:JOX720987 JYT720984:JYT720987 KIP720984:KIP720987 KSL720984:KSL720987 LCH720984:LCH720987 LMD720984:LMD720987 LVZ720984:LVZ720987 MFV720984:MFV720987 MPR720984:MPR720987 MZN720984:MZN720987 NJJ720984:NJJ720987 NTF720984:NTF720987 ODB720984:ODB720987 OMX720984:OMX720987 OWT720984:OWT720987 PGP720984:PGP720987 PQL720984:PQL720987 QAH720984:QAH720987 QKD720984:QKD720987 QTZ720984:QTZ720987 RDV720984:RDV720987 RNR720984:RNR720987 RXN720984:RXN720987 SHJ720984:SHJ720987 SRF720984:SRF720987 TBB720984:TBB720987 TKX720984:TKX720987 TUT720984:TUT720987 UEP720984:UEP720987 UOL720984:UOL720987 UYH720984:UYH720987 VID720984:VID720987 VRZ720984:VRZ720987 WBV720984:WBV720987 WLR720984:WLR720987 WVN720984:WVN720987 F786526:F786529 JB786520:JB786523 SX786520:SX786523 ACT786520:ACT786523 AMP786520:AMP786523 AWL786520:AWL786523 BGH786520:BGH786523 BQD786520:BQD786523 BZZ786520:BZZ786523 CJV786520:CJV786523 CTR786520:CTR786523 DDN786520:DDN786523 DNJ786520:DNJ786523 DXF786520:DXF786523 EHB786520:EHB786523 EQX786520:EQX786523 FAT786520:FAT786523 FKP786520:FKP786523 FUL786520:FUL786523 GEH786520:GEH786523 GOD786520:GOD786523 GXZ786520:GXZ786523 HHV786520:HHV786523 HRR786520:HRR786523 IBN786520:IBN786523 ILJ786520:ILJ786523 IVF786520:IVF786523 JFB786520:JFB786523 JOX786520:JOX786523 JYT786520:JYT786523 KIP786520:KIP786523 KSL786520:KSL786523 LCH786520:LCH786523 LMD786520:LMD786523 LVZ786520:LVZ786523 MFV786520:MFV786523 MPR786520:MPR786523 MZN786520:MZN786523 NJJ786520:NJJ786523 NTF786520:NTF786523 ODB786520:ODB786523 OMX786520:OMX786523 OWT786520:OWT786523 PGP786520:PGP786523 PQL786520:PQL786523 QAH786520:QAH786523 QKD786520:QKD786523 QTZ786520:QTZ786523 RDV786520:RDV786523 RNR786520:RNR786523 RXN786520:RXN786523 SHJ786520:SHJ786523 SRF786520:SRF786523 TBB786520:TBB786523 TKX786520:TKX786523 TUT786520:TUT786523 UEP786520:UEP786523 UOL786520:UOL786523 UYH786520:UYH786523 VID786520:VID786523 VRZ786520:VRZ786523 WBV786520:WBV786523 WLR786520:WLR786523 WVN786520:WVN786523 F852062:F852065 JB852056:JB852059 SX852056:SX852059 ACT852056:ACT852059 AMP852056:AMP852059 AWL852056:AWL852059 BGH852056:BGH852059 BQD852056:BQD852059 BZZ852056:BZZ852059 CJV852056:CJV852059 CTR852056:CTR852059 DDN852056:DDN852059 DNJ852056:DNJ852059 DXF852056:DXF852059 EHB852056:EHB852059 EQX852056:EQX852059 FAT852056:FAT852059 FKP852056:FKP852059 FUL852056:FUL852059 GEH852056:GEH852059 GOD852056:GOD852059 GXZ852056:GXZ852059 HHV852056:HHV852059 HRR852056:HRR852059 IBN852056:IBN852059 ILJ852056:ILJ852059 IVF852056:IVF852059 JFB852056:JFB852059 JOX852056:JOX852059 JYT852056:JYT852059 KIP852056:KIP852059 KSL852056:KSL852059 LCH852056:LCH852059 LMD852056:LMD852059 LVZ852056:LVZ852059 MFV852056:MFV852059 MPR852056:MPR852059 MZN852056:MZN852059 NJJ852056:NJJ852059 NTF852056:NTF852059 ODB852056:ODB852059 OMX852056:OMX852059 OWT852056:OWT852059 PGP852056:PGP852059 PQL852056:PQL852059 QAH852056:QAH852059 QKD852056:QKD852059 QTZ852056:QTZ852059 RDV852056:RDV852059 RNR852056:RNR852059 RXN852056:RXN852059 SHJ852056:SHJ852059 SRF852056:SRF852059 TBB852056:TBB852059 TKX852056:TKX852059 TUT852056:TUT852059 UEP852056:UEP852059 UOL852056:UOL852059 UYH852056:UYH852059 VID852056:VID852059 VRZ852056:VRZ852059 WBV852056:WBV852059 WLR852056:WLR852059 WVN852056:WVN852059 F917598:F917601 JB917592:JB917595 SX917592:SX917595 ACT917592:ACT917595 AMP917592:AMP917595 AWL917592:AWL917595 BGH917592:BGH917595 BQD917592:BQD917595 BZZ917592:BZZ917595 CJV917592:CJV917595 CTR917592:CTR917595 DDN917592:DDN917595 DNJ917592:DNJ917595 DXF917592:DXF917595 EHB917592:EHB917595 EQX917592:EQX917595 FAT917592:FAT917595 FKP917592:FKP917595 FUL917592:FUL917595 GEH917592:GEH917595 GOD917592:GOD917595 GXZ917592:GXZ917595 HHV917592:HHV917595 HRR917592:HRR917595 IBN917592:IBN917595 ILJ917592:ILJ917595 IVF917592:IVF917595 JFB917592:JFB917595 JOX917592:JOX917595 JYT917592:JYT917595 KIP917592:KIP917595 KSL917592:KSL917595 LCH917592:LCH917595 LMD917592:LMD917595 LVZ917592:LVZ917595 MFV917592:MFV917595 MPR917592:MPR917595 MZN917592:MZN917595 NJJ917592:NJJ917595 NTF917592:NTF917595 ODB917592:ODB917595 OMX917592:OMX917595 OWT917592:OWT917595 PGP917592:PGP917595 PQL917592:PQL917595 QAH917592:QAH917595 QKD917592:QKD917595 QTZ917592:QTZ917595 RDV917592:RDV917595 RNR917592:RNR917595 RXN917592:RXN917595 SHJ917592:SHJ917595 SRF917592:SRF917595 TBB917592:TBB917595 TKX917592:TKX917595 TUT917592:TUT917595 UEP917592:UEP917595 UOL917592:UOL917595 UYH917592:UYH917595 VID917592:VID917595 VRZ917592:VRZ917595 WBV917592:WBV917595 WLR917592:WLR917595 WVN917592:WVN917595 F983134:F983137 JB983128:JB983131 SX983128:SX983131 ACT983128:ACT983131 AMP983128:AMP983131 AWL983128:AWL983131 BGH983128:BGH983131 BQD983128:BQD983131 BZZ983128:BZZ983131 CJV983128:CJV983131 CTR983128:CTR983131 DDN983128:DDN983131 DNJ983128:DNJ983131 DXF983128:DXF983131 EHB983128:EHB983131 EQX983128:EQX983131 FAT983128:FAT983131 FKP983128:FKP983131 FUL983128:FUL983131 GEH983128:GEH983131 GOD983128:GOD983131 GXZ983128:GXZ983131 HHV983128:HHV983131 HRR983128:HRR983131 IBN983128:IBN983131 ILJ983128:ILJ983131 IVF983128:IVF983131 JFB983128:JFB983131 JOX983128:JOX983131 JYT983128:JYT983131 KIP983128:KIP983131 KSL983128:KSL983131 LCH983128:LCH983131 LMD983128:LMD983131 LVZ983128:LVZ983131 MFV983128:MFV983131 MPR983128:MPR983131 MZN983128:MZN983131 NJJ983128:NJJ983131 NTF983128:NTF983131 ODB983128:ODB983131 OMX983128:OMX983131 OWT983128:OWT983131 PGP983128:PGP983131 PQL983128:PQL983131 QAH983128:QAH983131 QKD983128:QKD983131 QTZ983128:QTZ983131 RDV983128:RDV983131 RNR983128:RNR983131 RXN983128:RXN983131 SHJ983128:SHJ983131 SRF983128:SRF983131 TBB983128:TBB983131 TKX983128:TKX983131 TUT983128:TUT983131 UEP983128:UEP983131 UOL983128:UOL983131 UYH983128:UYH983131 VID983128:VID983131 VRZ983128:VRZ983131 WBV983128:WBV983131 WLR983128:WLR983131 WVN983128:WVN983131 JC85:JC87 SY85:SY87 ACU85:ACU87 AMQ85:AMQ87 AWM85:AWM87 BGI85:BGI87 BQE85:BQE87 CAA85:CAA87 CJW85:CJW87 CTS85:CTS87 DDO85:DDO87 DNK85:DNK87 DXG85:DXG87 EHC85:EHC87 EQY85:EQY87 FAU85:FAU87 FKQ85:FKQ87 FUM85:FUM87 GEI85:GEI87 GOE85:GOE87 GYA85:GYA87 HHW85:HHW87 HRS85:HRS87 IBO85:IBO87 ILK85:ILK87 IVG85:IVG87 JFC85:JFC87 JOY85:JOY87 JYU85:JYU87 KIQ85:KIQ87 KSM85:KSM87 LCI85:LCI87 LME85:LME87 LWA85:LWA87 MFW85:MFW87 MPS85:MPS87 MZO85:MZO87 NJK85:NJK87 NTG85:NTG87 ODC85:ODC87 OMY85:OMY87 OWU85:OWU87 PGQ85:PGQ87 PQM85:PQM87 QAI85:QAI87 QKE85:QKE87 QUA85:QUA87 RDW85:RDW87 RNS85:RNS87 RXO85:RXO87 SHK85:SHK87 SRG85:SRG87 TBC85:TBC87 TKY85:TKY87 TUU85:TUU87 UEQ85:UEQ87 UOM85:UOM87 UYI85:UYI87 VIE85:VIE87 VSA85:VSA87 WBW85:WBW87 WLS85:WLS87 WVO85:WVO87 G65626:G65628 JC65620:JC65622 SY65620:SY65622 ACU65620:ACU65622 AMQ65620:AMQ65622 AWM65620:AWM65622 BGI65620:BGI65622 BQE65620:BQE65622 CAA65620:CAA65622 CJW65620:CJW65622 CTS65620:CTS65622 DDO65620:DDO65622 DNK65620:DNK65622 DXG65620:DXG65622 EHC65620:EHC65622 EQY65620:EQY65622 FAU65620:FAU65622 FKQ65620:FKQ65622 FUM65620:FUM65622 GEI65620:GEI65622 GOE65620:GOE65622 GYA65620:GYA65622 HHW65620:HHW65622 HRS65620:HRS65622 IBO65620:IBO65622 ILK65620:ILK65622 IVG65620:IVG65622 JFC65620:JFC65622 JOY65620:JOY65622 JYU65620:JYU65622 KIQ65620:KIQ65622 KSM65620:KSM65622 LCI65620:LCI65622 LME65620:LME65622 LWA65620:LWA65622 MFW65620:MFW65622 MPS65620:MPS65622 MZO65620:MZO65622 NJK65620:NJK65622 NTG65620:NTG65622 ODC65620:ODC65622 OMY65620:OMY65622 OWU65620:OWU65622 PGQ65620:PGQ65622 PQM65620:PQM65622 QAI65620:QAI65622 QKE65620:QKE65622 QUA65620:QUA65622 RDW65620:RDW65622 RNS65620:RNS65622 RXO65620:RXO65622 SHK65620:SHK65622 SRG65620:SRG65622 TBC65620:TBC65622 TKY65620:TKY65622 TUU65620:TUU65622 UEQ65620:UEQ65622 UOM65620:UOM65622 UYI65620:UYI65622 VIE65620:VIE65622 VSA65620:VSA65622 WBW65620:WBW65622 WLS65620:WLS65622 WVO65620:WVO65622 G131162:G131164 JC131156:JC131158 SY131156:SY131158 ACU131156:ACU131158 AMQ131156:AMQ131158 AWM131156:AWM131158 BGI131156:BGI131158 BQE131156:BQE131158 CAA131156:CAA131158 CJW131156:CJW131158 CTS131156:CTS131158 DDO131156:DDO131158 DNK131156:DNK131158 DXG131156:DXG131158 EHC131156:EHC131158 EQY131156:EQY131158 FAU131156:FAU131158 FKQ131156:FKQ131158 FUM131156:FUM131158 GEI131156:GEI131158 GOE131156:GOE131158 GYA131156:GYA131158 HHW131156:HHW131158 HRS131156:HRS131158 IBO131156:IBO131158 ILK131156:ILK131158 IVG131156:IVG131158 JFC131156:JFC131158 JOY131156:JOY131158 JYU131156:JYU131158 KIQ131156:KIQ131158 KSM131156:KSM131158 LCI131156:LCI131158 LME131156:LME131158 LWA131156:LWA131158 MFW131156:MFW131158 MPS131156:MPS131158 MZO131156:MZO131158 NJK131156:NJK131158 NTG131156:NTG131158 ODC131156:ODC131158 OMY131156:OMY131158 OWU131156:OWU131158 PGQ131156:PGQ131158 PQM131156:PQM131158 QAI131156:QAI131158 QKE131156:QKE131158 QUA131156:QUA131158 RDW131156:RDW131158 RNS131156:RNS131158 RXO131156:RXO131158 SHK131156:SHK131158 SRG131156:SRG131158 TBC131156:TBC131158 TKY131156:TKY131158 TUU131156:TUU131158 UEQ131156:UEQ131158 UOM131156:UOM131158 UYI131156:UYI131158 VIE131156:VIE131158 VSA131156:VSA131158 WBW131156:WBW131158 WLS131156:WLS131158 WVO131156:WVO131158 G196698:G196700 JC196692:JC196694 SY196692:SY196694 ACU196692:ACU196694 AMQ196692:AMQ196694 AWM196692:AWM196694 BGI196692:BGI196694 BQE196692:BQE196694 CAA196692:CAA196694 CJW196692:CJW196694 CTS196692:CTS196694 DDO196692:DDO196694 DNK196692:DNK196694 DXG196692:DXG196694 EHC196692:EHC196694 EQY196692:EQY196694 FAU196692:FAU196694 FKQ196692:FKQ196694 FUM196692:FUM196694 GEI196692:GEI196694 GOE196692:GOE196694 GYA196692:GYA196694 HHW196692:HHW196694 HRS196692:HRS196694 IBO196692:IBO196694 ILK196692:ILK196694 IVG196692:IVG196694 JFC196692:JFC196694 JOY196692:JOY196694 JYU196692:JYU196694 KIQ196692:KIQ196694 KSM196692:KSM196694 LCI196692:LCI196694 LME196692:LME196694 LWA196692:LWA196694 MFW196692:MFW196694 MPS196692:MPS196694 MZO196692:MZO196694 NJK196692:NJK196694 NTG196692:NTG196694 ODC196692:ODC196694 OMY196692:OMY196694 OWU196692:OWU196694 PGQ196692:PGQ196694 PQM196692:PQM196694 QAI196692:QAI196694 QKE196692:QKE196694 QUA196692:QUA196694 RDW196692:RDW196694 RNS196692:RNS196694 RXO196692:RXO196694 SHK196692:SHK196694 SRG196692:SRG196694 TBC196692:TBC196694 TKY196692:TKY196694 TUU196692:TUU196694 UEQ196692:UEQ196694 UOM196692:UOM196694 UYI196692:UYI196694 VIE196692:VIE196694 VSA196692:VSA196694 WBW196692:WBW196694 WLS196692:WLS196694 WVO196692:WVO196694 G262234:G262236 JC262228:JC262230 SY262228:SY262230 ACU262228:ACU262230 AMQ262228:AMQ262230 AWM262228:AWM262230 BGI262228:BGI262230 BQE262228:BQE262230 CAA262228:CAA262230 CJW262228:CJW262230 CTS262228:CTS262230 DDO262228:DDO262230 DNK262228:DNK262230 DXG262228:DXG262230 EHC262228:EHC262230 EQY262228:EQY262230 FAU262228:FAU262230 FKQ262228:FKQ262230 FUM262228:FUM262230 GEI262228:GEI262230 GOE262228:GOE262230 GYA262228:GYA262230 HHW262228:HHW262230 HRS262228:HRS262230 IBO262228:IBO262230 ILK262228:ILK262230 IVG262228:IVG262230 JFC262228:JFC262230 JOY262228:JOY262230 JYU262228:JYU262230 KIQ262228:KIQ262230 KSM262228:KSM262230 LCI262228:LCI262230 LME262228:LME262230 LWA262228:LWA262230 MFW262228:MFW262230 MPS262228:MPS262230 MZO262228:MZO262230 NJK262228:NJK262230 NTG262228:NTG262230 ODC262228:ODC262230 OMY262228:OMY262230 OWU262228:OWU262230 PGQ262228:PGQ262230 PQM262228:PQM262230 QAI262228:QAI262230 QKE262228:QKE262230 QUA262228:QUA262230 RDW262228:RDW262230 RNS262228:RNS262230 RXO262228:RXO262230 SHK262228:SHK262230 SRG262228:SRG262230 TBC262228:TBC262230 TKY262228:TKY262230 TUU262228:TUU262230 UEQ262228:UEQ262230 UOM262228:UOM262230 UYI262228:UYI262230 VIE262228:VIE262230 VSA262228:VSA262230 WBW262228:WBW262230 WLS262228:WLS262230 WVO262228:WVO262230 G327770:G327772 JC327764:JC327766 SY327764:SY327766 ACU327764:ACU327766 AMQ327764:AMQ327766 AWM327764:AWM327766 BGI327764:BGI327766 BQE327764:BQE327766 CAA327764:CAA327766 CJW327764:CJW327766 CTS327764:CTS327766 DDO327764:DDO327766 DNK327764:DNK327766 DXG327764:DXG327766 EHC327764:EHC327766 EQY327764:EQY327766 FAU327764:FAU327766 FKQ327764:FKQ327766 FUM327764:FUM327766 GEI327764:GEI327766 GOE327764:GOE327766 GYA327764:GYA327766 HHW327764:HHW327766 HRS327764:HRS327766 IBO327764:IBO327766 ILK327764:ILK327766 IVG327764:IVG327766 JFC327764:JFC327766 JOY327764:JOY327766 JYU327764:JYU327766 KIQ327764:KIQ327766 KSM327764:KSM327766 LCI327764:LCI327766 LME327764:LME327766 LWA327764:LWA327766 MFW327764:MFW327766 MPS327764:MPS327766 MZO327764:MZO327766 NJK327764:NJK327766 NTG327764:NTG327766 ODC327764:ODC327766 OMY327764:OMY327766 OWU327764:OWU327766 PGQ327764:PGQ327766 PQM327764:PQM327766 QAI327764:QAI327766 QKE327764:QKE327766 QUA327764:QUA327766 RDW327764:RDW327766 RNS327764:RNS327766 RXO327764:RXO327766 SHK327764:SHK327766 SRG327764:SRG327766 TBC327764:TBC327766 TKY327764:TKY327766 TUU327764:TUU327766 UEQ327764:UEQ327766 UOM327764:UOM327766 UYI327764:UYI327766 VIE327764:VIE327766 VSA327764:VSA327766 WBW327764:WBW327766 WLS327764:WLS327766 WVO327764:WVO327766 G393306:G393308 JC393300:JC393302 SY393300:SY393302 ACU393300:ACU393302 AMQ393300:AMQ393302 AWM393300:AWM393302 BGI393300:BGI393302 BQE393300:BQE393302 CAA393300:CAA393302 CJW393300:CJW393302 CTS393300:CTS393302 DDO393300:DDO393302 DNK393300:DNK393302 DXG393300:DXG393302 EHC393300:EHC393302 EQY393300:EQY393302 FAU393300:FAU393302 FKQ393300:FKQ393302 FUM393300:FUM393302 GEI393300:GEI393302 GOE393300:GOE393302 GYA393300:GYA393302 HHW393300:HHW393302 HRS393300:HRS393302 IBO393300:IBO393302 ILK393300:ILK393302 IVG393300:IVG393302 JFC393300:JFC393302 JOY393300:JOY393302 JYU393300:JYU393302 KIQ393300:KIQ393302 KSM393300:KSM393302 LCI393300:LCI393302 LME393300:LME393302 LWA393300:LWA393302 MFW393300:MFW393302 MPS393300:MPS393302 MZO393300:MZO393302 NJK393300:NJK393302 NTG393300:NTG393302 ODC393300:ODC393302 OMY393300:OMY393302 OWU393300:OWU393302 PGQ393300:PGQ393302 PQM393300:PQM393302 QAI393300:QAI393302 QKE393300:QKE393302 QUA393300:QUA393302 RDW393300:RDW393302 RNS393300:RNS393302 RXO393300:RXO393302 SHK393300:SHK393302 SRG393300:SRG393302 TBC393300:TBC393302 TKY393300:TKY393302 TUU393300:TUU393302 UEQ393300:UEQ393302 UOM393300:UOM393302 UYI393300:UYI393302 VIE393300:VIE393302 VSA393300:VSA393302 WBW393300:WBW393302 WLS393300:WLS393302 WVO393300:WVO393302 G458842:G458844 JC458836:JC458838 SY458836:SY458838 ACU458836:ACU458838 AMQ458836:AMQ458838 AWM458836:AWM458838 BGI458836:BGI458838 BQE458836:BQE458838 CAA458836:CAA458838 CJW458836:CJW458838 CTS458836:CTS458838 DDO458836:DDO458838 DNK458836:DNK458838 DXG458836:DXG458838 EHC458836:EHC458838 EQY458836:EQY458838 FAU458836:FAU458838 FKQ458836:FKQ458838 FUM458836:FUM458838 GEI458836:GEI458838 GOE458836:GOE458838 GYA458836:GYA458838 HHW458836:HHW458838 HRS458836:HRS458838 IBO458836:IBO458838 ILK458836:ILK458838 IVG458836:IVG458838 JFC458836:JFC458838 JOY458836:JOY458838 JYU458836:JYU458838 KIQ458836:KIQ458838 KSM458836:KSM458838 LCI458836:LCI458838 LME458836:LME458838 LWA458836:LWA458838 MFW458836:MFW458838 MPS458836:MPS458838 MZO458836:MZO458838 NJK458836:NJK458838 NTG458836:NTG458838 ODC458836:ODC458838 OMY458836:OMY458838 OWU458836:OWU458838 PGQ458836:PGQ458838 PQM458836:PQM458838 QAI458836:QAI458838 QKE458836:QKE458838 QUA458836:QUA458838 RDW458836:RDW458838 RNS458836:RNS458838 RXO458836:RXO458838 SHK458836:SHK458838 SRG458836:SRG458838 TBC458836:TBC458838 TKY458836:TKY458838 TUU458836:TUU458838 UEQ458836:UEQ458838 UOM458836:UOM458838 UYI458836:UYI458838 VIE458836:VIE458838 VSA458836:VSA458838 WBW458836:WBW458838 WLS458836:WLS458838 WVO458836:WVO458838 G524378:G524380 JC524372:JC524374 SY524372:SY524374 ACU524372:ACU524374 AMQ524372:AMQ524374 AWM524372:AWM524374 BGI524372:BGI524374 BQE524372:BQE524374 CAA524372:CAA524374 CJW524372:CJW524374 CTS524372:CTS524374 DDO524372:DDO524374 DNK524372:DNK524374 DXG524372:DXG524374 EHC524372:EHC524374 EQY524372:EQY524374 FAU524372:FAU524374 FKQ524372:FKQ524374 FUM524372:FUM524374 GEI524372:GEI524374 GOE524372:GOE524374 GYA524372:GYA524374 HHW524372:HHW524374 HRS524372:HRS524374 IBO524372:IBO524374 ILK524372:ILK524374 IVG524372:IVG524374 JFC524372:JFC524374 JOY524372:JOY524374 JYU524372:JYU524374 KIQ524372:KIQ524374 KSM524372:KSM524374 LCI524372:LCI524374 LME524372:LME524374 LWA524372:LWA524374 MFW524372:MFW524374 MPS524372:MPS524374 MZO524372:MZO524374 NJK524372:NJK524374 NTG524372:NTG524374 ODC524372:ODC524374 OMY524372:OMY524374 OWU524372:OWU524374 PGQ524372:PGQ524374 PQM524372:PQM524374 QAI524372:QAI524374 QKE524372:QKE524374 QUA524372:QUA524374 RDW524372:RDW524374 RNS524372:RNS524374 RXO524372:RXO524374 SHK524372:SHK524374 SRG524372:SRG524374 TBC524372:TBC524374 TKY524372:TKY524374 TUU524372:TUU524374 UEQ524372:UEQ524374 UOM524372:UOM524374 UYI524372:UYI524374 VIE524372:VIE524374 VSA524372:VSA524374 WBW524372:WBW524374 WLS524372:WLS524374 WVO524372:WVO524374 G589914:G589916 JC589908:JC589910 SY589908:SY589910 ACU589908:ACU589910 AMQ589908:AMQ589910 AWM589908:AWM589910 BGI589908:BGI589910 BQE589908:BQE589910 CAA589908:CAA589910 CJW589908:CJW589910 CTS589908:CTS589910 DDO589908:DDO589910 DNK589908:DNK589910 DXG589908:DXG589910 EHC589908:EHC589910 EQY589908:EQY589910 FAU589908:FAU589910 FKQ589908:FKQ589910 FUM589908:FUM589910 GEI589908:GEI589910 GOE589908:GOE589910 GYA589908:GYA589910 HHW589908:HHW589910 HRS589908:HRS589910 IBO589908:IBO589910 ILK589908:ILK589910 IVG589908:IVG589910 JFC589908:JFC589910 JOY589908:JOY589910 JYU589908:JYU589910 KIQ589908:KIQ589910 KSM589908:KSM589910 LCI589908:LCI589910 LME589908:LME589910 LWA589908:LWA589910 MFW589908:MFW589910 MPS589908:MPS589910 MZO589908:MZO589910 NJK589908:NJK589910 NTG589908:NTG589910 ODC589908:ODC589910 OMY589908:OMY589910 OWU589908:OWU589910 PGQ589908:PGQ589910 PQM589908:PQM589910 QAI589908:QAI589910 QKE589908:QKE589910 QUA589908:QUA589910 RDW589908:RDW589910 RNS589908:RNS589910 RXO589908:RXO589910 SHK589908:SHK589910 SRG589908:SRG589910 TBC589908:TBC589910 TKY589908:TKY589910 TUU589908:TUU589910 UEQ589908:UEQ589910 UOM589908:UOM589910 UYI589908:UYI589910 VIE589908:VIE589910 VSA589908:VSA589910 WBW589908:WBW589910 WLS589908:WLS589910 WVO589908:WVO589910 G655450:G655452 JC655444:JC655446 SY655444:SY655446 ACU655444:ACU655446 AMQ655444:AMQ655446 AWM655444:AWM655446 BGI655444:BGI655446 BQE655444:BQE655446 CAA655444:CAA655446 CJW655444:CJW655446 CTS655444:CTS655446 DDO655444:DDO655446 DNK655444:DNK655446 DXG655444:DXG655446 EHC655444:EHC655446 EQY655444:EQY655446 FAU655444:FAU655446 FKQ655444:FKQ655446 FUM655444:FUM655446 GEI655444:GEI655446 GOE655444:GOE655446 GYA655444:GYA655446 HHW655444:HHW655446 HRS655444:HRS655446 IBO655444:IBO655446 ILK655444:ILK655446 IVG655444:IVG655446 JFC655444:JFC655446 JOY655444:JOY655446 JYU655444:JYU655446 KIQ655444:KIQ655446 KSM655444:KSM655446 LCI655444:LCI655446 LME655444:LME655446 LWA655444:LWA655446 MFW655444:MFW655446 MPS655444:MPS655446 MZO655444:MZO655446 NJK655444:NJK655446 NTG655444:NTG655446 ODC655444:ODC655446 OMY655444:OMY655446 OWU655444:OWU655446 PGQ655444:PGQ655446 PQM655444:PQM655446 QAI655444:QAI655446 QKE655444:QKE655446 QUA655444:QUA655446 RDW655444:RDW655446 RNS655444:RNS655446 RXO655444:RXO655446 SHK655444:SHK655446 SRG655444:SRG655446 TBC655444:TBC655446 TKY655444:TKY655446 TUU655444:TUU655446 UEQ655444:UEQ655446 UOM655444:UOM655446 UYI655444:UYI655446 VIE655444:VIE655446 VSA655444:VSA655446 WBW655444:WBW655446 WLS655444:WLS655446 WVO655444:WVO655446 G720986:G720988 JC720980:JC720982 SY720980:SY720982 ACU720980:ACU720982 AMQ720980:AMQ720982 AWM720980:AWM720982 BGI720980:BGI720982 BQE720980:BQE720982 CAA720980:CAA720982 CJW720980:CJW720982 CTS720980:CTS720982 DDO720980:DDO720982 DNK720980:DNK720982 DXG720980:DXG720982 EHC720980:EHC720982 EQY720980:EQY720982 FAU720980:FAU720982 FKQ720980:FKQ720982 FUM720980:FUM720982 GEI720980:GEI720982 GOE720980:GOE720982 GYA720980:GYA720982 HHW720980:HHW720982 HRS720980:HRS720982 IBO720980:IBO720982 ILK720980:ILK720982 IVG720980:IVG720982 JFC720980:JFC720982 JOY720980:JOY720982 JYU720980:JYU720982 KIQ720980:KIQ720982 KSM720980:KSM720982 LCI720980:LCI720982 LME720980:LME720982 LWA720980:LWA720982 MFW720980:MFW720982 MPS720980:MPS720982 MZO720980:MZO720982 NJK720980:NJK720982 NTG720980:NTG720982 ODC720980:ODC720982 OMY720980:OMY720982 OWU720980:OWU720982 PGQ720980:PGQ720982 PQM720980:PQM720982 QAI720980:QAI720982 QKE720980:QKE720982 QUA720980:QUA720982 RDW720980:RDW720982 RNS720980:RNS720982 RXO720980:RXO720982 SHK720980:SHK720982 SRG720980:SRG720982 TBC720980:TBC720982 TKY720980:TKY720982 TUU720980:TUU720982 UEQ720980:UEQ720982 UOM720980:UOM720982 UYI720980:UYI720982 VIE720980:VIE720982 VSA720980:VSA720982 WBW720980:WBW720982 WLS720980:WLS720982 WVO720980:WVO720982 G786522:G786524 JC786516:JC786518 SY786516:SY786518 ACU786516:ACU786518 AMQ786516:AMQ786518 AWM786516:AWM786518 BGI786516:BGI786518 BQE786516:BQE786518 CAA786516:CAA786518 CJW786516:CJW786518 CTS786516:CTS786518 DDO786516:DDO786518 DNK786516:DNK786518 DXG786516:DXG786518 EHC786516:EHC786518 EQY786516:EQY786518 FAU786516:FAU786518 FKQ786516:FKQ786518 FUM786516:FUM786518 GEI786516:GEI786518 GOE786516:GOE786518 GYA786516:GYA786518 HHW786516:HHW786518 HRS786516:HRS786518 IBO786516:IBO786518 ILK786516:ILK786518 IVG786516:IVG786518 JFC786516:JFC786518 JOY786516:JOY786518 JYU786516:JYU786518 KIQ786516:KIQ786518 KSM786516:KSM786518 LCI786516:LCI786518 LME786516:LME786518 LWA786516:LWA786518 MFW786516:MFW786518 MPS786516:MPS786518 MZO786516:MZO786518 NJK786516:NJK786518 NTG786516:NTG786518 ODC786516:ODC786518 OMY786516:OMY786518 OWU786516:OWU786518 PGQ786516:PGQ786518 PQM786516:PQM786518 QAI786516:QAI786518 QKE786516:QKE786518 QUA786516:QUA786518 RDW786516:RDW786518 RNS786516:RNS786518 RXO786516:RXO786518 SHK786516:SHK786518 SRG786516:SRG786518 TBC786516:TBC786518 TKY786516:TKY786518 TUU786516:TUU786518 UEQ786516:UEQ786518 UOM786516:UOM786518 UYI786516:UYI786518 VIE786516:VIE786518 VSA786516:VSA786518 WBW786516:WBW786518 WLS786516:WLS786518 WVO786516:WVO786518 G852058:G852060 JC852052:JC852054 SY852052:SY852054 ACU852052:ACU852054 AMQ852052:AMQ852054 AWM852052:AWM852054 BGI852052:BGI852054 BQE852052:BQE852054 CAA852052:CAA852054 CJW852052:CJW852054 CTS852052:CTS852054 DDO852052:DDO852054 DNK852052:DNK852054 DXG852052:DXG852054 EHC852052:EHC852054 EQY852052:EQY852054 FAU852052:FAU852054 FKQ852052:FKQ852054 FUM852052:FUM852054 GEI852052:GEI852054 GOE852052:GOE852054 GYA852052:GYA852054 HHW852052:HHW852054 HRS852052:HRS852054 IBO852052:IBO852054 ILK852052:ILK852054 IVG852052:IVG852054 JFC852052:JFC852054 JOY852052:JOY852054 JYU852052:JYU852054 KIQ852052:KIQ852054 KSM852052:KSM852054 LCI852052:LCI852054 LME852052:LME852054 LWA852052:LWA852054 MFW852052:MFW852054 MPS852052:MPS852054 MZO852052:MZO852054 NJK852052:NJK852054 NTG852052:NTG852054 ODC852052:ODC852054 OMY852052:OMY852054 OWU852052:OWU852054 PGQ852052:PGQ852054 PQM852052:PQM852054 QAI852052:QAI852054 QKE852052:QKE852054 QUA852052:QUA852054 RDW852052:RDW852054 RNS852052:RNS852054 RXO852052:RXO852054 SHK852052:SHK852054 SRG852052:SRG852054 TBC852052:TBC852054 TKY852052:TKY852054 TUU852052:TUU852054 UEQ852052:UEQ852054 UOM852052:UOM852054 UYI852052:UYI852054 VIE852052:VIE852054 VSA852052:VSA852054 WBW852052:WBW852054 WLS852052:WLS852054 WVO852052:WVO852054 G917594:G917596 JC917588:JC917590 SY917588:SY917590 ACU917588:ACU917590 AMQ917588:AMQ917590 AWM917588:AWM917590 BGI917588:BGI917590 BQE917588:BQE917590 CAA917588:CAA917590 CJW917588:CJW917590 CTS917588:CTS917590 DDO917588:DDO917590 DNK917588:DNK917590 DXG917588:DXG917590 EHC917588:EHC917590 EQY917588:EQY917590 FAU917588:FAU917590 FKQ917588:FKQ917590 FUM917588:FUM917590 GEI917588:GEI917590 GOE917588:GOE917590 GYA917588:GYA917590 HHW917588:HHW917590 HRS917588:HRS917590 IBO917588:IBO917590 ILK917588:ILK917590 IVG917588:IVG917590 JFC917588:JFC917590 JOY917588:JOY917590 JYU917588:JYU917590 KIQ917588:KIQ917590 KSM917588:KSM917590 LCI917588:LCI917590 LME917588:LME917590 LWA917588:LWA917590 MFW917588:MFW917590 MPS917588:MPS917590 MZO917588:MZO917590 NJK917588:NJK917590 NTG917588:NTG917590 ODC917588:ODC917590 OMY917588:OMY917590 OWU917588:OWU917590 PGQ917588:PGQ917590 PQM917588:PQM917590 QAI917588:QAI917590 QKE917588:QKE917590 QUA917588:QUA917590 RDW917588:RDW917590 RNS917588:RNS917590 RXO917588:RXO917590 SHK917588:SHK917590 SRG917588:SRG917590 TBC917588:TBC917590 TKY917588:TKY917590 TUU917588:TUU917590 UEQ917588:UEQ917590 UOM917588:UOM917590 UYI917588:UYI917590 VIE917588:VIE917590 VSA917588:VSA917590 WBW917588:WBW917590 WLS917588:WLS917590 WVO917588:WVO917590 G983130:G983132 JC983124:JC983126 SY983124:SY983126 ACU983124:ACU983126 AMQ983124:AMQ983126 AWM983124:AWM983126 BGI983124:BGI983126 BQE983124:BQE983126 CAA983124:CAA983126 CJW983124:CJW983126 CTS983124:CTS983126 DDO983124:DDO983126 DNK983124:DNK983126 DXG983124:DXG983126 EHC983124:EHC983126 EQY983124:EQY983126 FAU983124:FAU983126 FKQ983124:FKQ983126 FUM983124:FUM983126 GEI983124:GEI983126 GOE983124:GOE983126 GYA983124:GYA983126 HHW983124:HHW983126 HRS983124:HRS983126 IBO983124:IBO983126 ILK983124:ILK983126 IVG983124:IVG983126 JFC983124:JFC983126 JOY983124:JOY983126 JYU983124:JYU983126 KIQ983124:KIQ983126 KSM983124:KSM983126 LCI983124:LCI983126 LME983124:LME983126 LWA983124:LWA983126 MFW983124:MFW983126 MPS983124:MPS983126 MZO983124:MZO983126 NJK983124:NJK983126 NTG983124:NTG983126 ODC983124:ODC983126 OMY983124:OMY983126 OWU983124:OWU983126 PGQ983124:PGQ983126 PQM983124:PQM983126 QAI983124:QAI983126 QKE983124:QKE983126 QUA983124:QUA983126 RDW983124:RDW983126 RNS983124:RNS983126 RXO983124:RXO983126 SHK983124:SHK983126 SRG983124:SRG983126 TBC983124:TBC983126 TKY983124:TKY983126 TUU983124:TUU983126 UEQ983124:UEQ983126 UOM983124:UOM983126 UYI983124:UYI983126 VIE983124:VIE983126 VSA983124:VSA983126 WBW983124:WBW983126 WLS983124:WLS983126 WVO983124:WVO983126 G95:G97 JC89:JC91 SY89:SY91 ACU89:ACU91 AMQ89:AMQ91 AWM89:AWM91 BGI89:BGI91 BQE89:BQE91 CAA89:CAA91 CJW89:CJW91 CTS89:CTS91 DDO89:DDO91 DNK89:DNK91 DXG89:DXG91 EHC89:EHC91 EQY89:EQY91 FAU89:FAU91 FKQ89:FKQ91 FUM89:FUM91 GEI89:GEI91 GOE89:GOE91 GYA89:GYA91 HHW89:HHW91 HRS89:HRS91 IBO89:IBO91 ILK89:ILK91 IVG89:IVG91 JFC89:JFC91 JOY89:JOY91 JYU89:JYU91 KIQ89:KIQ91 KSM89:KSM91 LCI89:LCI91 LME89:LME91 LWA89:LWA91 MFW89:MFW91 MPS89:MPS91 MZO89:MZO91 NJK89:NJK91 NTG89:NTG91 ODC89:ODC91 OMY89:OMY91 OWU89:OWU91 PGQ89:PGQ91 PQM89:PQM91 QAI89:QAI91 QKE89:QKE91 QUA89:QUA91 RDW89:RDW91 RNS89:RNS91 RXO89:RXO91 SHK89:SHK91 SRG89:SRG91 TBC89:TBC91 TKY89:TKY91 TUU89:TUU91 UEQ89:UEQ91 UOM89:UOM91 UYI89:UYI91 VIE89:VIE91 VSA89:VSA91 WBW89:WBW91 WLS89:WLS91 WVO89:WVO91 G65630:G65632 JC65624:JC65626 SY65624:SY65626 ACU65624:ACU65626 AMQ65624:AMQ65626 AWM65624:AWM65626 BGI65624:BGI65626 BQE65624:BQE65626 CAA65624:CAA65626 CJW65624:CJW65626 CTS65624:CTS65626 DDO65624:DDO65626 DNK65624:DNK65626 DXG65624:DXG65626 EHC65624:EHC65626 EQY65624:EQY65626 FAU65624:FAU65626 FKQ65624:FKQ65626 FUM65624:FUM65626 GEI65624:GEI65626 GOE65624:GOE65626 GYA65624:GYA65626 HHW65624:HHW65626 HRS65624:HRS65626 IBO65624:IBO65626 ILK65624:ILK65626 IVG65624:IVG65626 JFC65624:JFC65626 JOY65624:JOY65626 JYU65624:JYU65626 KIQ65624:KIQ65626 KSM65624:KSM65626 LCI65624:LCI65626 LME65624:LME65626 LWA65624:LWA65626 MFW65624:MFW65626 MPS65624:MPS65626 MZO65624:MZO65626 NJK65624:NJK65626 NTG65624:NTG65626 ODC65624:ODC65626 OMY65624:OMY65626 OWU65624:OWU65626 PGQ65624:PGQ65626 PQM65624:PQM65626 QAI65624:QAI65626 QKE65624:QKE65626 QUA65624:QUA65626 RDW65624:RDW65626 RNS65624:RNS65626 RXO65624:RXO65626 SHK65624:SHK65626 SRG65624:SRG65626 TBC65624:TBC65626 TKY65624:TKY65626 TUU65624:TUU65626 UEQ65624:UEQ65626 UOM65624:UOM65626 UYI65624:UYI65626 VIE65624:VIE65626 VSA65624:VSA65626 WBW65624:WBW65626 WLS65624:WLS65626 WVO65624:WVO65626 G131166:G131168 JC131160:JC131162 SY131160:SY131162 ACU131160:ACU131162 AMQ131160:AMQ131162 AWM131160:AWM131162 BGI131160:BGI131162 BQE131160:BQE131162 CAA131160:CAA131162 CJW131160:CJW131162 CTS131160:CTS131162 DDO131160:DDO131162 DNK131160:DNK131162 DXG131160:DXG131162 EHC131160:EHC131162 EQY131160:EQY131162 FAU131160:FAU131162 FKQ131160:FKQ131162 FUM131160:FUM131162 GEI131160:GEI131162 GOE131160:GOE131162 GYA131160:GYA131162 HHW131160:HHW131162 HRS131160:HRS131162 IBO131160:IBO131162 ILK131160:ILK131162 IVG131160:IVG131162 JFC131160:JFC131162 JOY131160:JOY131162 JYU131160:JYU131162 KIQ131160:KIQ131162 KSM131160:KSM131162 LCI131160:LCI131162 LME131160:LME131162 LWA131160:LWA131162 MFW131160:MFW131162 MPS131160:MPS131162 MZO131160:MZO131162 NJK131160:NJK131162 NTG131160:NTG131162 ODC131160:ODC131162 OMY131160:OMY131162 OWU131160:OWU131162 PGQ131160:PGQ131162 PQM131160:PQM131162 QAI131160:QAI131162 QKE131160:QKE131162 QUA131160:QUA131162 RDW131160:RDW131162 RNS131160:RNS131162 RXO131160:RXO131162 SHK131160:SHK131162 SRG131160:SRG131162 TBC131160:TBC131162 TKY131160:TKY131162 TUU131160:TUU131162 UEQ131160:UEQ131162 UOM131160:UOM131162 UYI131160:UYI131162 VIE131160:VIE131162 VSA131160:VSA131162 WBW131160:WBW131162 WLS131160:WLS131162 WVO131160:WVO131162 G196702:G196704 JC196696:JC196698 SY196696:SY196698 ACU196696:ACU196698 AMQ196696:AMQ196698 AWM196696:AWM196698 BGI196696:BGI196698 BQE196696:BQE196698 CAA196696:CAA196698 CJW196696:CJW196698 CTS196696:CTS196698 DDO196696:DDO196698 DNK196696:DNK196698 DXG196696:DXG196698 EHC196696:EHC196698 EQY196696:EQY196698 FAU196696:FAU196698 FKQ196696:FKQ196698 FUM196696:FUM196698 GEI196696:GEI196698 GOE196696:GOE196698 GYA196696:GYA196698 HHW196696:HHW196698 HRS196696:HRS196698 IBO196696:IBO196698 ILK196696:ILK196698 IVG196696:IVG196698 JFC196696:JFC196698 JOY196696:JOY196698 JYU196696:JYU196698 KIQ196696:KIQ196698 KSM196696:KSM196698 LCI196696:LCI196698 LME196696:LME196698 LWA196696:LWA196698 MFW196696:MFW196698 MPS196696:MPS196698 MZO196696:MZO196698 NJK196696:NJK196698 NTG196696:NTG196698 ODC196696:ODC196698 OMY196696:OMY196698 OWU196696:OWU196698 PGQ196696:PGQ196698 PQM196696:PQM196698 QAI196696:QAI196698 QKE196696:QKE196698 QUA196696:QUA196698 RDW196696:RDW196698 RNS196696:RNS196698 RXO196696:RXO196698 SHK196696:SHK196698 SRG196696:SRG196698 TBC196696:TBC196698 TKY196696:TKY196698 TUU196696:TUU196698 UEQ196696:UEQ196698 UOM196696:UOM196698 UYI196696:UYI196698 VIE196696:VIE196698 VSA196696:VSA196698 WBW196696:WBW196698 WLS196696:WLS196698 WVO196696:WVO196698 G262238:G262240 JC262232:JC262234 SY262232:SY262234 ACU262232:ACU262234 AMQ262232:AMQ262234 AWM262232:AWM262234 BGI262232:BGI262234 BQE262232:BQE262234 CAA262232:CAA262234 CJW262232:CJW262234 CTS262232:CTS262234 DDO262232:DDO262234 DNK262232:DNK262234 DXG262232:DXG262234 EHC262232:EHC262234 EQY262232:EQY262234 FAU262232:FAU262234 FKQ262232:FKQ262234 FUM262232:FUM262234 GEI262232:GEI262234 GOE262232:GOE262234 GYA262232:GYA262234 HHW262232:HHW262234 HRS262232:HRS262234 IBO262232:IBO262234 ILK262232:ILK262234 IVG262232:IVG262234 JFC262232:JFC262234 JOY262232:JOY262234 JYU262232:JYU262234 KIQ262232:KIQ262234 KSM262232:KSM262234 LCI262232:LCI262234 LME262232:LME262234 LWA262232:LWA262234 MFW262232:MFW262234 MPS262232:MPS262234 MZO262232:MZO262234 NJK262232:NJK262234 NTG262232:NTG262234 ODC262232:ODC262234 OMY262232:OMY262234 OWU262232:OWU262234 PGQ262232:PGQ262234 PQM262232:PQM262234 QAI262232:QAI262234 QKE262232:QKE262234 QUA262232:QUA262234 RDW262232:RDW262234 RNS262232:RNS262234 RXO262232:RXO262234 SHK262232:SHK262234 SRG262232:SRG262234 TBC262232:TBC262234 TKY262232:TKY262234 TUU262232:TUU262234 UEQ262232:UEQ262234 UOM262232:UOM262234 UYI262232:UYI262234 VIE262232:VIE262234 VSA262232:VSA262234 WBW262232:WBW262234 WLS262232:WLS262234 WVO262232:WVO262234 G327774:G327776 JC327768:JC327770 SY327768:SY327770 ACU327768:ACU327770 AMQ327768:AMQ327770 AWM327768:AWM327770 BGI327768:BGI327770 BQE327768:BQE327770 CAA327768:CAA327770 CJW327768:CJW327770 CTS327768:CTS327770 DDO327768:DDO327770 DNK327768:DNK327770 DXG327768:DXG327770 EHC327768:EHC327770 EQY327768:EQY327770 FAU327768:FAU327770 FKQ327768:FKQ327770 FUM327768:FUM327770 GEI327768:GEI327770 GOE327768:GOE327770 GYA327768:GYA327770 HHW327768:HHW327770 HRS327768:HRS327770 IBO327768:IBO327770 ILK327768:ILK327770 IVG327768:IVG327770 JFC327768:JFC327770 JOY327768:JOY327770 JYU327768:JYU327770 KIQ327768:KIQ327770 KSM327768:KSM327770 LCI327768:LCI327770 LME327768:LME327770 LWA327768:LWA327770 MFW327768:MFW327770 MPS327768:MPS327770 MZO327768:MZO327770 NJK327768:NJK327770 NTG327768:NTG327770 ODC327768:ODC327770 OMY327768:OMY327770 OWU327768:OWU327770 PGQ327768:PGQ327770 PQM327768:PQM327770 QAI327768:QAI327770 QKE327768:QKE327770 QUA327768:QUA327770 RDW327768:RDW327770 RNS327768:RNS327770 RXO327768:RXO327770 SHK327768:SHK327770 SRG327768:SRG327770 TBC327768:TBC327770 TKY327768:TKY327770 TUU327768:TUU327770 UEQ327768:UEQ327770 UOM327768:UOM327770 UYI327768:UYI327770 VIE327768:VIE327770 VSA327768:VSA327770 WBW327768:WBW327770 WLS327768:WLS327770 WVO327768:WVO327770 G393310:G393312 JC393304:JC393306 SY393304:SY393306 ACU393304:ACU393306 AMQ393304:AMQ393306 AWM393304:AWM393306 BGI393304:BGI393306 BQE393304:BQE393306 CAA393304:CAA393306 CJW393304:CJW393306 CTS393304:CTS393306 DDO393304:DDO393306 DNK393304:DNK393306 DXG393304:DXG393306 EHC393304:EHC393306 EQY393304:EQY393306 FAU393304:FAU393306 FKQ393304:FKQ393306 FUM393304:FUM393306 GEI393304:GEI393306 GOE393304:GOE393306 GYA393304:GYA393306 HHW393304:HHW393306 HRS393304:HRS393306 IBO393304:IBO393306 ILK393304:ILK393306 IVG393304:IVG393306 JFC393304:JFC393306 JOY393304:JOY393306 JYU393304:JYU393306 KIQ393304:KIQ393306 KSM393304:KSM393306 LCI393304:LCI393306 LME393304:LME393306 LWA393304:LWA393306 MFW393304:MFW393306 MPS393304:MPS393306 MZO393304:MZO393306 NJK393304:NJK393306 NTG393304:NTG393306 ODC393304:ODC393306 OMY393304:OMY393306 OWU393304:OWU393306 PGQ393304:PGQ393306 PQM393304:PQM393306 QAI393304:QAI393306 QKE393304:QKE393306 QUA393304:QUA393306 RDW393304:RDW393306 RNS393304:RNS393306 RXO393304:RXO393306 SHK393304:SHK393306 SRG393304:SRG393306 TBC393304:TBC393306 TKY393304:TKY393306 TUU393304:TUU393306 UEQ393304:UEQ393306 UOM393304:UOM393306 UYI393304:UYI393306 VIE393304:VIE393306 VSA393304:VSA393306 WBW393304:WBW393306 WLS393304:WLS393306 WVO393304:WVO393306 G458846:G458848 JC458840:JC458842 SY458840:SY458842 ACU458840:ACU458842 AMQ458840:AMQ458842 AWM458840:AWM458842 BGI458840:BGI458842 BQE458840:BQE458842 CAA458840:CAA458842 CJW458840:CJW458842 CTS458840:CTS458842 DDO458840:DDO458842 DNK458840:DNK458842 DXG458840:DXG458842 EHC458840:EHC458842 EQY458840:EQY458842 FAU458840:FAU458842 FKQ458840:FKQ458842 FUM458840:FUM458842 GEI458840:GEI458842 GOE458840:GOE458842 GYA458840:GYA458842 HHW458840:HHW458842 HRS458840:HRS458842 IBO458840:IBO458842 ILK458840:ILK458842 IVG458840:IVG458842 JFC458840:JFC458842 JOY458840:JOY458842 JYU458840:JYU458842 KIQ458840:KIQ458842 KSM458840:KSM458842 LCI458840:LCI458842 LME458840:LME458842 LWA458840:LWA458842 MFW458840:MFW458842 MPS458840:MPS458842 MZO458840:MZO458842 NJK458840:NJK458842 NTG458840:NTG458842 ODC458840:ODC458842 OMY458840:OMY458842 OWU458840:OWU458842 PGQ458840:PGQ458842 PQM458840:PQM458842 QAI458840:QAI458842 QKE458840:QKE458842 QUA458840:QUA458842 RDW458840:RDW458842 RNS458840:RNS458842 RXO458840:RXO458842 SHK458840:SHK458842 SRG458840:SRG458842 TBC458840:TBC458842 TKY458840:TKY458842 TUU458840:TUU458842 UEQ458840:UEQ458842 UOM458840:UOM458842 UYI458840:UYI458842 VIE458840:VIE458842 VSA458840:VSA458842 WBW458840:WBW458842 WLS458840:WLS458842 WVO458840:WVO458842 G524382:G524384 JC524376:JC524378 SY524376:SY524378 ACU524376:ACU524378 AMQ524376:AMQ524378 AWM524376:AWM524378 BGI524376:BGI524378 BQE524376:BQE524378 CAA524376:CAA524378 CJW524376:CJW524378 CTS524376:CTS524378 DDO524376:DDO524378 DNK524376:DNK524378 DXG524376:DXG524378 EHC524376:EHC524378 EQY524376:EQY524378 FAU524376:FAU524378 FKQ524376:FKQ524378 FUM524376:FUM524378 GEI524376:GEI524378 GOE524376:GOE524378 GYA524376:GYA524378 HHW524376:HHW524378 HRS524376:HRS524378 IBO524376:IBO524378 ILK524376:ILK524378 IVG524376:IVG524378 JFC524376:JFC524378 JOY524376:JOY524378 JYU524376:JYU524378 KIQ524376:KIQ524378 KSM524376:KSM524378 LCI524376:LCI524378 LME524376:LME524378 LWA524376:LWA524378 MFW524376:MFW524378 MPS524376:MPS524378 MZO524376:MZO524378 NJK524376:NJK524378 NTG524376:NTG524378 ODC524376:ODC524378 OMY524376:OMY524378 OWU524376:OWU524378 PGQ524376:PGQ524378 PQM524376:PQM524378 QAI524376:QAI524378 QKE524376:QKE524378 QUA524376:QUA524378 RDW524376:RDW524378 RNS524376:RNS524378 RXO524376:RXO524378 SHK524376:SHK524378 SRG524376:SRG524378 TBC524376:TBC524378 TKY524376:TKY524378 TUU524376:TUU524378 UEQ524376:UEQ524378 UOM524376:UOM524378 UYI524376:UYI524378 VIE524376:VIE524378 VSA524376:VSA524378 WBW524376:WBW524378 WLS524376:WLS524378 WVO524376:WVO524378 G589918:G589920 JC589912:JC589914 SY589912:SY589914 ACU589912:ACU589914 AMQ589912:AMQ589914 AWM589912:AWM589914 BGI589912:BGI589914 BQE589912:BQE589914 CAA589912:CAA589914 CJW589912:CJW589914 CTS589912:CTS589914 DDO589912:DDO589914 DNK589912:DNK589914 DXG589912:DXG589914 EHC589912:EHC589914 EQY589912:EQY589914 FAU589912:FAU589914 FKQ589912:FKQ589914 FUM589912:FUM589914 GEI589912:GEI589914 GOE589912:GOE589914 GYA589912:GYA589914 HHW589912:HHW589914 HRS589912:HRS589914 IBO589912:IBO589914 ILK589912:ILK589914 IVG589912:IVG589914 JFC589912:JFC589914 JOY589912:JOY589914 JYU589912:JYU589914 KIQ589912:KIQ589914 KSM589912:KSM589914 LCI589912:LCI589914 LME589912:LME589914 LWA589912:LWA589914 MFW589912:MFW589914 MPS589912:MPS589914 MZO589912:MZO589914 NJK589912:NJK589914 NTG589912:NTG589914 ODC589912:ODC589914 OMY589912:OMY589914 OWU589912:OWU589914 PGQ589912:PGQ589914 PQM589912:PQM589914 QAI589912:QAI589914 QKE589912:QKE589914 QUA589912:QUA589914 RDW589912:RDW589914 RNS589912:RNS589914 RXO589912:RXO589914 SHK589912:SHK589914 SRG589912:SRG589914 TBC589912:TBC589914 TKY589912:TKY589914 TUU589912:TUU589914 UEQ589912:UEQ589914 UOM589912:UOM589914 UYI589912:UYI589914 VIE589912:VIE589914 VSA589912:VSA589914 WBW589912:WBW589914 WLS589912:WLS589914 WVO589912:WVO589914 G655454:G655456 JC655448:JC655450 SY655448:SY655450 ACU655448:ACU655450 AMQ655448:AMQ655450 AWM655448:AWM655450 BGI655448:BGI655450 BQE655448:BQE655450 CAA655448:CAA655450 CJW655448:CJW655450 CTS655448:CTS655450 DDO655448:DDO655450 DNK655448:DNK655450 DXG655448:DXG655450 EHC655448:EHC655450 EQY655448:EQY655450 FAU655448:FAU655450 FKQ655448:FKQ655450 FUM655448:FUM655450 GEI655448:GEI655450 GOE655448:GOE655450 GYA655448:GYA655450 HHW655448:HHW655450 HRS655448:HRS655450 IBO655448:IBO655450 ILK655448:ILK655450 IVG655448:IVG655450 JFC655448:JFC655450 JOY655448:JOY655450 JYU655448:JYU655450 KIQ655448:KIQ655450 KSM655448:KSM655450 LCI655448:LCI655450 LME655448:LME655450 LWA655448:LWA655450 MFW655448:MFW655450 MPS655448:MPS655450 MZO655448:MZO655450 NJK655448:NJK655450 NTG655448:NTG655450 ODC655448:ODC655450 OMY655448:OMY655450 OWU655448:OWU655450 PGQ655448:PGQ655450 PQM655448:PQM655450 QAI655448:QAI655450 QKE655448:QKE655450 QUA655448:QUA655450 RDW655448:RDW655450 RNS655448:RNS655450 RXO655448:RXO655450 SHK655448:SHK655450 SRG655448:SRG655450 TBC655448:TBC655450 TKY655448:TKY655450 TUU655448:TUU655450 UEQ655448:UEQ655450 UOM655448:UOM655450 UYI655448:UYI655450 VIE655448:VIE655450 VSA655448:VSA655450 WBW655448:WBW655450 WLS655448:WLS655450 WVO655448:WVO655450 G720990:G720992 JC720984:JC720986 SY720984:SY720986 ACU720984:ACU720986 AMQ720984:AMQ720986 AWM720984:AWM720986 BGI720984:BGI720986 BQE720984:BQE720986 CAA720984:CAA720986 CJW720984:CJW720986 CTS720984:CTS720986 DDO720984:DDO720986 DNK720984:DNK720986 DXG720984:DXG720986 EHC720984:EHC720986 EQY720984:EQY720986 FAU720984:FAU720986 FKQ720984:FKQ720986 FUM720984:FUM720986 GEI720984:GEI720986 GOE720984:GOE720986 GYA720984:GYA720986 HHW720984:HHW720986 HRS720984:HRS720986 IBO720984:IBO720986 ILK720984:ILK720986 IVG720984:IVG720986 JFC720984:JFC720986 JOY720984:JOY720986 JYU720984:JYU720986 KIQ720984:KIQ720986 KSM720984:KSM720986 LCI720984:LCI720986 LME720984:LME720986 LWA720984:LWA720986 MFW720984:MFW720986 MPS720984:MPS720986 MZO720984:MZO720986 NJK720984:NJK720986 NTG720984:NTG720986 ODC720984:ODC720986 OMY720984:OMY720986 OWU720984:OWU720986 PGQ720984:PGQ720986 PQM720984:PQM720986 QAI720984:QAI720986 QKE720984:QKE720986 QUA720984:QUA720986 RDW720984:RDW720986 RNS720984:RNS720986 RXO720984:RXO720986 SHK720984:SHK720986 SRG720984:SRG720986 TBC720984:TBC720986 TKY720984:TKY720986 TUU720984:TUU720986 UEQ720984:UEQ720986 UOM720984:UOM720986 UYI720984:UYI720986 VIE720984:VIE720986 VSA720984:VSA720986 WBW720984:WBW720986 WLS720984:WLS720986 WVO720984:WVO720986 G786526:G786528 JC786520:JC786522 SY786520:SY786522 ACU786520:ACU786522 AMQ786520:AMQ786522 AWM786520:AWM786522 BGI786520:BGI786522 BQE786520:BQE786522 CAA786520:CAA786522 CJW786520:CJW786522 CTS786520:CTS786522 DDO786520:DDO786522 DNK786520:DNK786522 DXG786520:DXG786522 EHC786520:EHC786522 EQY786520:EQY786522 FAU786520:FAU786522 FKQ786520:FKQ786522 FUM786520:FUM786522 GEI786520:GEI786522 GOE786520:GOE786522 GYA786520:GYA786522 HHW786520:HHW786522 HRS786520:HRS786522 IBO786520:IBO786522 ILK786520:ILK786522 IVG786520:IVG786522 JFC786520:JFC786522 JOY786520:JOY786522 JYU786520:JYU786522 KIQ786520:KIQ786522 KSM786520:KSM786522 LCI786520:LCI786522 LME786520:LME786522 LWA786520:LWA786522 MFW786520:MFW786522 MPS786520:MPS786522 MZO786520:MZO786522 NJK786520:NJK786522 NTG786520:NTG786522 ODC786520:ODC786522 OMY786520:OMY786522 OWU786520:OWU786522 PGQ786520:PGQ786522 PQM786520:PQM786522 QAI786520:QAI786522 QKE786520:QKE786522 QUA786520:QUA786522 RDW786520:RDW786522 RNS786520:RNS786522 RXO786520:RXO786522 SHK786520:SHK786522 SRG786520:SRG786522 TBC786520:TBC786522 TKY786520:TKY786522 TUU786520:TUU786522 UEQ786520:UEQ786522 UOM786520:UOM786522 UYI786520:UYI786522 VIE786520:VIE786522 VSA786520:VSA786522 WBW786520:WBW786522 WLS786520:WLS786522 WVO786520:WVO786522 G852062:G852064 JC852056:JC852058 SY852056:SY852058 ACU852056:ACU852058 AMQ852056:AMQ852058 AWM852056:AWM852058 BGI852056:BGI852058 BQE852056:BQE852058 CAA852056:CAA852058 CJW852056:CJW852058 CTS852056:CTS852058 DDO852056:DDO852058 DNK852056:DNK852058 DXG852056:DXG852058 EHC852056:EHC852058 EQY852056:EQY852058 FAU852056:FAU852058 FKQ852056:FKQ852058 FUM852056:FUM852058 GEI852056:GEI852058 GOE852056:GOE852058 GYA852056:GYA852058 HHW852056:HHW852058 HRS852056:HRS852058 IBO852056:IBO852058 ILK852056:ILK852058 IVG852056:IVG852058 JFC852056:JFC852058 JOY852056:JOY852058 JYU852056:JYU852058 KIQ852056:KIQ852058 KSM852056:KSM852058 LCI852056:LCI852058 LME852056:LME852058 LWA852056:LWA852058 MFW852056:MFW852058 MPS852056:MPS852058 MZO852056:MZO852058 NJK852056:NJK852058 NTG852056:NTG852058 ODC852056:ODC852058 OMY852056:OMY852058 OWU852056:OWU852058 PGQ852056:PGQ852058 PQM852056:PQM852058 QAI852056:QAI852058 QKE852056:QKE852058 QUA852056:QUA852058 RDW852056:RDW852058 RNS852056:RNS852058 RXO852056:RXO852058 SHK852056:SHK852058 SRG852056:SRG852058 TBC852056:TBC852058 TKY852056:TKY852058 TUU852056:TUU852058 UEQ852056:UEQ852058 UOM852056:UOM852058 UYI852056:UYI852058 VIE852056:VIE852058 VSA852056:VSA852058 WBW852056:WBW852058 WLS852056:WLS852058 WVO852056:WVO852058 G917598:G917600 JC917592:JC917594 SY917592:SY917594 ACU917592:ACU917594 AMQ917592:AMQ917594 AWM917592:AWM917594 BGI917592:BGI917594 BQE917592:BQE917594 CAA917592:CAA917594 CJW917592:CJW917594 CTS917592:CTS917594 DDO917592:DDO917594 DNK917592:DNK917594 DXG917592:DXG917594 EHC917592:EHC917594 EQY917592:EQY917594 FAU917592:FAU917594 FKQ917592:FKQ917594 FUM917592:FUM917594 GEI917592:GEI917594 GOE917592:GOE917594 GYA917592:GYA917594 HHW917592:HHW917594 HRS917592:HRS917594 IBO917592:IBO917594 ILK917592:ILK917594 IVG917592:IVG917594 JFC917592:JFC917594 JOY917592:JOY917594 JYU917592:JYU917594 KIQ917592:KIQ917594 KSM917592:KSM917594 LCI917592:LCI917594 LME917592:LME917594 LWA917592:LWA917594 MFW917592:MFW917594 MPS917592:MPS917594 MZO917592:MZO917594 NJK917592:NJK917594 NTG917592:NTG917594 ODC917592:ODC917594 OMY917592:OMY917594 OWU917592:OWU917594 PGQ917592:PGQ917594 PQM917592:PQM917594 QAI917592:QAI917594 QKE917592:QKE917594 QUA917592:QUA917594 RDW917592:RDW917594 RNS917592:RNS917594 RXO917592:RXO917594 SHK917592:SHK917594 SRG917592:SRG917594 TBC917592:TBC917594 TKY917592:TKY917594 TUU917592:TUU917594 UEQ917592:UEQ917594 UOM917592:UOM917594 UYI917592:UYI917594 VIE917592:VIE917594 VSA917592:VSA917594 WBW917592:WBW917594 WLS917592:WLS917594 WVO917592:WVO917594 G983134:G983136 JC983128:JC983130 SY983128:SY983130 ACU983128:ACU983130 AMQ983128:AMQ983130 AWM983128:AWM983130 BGI983128:BGI983130 BQE983128:BQE983130 CAA983128:CAA983130 CJW983128:CJW983130 CTS983128:CTS983130 DDO983128:DDO983130 DNK983128:DNK983130 DXG983128:DXG983130 EHC983128:EHC983130 EQY983128:EQY983130 FAU983128:FAU983130 FKQ983128:FKQ983130 FUM983128:FUM983130 GEI983128:GEI983130 GOE983128:GOE983130 GYA983128:GYA983130 HHW983128:HHW983130 HRS983128:HRS983130 IBO983128:IBO983130 ILK983128:ILK983130 IVG983128:IVG983130 JFC983128:JFC983130 JOY983128:JOY983130 JYU983128:JYU983130 KIQ983128:KIQ983130 KSM983128:KSM983130 LCI983128:LCI983130 LME983128:LME983130 LWA983128:LWA983130 MFW983128:MFW983130 MPS983128:MPS983130 MZO983128:MZO983130 NJK983128:NJK983130 NTG983128:NTG983130 ODC983128:ODC983130 OMY983128:OMY983130 OWU983128:OWU983130 PGQ983128:PGQ983130 PQM983128:PQM983130 QAI983128:QAI983130 QKE983128:QKE983130 QUA983128:QUA983130 RDW983128:RDW983130 RNS983128:RNS983130 RXO983128:RXO983130 SHK983128:SHK983130 SRG983128:SRG983130 TBC983128:TBC983130 TKY983128:TKY983130 TUU983128:TUU983130 UEQ983128:UEQ983130 UOM983128:UOM983130 UYI983128:UYI983130 VIE983128:VIE983130 VSA983128:VSA983130 WBW983128:WBW983130 WLS983128:WLS983130 WVO983128:WVO983130 WVP983132:WVP983141 JD77:JD82 SZ77:SZ82 ACV77:ACV82 AMR77:AMR82 AWN77:AWN82 BGJ77:BGJ82 BQF77:BQF82 CAB77:CAB82 CJX77:CJX82 CTT77:CTT82 DDP77:DDP82 DNL77:DNL82 DXH77:DXH82 EHD77:EHD82 EQZ77:EQZ82 FAV77:FAV82 FKR77:FKR82 FUN77:FUN82 GEJ77:GEJ82 GOF77:GOF82 GYB77:GYB82 HHX77:HHX82 HRT77:HRT82 IBP77:IBP82 ILL77:ILL82 IVH77:IVH82 JFD77:JFD82 JOZ77:JOZ82 JYV77:JYV82 KIR77:KIR82 KSN77:KSN82 LCJ77:LCJ82 LMF77:LMF82 LWB77:LWB82 MFX77:MFX82 MPT77:MPT82 MZP77:MZP82 NJL77:NJL82 NTH77:NTH82 ODD77:ODD82 OMZ77:OMZ82 OWV77:OWV82 PGR77:PGR82 PQN77:PQN82 QAJ77:QAJ82 QKF77:QKF82 QUB77:QUB82 RDX77:RDX82 RNT77:RNT82 RXP77:RXP82 SHL77:SHL82 SRH77:SRH82 TBD77:TBD82 TKZ77:TKZ82 TUV77:TUV82 UER77:UER82 UON77:UON82 UYJ77:UYJ82 VIF77:VIF82 VSB77:VSB82 WBX77:WBX82 WLT77:WLT82 WVP77:WVP82 H65618:H65623 JD65612:JD65617 SZ65612:SZ65617 ACV65612:ACV65617 AMR65612:AMR65617 AWN65612:AWN65617 BGJ65612:BGJ65617 BQF65612:BQF65617 CAB65612:CAB65617 CJX65612:CJX65617 CTT65612:CTT65617 DDP65612:DDP65617 DNL65612:DNL65617 DXH65612:DXH65617 EHD65612:EHD65617 EQZ65612:EQZ65617 FAV65612:FAV65617 FKR65612:FKR65617 FUN65612:FUN65617 GEJ65612:GEJ65617 GOF65612:GOF65617 GYB65612:GYB65617 HHX65612:HHX65617 HRT65612:HRT65617 IBP65612:IBP65617 ILL65612:ILL65617 IVH65612:IVH65617 JFD65612:JFD65617 JOZ65612:JOZ65617 JYV65612:JYV65617 KIR65612:KIR65617 KSN65612:KSN65617 LCJ65612:LCJ65617 LMF65612:LMF65617 LWB65612:LWB65617 MFX65612:MFX65617 MPT65612:MPT65617 MZP65612:MZP65617 NJL65612:NJL65617 NTH65612:NTH65617 ODD65612:ODD65617 OMZ65612:OMZ65617 OWV65612:OWV65617 PGR65612:PGR65617 PQN65612:PQN65617 QAJ65612:QAJ65617 QKF65612:QKF65617 QUB65612:QUB65617 RDX65612:RDX65617 RNT65612:RNT65617 RXP65612:RXP65617 SHL65612:SHL65617 SRH65612:SRH65617 TBD65612:TBD65617 TKZ65612:TKZ65617 TUV65612:TUV65617 UER65612:UER65617 UON65612:UON65617 UYJ65612:UYJ65617 VIF65612:VIF65617 VSB65612:VSB65617 WBX65612:WBX65617 WLT65612:WLT65617 WVP65612:WVP65617 H131154:H131159 JD131148:JD131153 SZ131148:SZ131153 ACV131148:ACV131153 AMR131148:AMR131153 AWN131148:AWN131153 BGJ131148:BGJ131153 BQF131148:BQF131153 CAB131148:CAB131153 CJX131148:CJX131153 CTT131148:CTT131153 DDP131148:DDP131153 DNL131148:DNL131153 DXH131148:DXH131153 EHD131148:EHD131153 EQZ131148:EQZ131153 FAV131148:FAV131153 FKR131148:FKR131153 FUN131148:FUN131153 GEJ131148:GEJ131153 GOF131148:GOF131153 GYB131148:GYB131153 HHX131148:HHX131153 HRT131148:HRT131153 IBP131148:IBP131153 ILL131148:ILL131153 IVH131148:IVH131153 JFD131148:JFD131153 JOZ131148:JOZ131153 JYV131148:JYV131153 KIR131148:KIR131153 KSN131148:KSN131153 LCJ131148:LCJ131153 LMF131148:LMF131153 LWB131148:LWB131153 MFX131148:MFX131153 MPT131148:MPT131153 MZP131148:MZP131153 NJL131148:NJL131153 NTH131148:NTH131153 ODD131148:ODD131153 OMZ131148:OMZ131153 OWV131148:OWV131153 PGR131148:PGR131153 PQN131148:PQN131153 QAJ131148:QAJ131153 QKF131148:QKF131153 QUB131148:QUB131153 RDX131148:RDX131153 RNT131148:RNT131153 RXP131148:RXP131153 SHL131148:SHL131153 SRH131148:SRH131153 TBD131148:TBD131153 TKZ131148:TKZ131153 TUV131148:TUV131153 UER131148:UER131153 UON131148:UON131153 UYJ131148:UYJ131153 VIF131148:VIF131153 VSB131148:VSB131153 WBX131148:WBX131153 WLT131148:WLT131153 WVP131148:WVP131153 H196690:H196695 JD196684:JD196689 SZ196684:SZ196689 ACV196684:ACV196689 AMR196684:AMR196689 AWN196684:AWN196689 BGJ196684:BGJ196689 BQF196684:BQF196689 CAB196684:CAB196689 CJX196684:CJX196689 CTT196684:CTT196689 DDP196684:DDP196689 DNL196684:DNL196689 DXH196684:DXH196689 EHD196684:EHD196689 EQZ196684:EQZ196689 FAV196684:FAV196689 FKR196684:FKR196689 FUN196684:FUN196689 GEJ196684:GEJ196689 GOF196684:GOF196689 GYB196684:GYB196689 HHX196684:HHX196689 HRT196684:HRT196689 IBP196684:IBP196689 ILL196684:ILL196689 IVH196684:IVH196689 JFD196684:JFD196689 JOZ196684:JOZ196689 JYV196684:JYV196689 KIR196684:KIR196689 KSN196684:KSN196689 LCJ196684:LCJ196689 LMF196684:LMF196689 LWB196684:LWB196689 MFX196684:MFX196689 MPT196684:MPT196689 MZP196684:MZP196689 NJL196684:NJL196689 NTH196684:NTH196689 ODD196684:ODD196689 OMZ196684:OMZ196689 OWV196684:OWV196689 PGR196684:PGR196689 PQN196684:PQN196689 QAJ196684:QAJ196689 QKF196684:QKF196689 QUB196684:QUB196689 RDX196684:RDX196689 RNT196684:RNT196689 RXP196684:RXP196689 SHL196684:SHL196689 SRH196684:SRH196689 TBD196684:TBD196689 TKZ196684:TKZ196689 TUV196684:TUV196689 UER196684:UER196689 UON196684:UON196689 UYJ196684:UYJ196689 VIF196684:VIF196689 VSB196684:VSB196689 WBX196684:WBX196689 WLT196684:WLT196689 WVP196684:WVP196689 H262226:H262231 JD262220:JD262225 SZ262220:SZ262225 ACV262220:ACV262225 AMR262220:AMR262225 AWN262220:AWN262225 BGJ262220:BGJ262225 BQF262220:BQF262225 CAB262220:CAB262225 CJX262220:CJX262225 CTT262220:CTT262225 DDP262220:DDP262225 DNL262220:DNL262225 DXH262220:DXH262225 EHD262220:EHD262225 EQZ262220:EQZ262225 FAV262220:FAV262225 FKR262220:FKR262225 FUN262220:FUN262225 GEJ262220:GEJ262225 GOF262220:GOF262225 GYB262220:GYB262225 HHX262220:HHX262225 HRT262220:HRT262225 IBP262220:IBP262225 ILL262220:ILL262225 IVH262220:IVH262225 JFD262220:JFD262225 JOZ262220:JOZ262225 JYV262220:JYV262225 KIR262220:KIR262225 KSN262220:KSN262225 LCJ262220:LCJ262225 LMF262220:LMF262225 LWB262220:LWB262225 MFX262220:MFX262225 MPT262220:MPT262225 MZP262220:MZP262225 NJL262220:NJL262225 NTH262220:NTH262225 ODD262220:ODD262225 OMZ262220:OMZ262225 OWV262220:OWV262225 PGR262220:PGR262225 PQN262220:PQN262225 QAJ262220:QAJ262225 QKF262220:QKF262225 QUB262220:QUB262225 RDX262220:RDX262225 RNT262220:RNT262225 RXP262220:RXP262225 SHL262220:SHL262225 SRH262220:SRH262225 TBD262220:TBD262225 TKZ262220:TKZ262225 TUV262220:TUV262225 UER262220:UER262225 UON262220:UON262225 UYJ262220:UYJ262225 VIF262220:VIF262225 VSB262220:VSB262225 WBX262220:WBX262225 WLT262220:WLT262225 WVP262220:WVP262225 H327762:H327767 JD327756:JD327761 SZ327756:SZ327761 ACV327756:ACV327761 AMR327756:AMR327761 AWN327756:AWN327761 BGJ327756:BGJ327761 BQF327756:BQF327761 CAB327756:CAB327761 CJX327756:CJX327761 CTT327756:CTT327761 DDP327756:DDP327761 DNL327756:DNL327761 DXH327756:DXH327761 EHD327756:EHD327761 EQZ327756:EQZ327761 FAV327756:FAV327761 FKR327756:FKR327761 FUN327756:FUN327761 GEJ327756:GEJ327761 GOF327756:GOF327761 GYB327756:GYB327761 HHX327756:HHX327761 HRT327756:HRT327761 IBP327756:IBP327761 ILL327756:ILL327761 IVH327756:IVH327761 JFD327756:JFD327761 JOZ327756:JOZ327761 JYV327756:JYV327761 KIR327756:KIR327761 KSN327756:KSN327761 LCJ327756:LCJ327761 LMF327756:LMF327761 LWB327756:LWB327761 MFX327756:MFX327761 MPT327756:MPT327761 MZP327756:MZP327761 NJL327756:NJL327761 NTH327756:NTH327761 ODD327756:ODD327761 OMZ327756:OMZ327761 OWV327756:OWV327761 PGR327756:PGR327761 PQN327756:PQN327761 QAJ327756:QAJ327761 QKF327756:QKF327761 QUB327756:QUB327761 RDX327756:RDX327761 RNT327756:RNT327761 RXP327756:RXP327761 SHL327756:SHL327761 SRH327756:SRH327761 TBD327756:TBD327761 TKZ327756:TKZ327761 TUV327756:TUV327761 UER327756:UER327761 UON327756:UON327761 UYJ327756:UYJ327761 VIF327756:VIF327761 VSB327756:VSB327761 WBX327756:WBX327761 WLT327756:WLT327761 WVP327756:WVP327761 H393298:H393303 JD393292:JD393297 SZ393292:SZ393297 ACV393292:ACV393297 AMR393292:AMR393297 AWN393292:AWN393297 BGJ393292:BGJ393297 BQF393292:BQF393297 CAB393292:CAB393297 CJX393292:CJX393297 CTT393292:CTT393297 DDP393292:DDP393297 DNL393292:DNL393297 DXH393292:DXH393297 EHD393292:EHD393297 EQZ393292:EQZ393297 FAV393292:FAV393297 FKR393292:FKR393297 FUN393292:FUN393297 GEJ393292:GEJ393297 GOF393292:GOF393297 GYB393292:GYB393297 HHX393292:HHX393297 HRT393292:HRT393297 IBP393292:IBP393297 ILL393292:ILL393297 IVH393292:IVH393297 JFD393292:JFD393297 JOZ393292:JOZ393297 JYV393292:JYV393297 KIR393292:KIR393297 KSN393292:KSN393297 LCJ393292:LCJ393297 LMF393292:LMF393297 LWB393292:LWB393297 MFX393292:MFX393297 MPT393292:MPT393297 MZP393292:MZP393297 NJL393292:NJL393297 NTH393292:NTH393297 ODD393292:ODD393297 OMZ393292:OMZ393297 OWV393292:OWV393297 PGR393292:PGR393297 PQN393292:PQN393297 QAJ393292:QAJ393297 QKF393292:QKF393297 QUB393292:QUB393297 RDX393292:RDX393297 RNT393292:RNT393297 RXP393292:RXP393297 SHL393292:SHL393297 SRH393292:SRH393297 TBD393292:TBD393297 TKZ393292:TKZ393297 TUV393292:TUV393297 UER393292:UER393297 UON393292:UON393297 UYJ393292:UYJ393297 VIF393292:VIF393297 VSB393292:VSB393297 WBX393292:WBX393297 WLT393292:WLT393297 WVP393292:WVP393297 H458834:H458839 JD458828:JD458833 SZ458828:SZ458833 ACV458828:ACV458833 AMR458828:AMR458833 AWN458828:AWN458833 BGJ458828:BGJ458833 BQF458828:BQF458833 CAB458828:CAB458833 CJX458828:CJX458833 CTT458828:CTT458833 DDP458828:DDP458833 DNL458828:DNL458833 DXH458828:DXH458833 EHD458828:EHD458833 EQZ458828:EQZ458833 FAV458828:FAV458833 FKR458828:FKR458833 FUN458828:FUN458833 GEJ458828:GEJ458833 GOF458828:GOF458833 GYB458828:GYB458833 HHX458828:HHX458833 HRT458828:HRT458833 IBP458828:IBP458833 ILL458828:ILL458833 IVH458828:IVH458833 JFD458828:JFD458833 JOZ458828:JOZ458833 JYV458828:JYV458833 KIR458828:KIR458833 KSN458828:KSN458833 LCJ458828:LCJ458833 LMF458828:LMF458833 LWB458828:LWB458833 MFX458828:MFX458833 MPT458828:MPT458833 MZP458828:MZP458833 NJL458828:NJL458833 NTH458828:NTH458833 ODD458828:ODD458833 OMZ458828:OMZ458833 OWV458828:OWV458833 PGR458828:PGR458833 PQN458828:PQN458833 QAJ458828:QAJ458833 QKF458828:QKF458833 QUB458828:QUB458833 RDX458828:RDX458833 RNT458828:RNT458833 RXP458828:RXP458833 SHL458828:SHL458833 SRH458828:SRH458833 TBD458828:TBD458833 TKZ458828:TKZ458833 TUV458828:TUV458833 UER458828:UER458833 UON458828:UON458833 UYJ458828:UYJ458833 VIF458828:VIF458833 VSB458828:VSB458833 WBX458828:WBX458833 WLT458828:WLT458833 WVP458828:WVP458833 H524370:H524375 JD524364:JD524369 SZ524364:SZ524369 ACV524364:ACV524369 AMR524364:AMR524369 AWN524364:AWN524369 BGJ524364:BGJ524369 BQF524364:BQF524369 CAB524364:CAB524369 CJX524364:CJX524369 CTT524364:CTT524369 DDP524364:DDP524369 DNL524364:DNL524369 DXH524364:DXH524369 EHD524364:EHD524369 EQZ524364:EQZ524369 FAV524364:FAV524369 FKR524364:FKR524369 FUN524364:FUN524369 GEJ524364:GEJ524369 GOF524364:GOF524369 GYB524364:GYB524369 HHX524364:HHX524369 HRT524364:HRT524369 IBP524364:IBP524369 ILL524364:ILL524369 IVH524364:IVH524369 JFD524364:JFD524369 JOZ524364:JOZ524369 JYV524364:JYV524369 KIR524364:KIR524369 KSN524364:KSN524369 LCJ524364:LCJ524369 LMF524364:LMF524369 LWB524364:LWB524369 MFX524364:MFX524369 MPT524364:MPT524369 MZP524364:MZP524369 NJL524364:NJL524369 NTH524364:NTH524369 ODD524364:ODD524369 OMZ524364:OMZ524369 OWV524364:OWV524369 PGR524364:PGR524369 PQN524364:PQN524369 QAJ524364:QAJ524369 QKF524364:QKF524369 QUB524364:QUB524369 RDX524364:RDX524369 RNT524364:RNT524369 RXP524364:RXP524369 SHL524364:SHL524369 SRH524364:SRH524369 TBD524364:TBD524369 TKZ524364:TKZ524369 TUV524364:TUV524369 UER524364:UER524369 UON524364:UON524369 UYJ524364:UYJ524369 VIF524364:VIF524369 VSB524364:VSB524369 WBX524364:WBX524369 WLT524364:WLT524369 WVP524364:WVP524369 H589906:H589911 JD589900:JD589905 SZ589900:SZ589905 ACV589900:ACV589905 AMR589900:AMR589905 AWN589900:AWN589905 BGJ589900:BGJ589905 BQF589900:BQF589905 CAB589900:CAB589905 CJX589900:CJX589905 CTT589900:CTT589905 DDP589900:DDP589905 DNL589900:DNL589905 DXH589900:DXH589905 EHD589900:EHD589905 EQZ589900:EQZ589905 FAV589900:FAV589905 FKR589900:FKR589905 FUN589900:FUN589905 GEJ589900:GEJ589905 GOF589900:GOF589905 GYB589900:GYB589905 HHX589900:HHX589905 HRT589900:HRT589905 IBP589900:IBP589905 ILL589900:ILL589905 IVH589900:IVH589905 JFD589900:JFD589905 JOZ589900:JOZ589905 JYV589900:JYV589905 KIR589900:KIR589905 KSN589900:KSN589905 LCJ589900:LCJ589905 LMF589900:LMF589905 LWB589900:LWB589905 MFX589900:MFX589905 MPT589900:MPT589905 MZP589900:MZP589905 NJL589900:NJL589905 NTH589900:NTH589905 ODD589900:ODD589905 OMZ589900:OMZ589905 OWV589900:OWV589905 PGR589900:PGR589905 PQN589900:PQN589905 QAJ589900:QAJ589905 QKF589900:QKF589905 QUB589900:QUB589905 RDX589900:RDX589905 RNT589900:RNT589905 RXP589900:RXP589905 SHL589900:SHL589905 SRH589900:SRH589905 TBD589900:TBD589905 TKZ589900:TKZ589905 TUV589900:TUV589905 UER589900:UER589905 UON589900:UON589905 UYJ589900:UYJ589905 VIF589900:VIF589905 VSB589900:VSB589905 WBX589900:WBX589905 WLT589900:WLT589905 WVP589900:WVP589905 H655442:H655447 JD655436:JD655441 SZ655436:SZ655441 ACV655436:ACV655441 AMR655436:AMR655441 AWN655436:AWN655441 BGJ655436:BGJ655441 BQF655436:BQF655441 CAB655436:CAB655441 CJX655436:CJX655441 CTT655436:CTT655441 DDP655436:DDP655441 DNL655436:DNL655441 DXH655436:DXH655441 EHD655436:EHD655441 EQZ655436:EQZ655441 FAV655436:FAV655441 FKR655436:FKR655441 FUN655436:FUN655441 GEJ655436:GEJ655441 GOF655436:GOF655441 GYB655436:GYB655441 HHX655436:HHX655441 HRT655436:HRT655441 IBP655436:IBP655441 ILL655436:ILL655441 IVH655436:IVH655441 JFD655436:JFD655441 JOZ655436:JOZ655441 JYV655436:JYV655441 KIR655436:KIR655441 KSN655436:KSN655441 LCJ655436:LCJ655441 LMF655436:LMF655441 LWB655436:LWB655441 MFX655436:MFX655441 MPT655436:MPT655441 MZP655436:MZP655441 NJL655436:NJL655441 NTH655436:NTH655441 ODD655436:ODD655441 OMZ655436:OMZ655441 OWV655436:OWV655441 PGR655436:PGR655441 PQN655436:PQN655441 QAJ655436:QAJ655441 QKF655436:QKF655441 QUB655436:QUB655441 RDX655436:RDX655441 RNT655436:RNT655441 RXP655436:RXP655441 SHL655436:SHL655441 SRH655436:SRH655441 TBD655436:TBD655441 TKZ655436:TKZ655441 TUV655436:TUV655441 UER655436:UER655441 UON655436:UON655441 UYJ655436:UYJ655441 VIF655436:VIF655441 VSB655436:VSB655441 WBX655436:WBX655441 WLT655436:WLT655441 WVP655436:WVP655441 H720978:H720983 JD720972:JD720977 SZ720972:SZ720977 ACV720972:ACV720977 AMR720972:AMR720977 AWN720972:AWN720977 BGJ720972:BGJ720977 BQF720972:BQF720977 CAB720972:CAB720977 CJX720972:CJX720977 CTT720972:CTT720977 DDP720972:DDP720977 DNL720972:DNL720977 DXH720972:DXH720977 EHD720972:EHD720977 EQZ720972:EQZ720977 FAV720972:FAV720977 FKR720972:FKR720977 FUN720972:FUN720977 GEJ720972:GEJ720977 GOF720972:GOF720977 GYB720972:GYB720977 HHX720972:HHX720977 HRT720972:HRT720977 IBP720972:IBP720977 ILL720972:ILL720977 IVH720972:IVH720977 JFD720972:JFD720977 JOZ720972:JOZ720977 JYV720972:JYV720977 KIR720972:KIR720977 KSN720972:KSN720977 LCJ720972:LCJ720977 LMF720972:LMF720977 LWB720972:LWB720977 MFX720972:MFX720977 MPT720972:MPT720977 MZP720972:MZP720977 NJL720972:NJL720977 NTH720972:NTH720977 ODD720972:ODD720977 OMZ720972:OMZ720977 OWV720972:OWV720977 PGR720972:PGR720977 PQN720972:PQN720977 QAJ720972:QAJ720977 QKF720972:QKF720977 QUB720972:QUB720977 RDX720972:RDX720977 RNT720972:RNT720977 RXP720972:RXP720977 SHL720972:SHL720977 SRH720972:SRH720977 TBD720972:TBD720977 TKZ720972:TKZ720977 TUV720972:TUV720977 UER720972:UER720977 UON720972:UON720977 UYJ720972:UYJ720977 VIF720972:VIF720977 VSB720972:VSB720977 WBX720972:WBX720977 WLT720972:WLT720977 WVP720972:WVP720977 H786514:H786519 JD786508:JD786513 SZ786508:SZ786513 ACV786508:ACV786513 AMR786508:AMR786513 AWN786508:AWN786513 BGJ786508:BGJ786513 BQF786508:BQF786513 CAB786508:CAB786513 CJX786508:CJX786513 CTT786508:CTT786513 DDP786508:DDP786513 DNL786508:DNL786513 DXH786508:DXH786513 EHD786508:EHD786513 EQZ786508:EQZ786513 FAV786508:FAV786513 FKR786508:FKR786513 FUN786508:FUN786513 GEJ786508:GEJ786513 GOF786508:GOF786513 GYB786508:GYB786513 HHX786508:HHX786513 HRT786508:HRT786513 IBP786508:IBP786513 ILL786508:ILL786513 IVH786508:IVH786513 JFD786508:JFD786513 JOZ786508:JOZ786513 JYV786508:JYV786513 KIR786508:KIR786513 KSN786508:KSN786513 LCJ786508:LCJ786513 LMF786508:LMF786513 LWB786508:LWB786513 MFX786508:MFX786513 MPT786508:MPT786513 MZP786508:MZP786513 NJL786508:NJL786513 NTH786508:NTH786513 ODD786508:ODD786513 OMZ786508:OMZ786513 OWV786508:OWV786513 PGR786508:PGR786513 PQN786508:PQN786513 QAJ786508:QAJ786513 QKF786508:QKF786513 QUB786508:QUB786513 RDX786508:RDX786513 RNT786508:RNT786513 RXP786508:RXP786513 SHL786508:SHL786513 SRH786508:SRH786513 TBD786508:TBD786513 TKZ786508:TKZ786513 TUV786508:TUV786513 UER786508:UER786513 UON786508:UON786513 UYJ786508:UYJ786513 VIF786508:VIF786513 VSB786508:VSB786513 WBX786508:WBX786513 WLT786508:WLT786513 WVP786508:WVP786513 H852050:H852055 JD852044:JD852049 SZ852044:SZ852049 ACV852044:ACV852049 AMR852044:AMR852049 AWN852044:AWN852049 BGJ852044:BGJ852049 BQF852044:BQF852049 CAB852044:CAB852049 CJX852044:CJX852049 CTT852044:CTT852049 DDP852044:DDP852049 DNL852044:DNL852049 DXH852044:DXH852049 EHD852044:EHD852049 EQZ852044:EQZ852049 FAV852044:FAV852049 FKR852044:FKR852049 FUN852044:FUN852049 GEJ852044:GEJ852049 GOF852044:GOF852049 GYB852044:GYB852049 HHX852044:HHX852049 HRT852044:HRT852049 IBP852044:IBP852049 ILL852044:ILL852049 IVH852044:IVH852049 JFD852044:JFD852049 JOZ852044:JOZ852049 JYV852044:JYV852049 KIR852044:KIR852049 KSN852044:KSN852049 LCJ852044:LCJ852049 LMF852044:LMF852049 LWB852044:LWB852049 MFX852044:MFX852049 MPT852044:MPT852049 MZP852044:MZP852049 NJL852044:NJL852049 NTH852044:NTH852049 ODD852044:ODD852049 OMZ852044:OMZ852049 OWV852044:OWV852049 PGR852044:PGR852049 PQN852044:PQN852049 QAJ852044:QAJ852049 QKF852044:QKF852049 QUB852044:QUB852049 RDX852044:RDX852049 RNT852044:RNT852049 RXP852044:RXP852049 SHL852044:SHL852049 SRH852044:SRH852049 TBD852044:TBD852049 TKZ852044:TKZ852049 TUV852044:TUV852049 UER852044:UER852049 UON852044:UON852049 UYJ852044:UYJ852049 VIF852044:VIF852049 VSB852044:VSB852049 WBX852044:WBX852049 WLT852044:WLT852049 WVP852044:WVP852049 H917586:H917591 JD917580:JD917585 SZ917580:SZ917585 ACV917580:ACV917585 AMR917580:AMR917585 AWN917580:AWN917585 BGJ917580:BGJ917585 BQF917580:BQF917585 CAB917580:CAB917585 CJX917580:CJX917585 CTT917580:CTT917585 DDP917580:DDP917585 DNL917580:DNL917585 DXH917580:DXH917585 EHD917580:EHD917585 EQZ917580:EQZ917585 FAV917580:FAV917585 FKR917580:FKR917585 FUN917580:FUN917585 GEJ917580:GEJ917585 GOF917580:GOF917585 GYB917580:GYB917585 HHX917580:HHX917585 HRT917580:HRT917585 IBP917580:IBP917585 ILL917580:ILL917585 IVH917580:IVH917585 JFD917580:JFD917585 JOZ917580:JOZ917585 JYV917580:JYV917585 KIR917580:KIR917585 KSN917580:KSN917585 LCJ917580:LCJ917585 LMF917580:LMF917585 LWB917580:LWB917585 MFX917580:MFX917585 MPT917580:MPT917585 MZP917580:MZP917585 NJL917580:NJL917585 NTH917580:NTH917585 ODD917580:ODD917585 OMZ917580:OMZ917585 OWV917580:OWV917585 PGR917580:PGR917585 PQN917580:PQN917585 QAJ917580:QAJ917585 QKF917580:QKF917585 QUB917580:QUB917585 RDX917580:RDX917585 RNT917580:RNT917585 RXP917580:RXP917585 SHL917580:SHL917585 SRH917580:SRH917585 TBD917580:TBD917585 TKZ917580:TKZ917585 TUV917580:TUV917585 UER917580:UER917585 UON917580:UON917585 UYJ917580:UYJ917585 VIF917580:VIF917585 VSB917580:VSB917585 WBX917580:WBX917585 WLT917580:WLT917585 WVP917580:WVP917585 H983122:H983127 JD983116:JD983121 SZ983116:SZ983121 ACV983116:ACV983121 AMR983116:AMR983121 AWN983116:AWN983121 BGJ983116:BGJ983121 BQF983116:BQF983121 CAB983116:CAB983121 CJX983116:CJX983121 CTT983116:CTT983121 DDP983116:DDP983121 DNL983116:DNL983121 DXH983116:DXH983121 EHD983116:EHD983121 EQZ983116:EQZ983121 FAV983116:FAV983121 FKR983116:FKR983121 FUN983116:FUN983121 GEJ983116:GEJ983121 GOF983116:GOF983121 GYB983116:GYB983121 HHX983116:HHX983121 HRT983116:HRT983121 IBP983116:IBP983121 ILL983116:ILL983121 IVH983116:IVH983121 JFD983116:JFD983121 JOZ983116:JOZ983121 JYV983116:JYV983121 KIR983116:KIR983121 KSN983116:KSN983121 LCJ983116:LCJ983121 LMF983116:LMF983121 LWB983116:LWB983121 MFX983116:MFX983121 MPT983116:MPT983121 MZP983116:MZP983121 NJL983116:NJL983121 NTH983116:NTH983121 ODD983116:ODD983121 OMZ983116:OMZ983121 OWV983116:OWV983121 PGR983116:PGR983121 PQN983116:PQN983121 QAJ983116:QAJ983121 QKF983116:QKF983121 QUB983116:QUB983121 RDX983116:RDX983121 RNT983116:RNT983121 RXP983116:RXP983121 SHL983116:SHL983121 SRH983116:SRH983121 TBD983116:TBD983121 TKZ983116:TKZ983121 TUV983116:TUV983121 UER983116:UER983121 UON983116:UON983121 UYJ983116:UYJ983121 VIF983116:VIF983121 VSB983116:VSB983121 WBX983116:WBX983121 WLT983116:WLT983121 WVP983116:WVP983121 JD93:JD102 SZ93:SZ102 ACV93:ACV102 AMR93:AMR102 AWN93:AWN102 BGJ93:BGJ102 BQF93:BQF102 CAB93:CAB102 CJX93:CJX102 CTT93:CTT102 DDP93:DDP102 DNL93:DNL102 DXH93:DXH102 EHD93:EHD102 EQZ93:EQZ102 FAV93:FAV102 FKR93:FKR102 FUN93:FUN102 GEJ93:GEJ102 GOF93:GOF102 GYB93:GYB102 HHX93:HHX102 HRT93:HRT102 IBP93:IBP102 ILL93:ILL102 IVH93:IVH102 JFD93:JFD102 JOZ93:JOZ102 JYV93:JYV102 KIR93:KIR102 KSN93:KSN102 LCJ93:LCJ102 LMF93:LMF102 LWB93:LWB102 MFX93:MFX102 MPT93:MPT102 MZP93:MZP102 NJL93:NJL102 NTH93:NTH102 ODD93:ODD102 OMZ93:OMZ102 OWV93:OWV102 PGR93:PGR102 PQN93:PQN102 QAJ93:QAJ102 QKF93:QKF102 QUB93:QUB102 RDX93:RDX102 RNT93:RNT102 RXP93:RXP102 SHL93:SHL102 SRH93:SRH102 TBD93:TBD102 TKZ93:TKZ102 TUV93:TUV102 UER93:UER102 UON93:UON102 UYJ93:UYJ102 VIF93:VIF102 VSB93:VSB102 WBX93:WBX102 WLT93:WLT102 WVP93:WVP102 H65634:H65643 JD65628:JD65637 SZ65628:SZ65637 ACV65628:ACV65637 AMR65628:AMR65637 AWN65628:AWN65637 BGJ65628:BGJ65637 BQF65628:BQF65637 CAB65628:CAB65637 CJX65628:CJX65637 CTT65628:CTT65637 DDP65628:DDP65637 DNL65628:DNL65637 DXH65628:DXH65637 EHD65628:EHD65637 EQZ65628:EQZ65637 FAV65628:FAV65637 FKR65628:FKR65637 FUN65628:FUN65637 GEJ65628:GEJ65637 GOF65628:GOF65637 GYB65628:GYB65637 HHX65628:HHX65637 HRT65628:HRT65637 IBP65628:IBP65637 ILL65628:ILL65637 IVH65628:IVH65637 JFD65628:JFD65637 JOZ65628:JOZ65637 JYV65628:JYV65637 KIR65628:KIR65637 KSN65628:KSN65637 LCJ65628:LCJ65637 LMF65628:LMF65637 LWB65628:LWB65637 MFX65628:MFX65637 MPT65628:MPT65637 MZP65628:MZP65637 NJL65628:NJL65637 NTH65628:NTH65637 ODD65628:ODD65637 OMZ65628:OMZ65637 OWV65628:OWV65637 PGR65628:PGR65637 PQN65628:PQN65637 QAJ65628:QAJ65637 QKF65628:QKF65637 QUB65628:QUB65637 RDX65628:RDX65637 RNT65628:RNT65637 RXP65628:RXP65637 SHL65628:SHL65637 SRH65628:SRH65637 TBD65628:TBD65637 TKZ65628:TKZ65637 TUV65628:TUV65637 UER65628:UER65637 UON65628:UON65637 UYJ65628:UYJ65637 VIF65628:VIF65637 VSB65628:VSB65637 WBX65628:WBX65637 WLT65628:WLT65637 WVP65628:WVP65637 H131170:H131179 JD131164:JD131173 SZ131164:SZ131173 ACV131164:ACV131173 AMR131164:AMR131173 AWN131164:AWN131173 BGJ131164:BGJ131173 BQF131164:BQF131173 CAB131164:CAB131173 CJX131164:CJX131173 CTT131164:CTT131173 DDP131164:DDP131173 DNL131164:DNL131173 DXH131164:DXH131173 EHD131164:EHD131173 EQZ131164:EQZ131173 FAV131164:FAV131173 FKR131164:FKR131173 FUN131164:FUN131173 GEJ131164:GEJ131173 GOF131164:GOF131173 GYB131164:GYB131173 HHX131164:HHX131173 HRT131164:HRT131173 IBP131164:IBP131173 ILL131164:ILL131173 IVH131164:IVH131173 JFD131164:JFD131173 JOZ131164:JOZ131173 JYV131164:JYV131173 KIR131164:KIR131173 KSN131164:KSN131173 LCJ131164:LCJ131173 LMF131164:LMF131173 LWB131164:LWB131173 MFX131164:MFX131173 MPT131164:MPT131173 MZP131164:MZP131173 NJL131164:NJL131173 NTH131164:NTH131173 ODD131164:ODD131173 OMZ131164:OMZ131173 OWV131164:OWV131173 PGR131164:PGR131173 PQN131164:PQN131173 QAJ131164:QAJ131173 QKF131164:QKF131173 QUB131164:QUB131173 RDX131164:RDX131173 RNT131164:RNT131173 RXP131164:RXP131173 SHL131164:SHL131173 SRH131164:SRH131173 TBD131164:TBD131173 TKZ131164:TKZ131173 TUV131164:TUV131173 UER131164:UER131173 UON131164:UON131173 UYJ131164:UYJ131173 VIF131164:VIF131173 VSB131164:VSB131173 WBX131164:WBX131173 WLT131164:WLT131173 WVP131164:WVP131173 H196706:H196715 JD196700:JD196709 SZ196700:SZ196709 ACV196700:ACV196709 AMR196700:AMR196709 AWN196700:AWN196709 BGJ196700:BGJ196709 BQF196700:BQF196709 CAB196700:CAB196709 CJX196700:CJX196709 CTT196700:CTT196709 DDP196700:DDP196709 DNL196700:DNL196709 DXH196700:DXH196709 EHD196700:EHD196709 EQZ196700:EQZ196709 FAV196700:FAV196709 FKR196700:FKR196709 FUN196700:FUN196709 GEJ196700:GEJ196709 GOF196700:GOF196709 GYB196700:GYB196709 HHX196700:HHX196709 HRT196700:HRT196709 IBP196700:IBP196709 ILL196700:ILL196709 IVH196700:IVH196709 JFD196700:JFD196709 JOZ196700:JOZ196709 JYV196700:JYV196709 KIR196700:KIR196709 KSN196700:KSN196709 LCJ196700:LCJ196709 LMF196700:LMF196709 LWB196700:LWB196709 MFX196700:MFX196709 MPT196700:MPT196709 MZP196700:MZP196709 NJL196700:NJL196709 NTH196700:NTH196709 ODD196700:ODD196709 OMZ196700:OMZ196709 OWV196700:OWV196709 PGR196700:PGR196709 PQN196700:PQN196709 QAJ196700:QAJ196709 QKF196700:QKF196709 QUB196700:QUB196709 RDX196700:RDX196709 RNT196700:RNT196709 RXP196700:RXP196709 SHL196700:SHL196709 SRH196700:SRH196709 TBD196700:TBD196709 TKZ196700:TKZ196709 TUV196700:TUV196709 UER196700:UER196709 UON196700:UON196709 UYJ196700:UYJ196709 VIF196700:VIF196709 VSB196700:VSB196709 WBX196700:WBX196709 WLT196700:WLT196709 WVP196700:WVP196709 H262242:H262251 JD262236:JD262245 SZ262236:SZ262245 ACV262236:ACV262245 AMR262236:AMR262245 AWN262236:AWN262245 BGJ262236:BGJ262245 BQF262236:BQF262245 CAB262236:CAB262245 CJX262236:CJX262245 CTT262236:CTT262245 DDP262236:DDP262245 DNL262236:DNL262245 DXH262236:DXH262245 EHD262236:EHD262245 EQZ262236:EQZ262245 FAV262236:FAV262245 FKR262236:FKR262245 FUN262236:FUN262245 GEJ262236:GEJ262245 GOF262236:GOF262245 GYB262236:GYB262245 HHX262236:HHX262245 HRT262236:HRT262245 IBP262236:IBP262245 ILL262236:ILL262245 IVH262236:IVH262245 JFD262236:JFD262245 JOZ262236:JOZ262245 JYV262236:JYV262245 KIR262236:KIR262245 KSN262236:KSN262245 LCJ262236:LCJ262245 LMF262236:LMF262245 LWB262236:LWB262245 MFX262236:MFX262245 MPT262236:MPT262245 MZP262236:MZP262245 NJL262236:NJL262245 NTH262236:NTH262245 ODD262236:ODD262245 OMZ262236:OMZ262245 OWV262236:OWV262245 PGR262236:PGR262245 PQN262236:PQN262245 QAJ262236:QAJ262245 QKF262236:QKF262245 QUB262236:QUB262245 RDX262236:RDX262245 RNT262236:RNT262245 RXP262236:RXP262245 SHL262236:SHL262245 SRH262236:SRH262245 TBD262236:TBD262245 TKZ262236:TKZ262245 TUV262236:TUV262245 UER262236:UER262245 UON262236:UON262245 UYJ262236:UYJ262245 VIF262236:VIF262245 VSB262236:VSB262245 WBX262236:WBX262245 WLT262236:WLT262245 WVP262236:WVP262245 H327778:H327787 JD327772:JD327781 SZ327772:SZ327781 ACV327772:ACV327781 AMR327772:AMR327781 AWN327772:AWN327781 BGJ327772:BGJ327781 BQF327772:BQF327781 CAB327772:CAB327781 CJX327772:CJX327781 CTT327772:CTT327781 DDP327772:DDP327781 DNL327772:DNL327781 DXH327772:DXH327781 EHD327772:EHD327781 EQZ327772:EQZ327781 FAV327772:FAV327781 FKR327772:FKR327781 FUN327772:FUN327781 GEJ327772:GEJ327781 GOF327772:GOF327781 GYB327772:GYB327781 HHX327772:HHX327781 HRT327772:HRT327781 IBP327772:IBP327781 ILL327772:ILL327781 IVH327772:IVH327781 JFD327772:JFD327781 JOZ327772:JOZ327781 JYV327772:JYV327781 KIR327772:KIR327781 KSN327772:KSN327781 LCJ327772:LCJ327781 LMF327772:LMF327781 LWB327772:LWB327781 MFX327772:MFX327781 MPT327772:MPT327781 MZP327772:MZP327781 NJL327772:NJL327781 NTH327772:NTH327781 ODD327772:ODD327781 OMZ327772:OMZ327781 OWV327772:OWV327781 PGR327772:PGR327781 PQN327772:PQN327781 QAJ327772:QAJ327781 QKF327772:QKF327781 QUB327772:QUB327781 RDX327772:RDX327781 RNT327772:RNT327781 RXP327772:RXP327781 SHL327772:SHL327781 SRH327772:SRH327781 TBD327772:TBD327781 TKZ327772:TKZ327781 TUV327772:TUV327781 UER327772:UER327781 UON327772:UON327781 UYJ327772:UYJ327781 VIF327772:VIF327781 VSB327772:VSB327781 WBX327772:WBX327781 WLT327772:WLT327781 WVP327772:WVP327781 H393314:H393323 JD393308:JD393317 SZ393308:SZ393317 ACV393308:ACV393317 AMR393308:AMR393317 AWN393308:AWN393317 BGJ393308:BGJ393317 BQF393308:BQF393317 CAB393308:CAB393317 CJX393308:CJX393317 CTT393308:CTT393317 DDP393308:DDP393317 DNL393308:DNL393317 DXH393308:DXH393317 EHD393308:EHD393317 EQZ393308:EQZ393317 FAV393308:FAV393317 FKR393308:FKR393317 FUN393308:FUN393317 GEJ393308:GEJ393317 GOF393308:GOF393317 GYB393308:GYB393317 HHX393308:HHX393317 HRT393308:HRT393317 IBP393308:IBP393317 ILL393308:ILL393317 IVH393308:IVH393317 JFD393308:JFD393317 JOZ393308:JOZ393317 JYV393308:JYV393317 KIR393308:KIR393317 KSN393308:KSN393317 LCJ393308:LCJ393317 LMF393308:LMF393317 LWB393308:LWB393317 MFX393308:MFX393317 MPT393308:MPT393317 MZP393308:MZP393317 NJL393308:NJL393317 NTH393308:NTH393317 ODD393308:ODD393317 OMZ393308:OMZ393317 OWV393308:OWV393317 PGR393308:PGR393317 PQN393308:PQN393317 QAJ393308:QAJ393317 QKF393308:QKF393317 QUB393308:QUB393317 RDX393308:RDX393317 RNT393308:RNT393317 RXP393308:RXP393317 SHL393308:SHL393317 SRH393308:SRH393317 TBD393308:TBD393317 TKZ393308:TKZ393317 TUV393308:TUV393317 UER393308:UER393317 UON393308:UON393317 UYJ393308:UYJ393317 VIF393308:VIF393317 VSB393308:VSB393317 WBX393308:WBX393317 WLT393308:WLT393317 WVP393308:WVP393317 H458850:H458859 JD458844:JD458853 SZ458844:SZ458853 ACV458844:ACV458853 AMR458844:AMR458853 AWN458844:AWN458853 BGJ458844:BGJ458853 BQF458844:BQF458853 CAB458844:CAB458853 CJX458844:CJX458853 CTT458844:CTT458853 DDP458844:DDP458853 DNL458844:DNL458853 DXH458844:DXH458853 EHD458844:EHD458853 EQZ458844:EQZ458853 FAV458844:FAV458853 FKR458844:FKR458853 FUN458844:FUN458853 GEJ458844:GEJ458853 GOF458844:GOF458853 GYB458844:GYB458853 HHX458844:HHX458853 HRT458844:HRT458853 IBP458844:IBP458853 ILL458844:ILL458853 IVH458844:IVH458853 JFD458844:JFD458853 JOZ458844:JOZ458853 JYV458844:JYV458853 KIR458844:KIR458853 KSN458844:KSN458853 LCJ458844:LCJ458853 LMF458844:LMF458853 LWB458844:LWB458853 MFX458844:MFX458853 MPT458844:MPT458853 MZP458844:MZP458853 NJL458844:NJL458853 NTH458844:NTH458853 ODD458844:ODD458853 OMZ458844:OMZ458853 OWV458844:OWV458853 PGR458844:PGR458853 PQN458844:PQN458853 QAJ458844:QAJ458853 QKF458844:QKF458853 QUB458844:QUB458853 RDX458844:RDX458853 RNT458844:RNT458853 RXP458844:RXP458853 SHL458844:SHL458853 SRH458844:SRH458853 TBD458844:TBD458853 TKZ458844:TKZ458853 TUV458844:TUV458853 UER458844:UER458853 UON458844:UON458853 UYJ458844:UYJ458853 VIF458844:VIF458853 VSB458844:VSB458853 WBX458844:WBX458853 WLT458844:WLT458853 WVP458844:WVP458853 H524386:H524395 JD524380:JD524389 SZ524380:SZ524389 ACV524380:ACV524389 AMR524380:AMR524389 AWN524380:AWN524389 BGJ524380:BGJ524389 BQF524380:BQF524389 CAB524380:CAB524389 CJX524380:CJX524389 CTT524380:CTT524389 DDP524380:DDP524389 DNL524380:DNL524389 DXH524380:DXH524389 EHD524380:EHD524389 EQZ524380:EQZ524389 FAV524380:FAV524389 FKR524380:FKR524389 FUN524380:FUN524389 GEJ524380:GEJ524389 GOF524380:GOF524389 GYB524380:GYB524389 HHX524380:HHX524389 HRT524380:HRT524389 IBP524380:IBP524389 ILL524380:ILL524389 IVH524380:IVH524389 JFD524380:JFD524389 JOZ524380:JOZ524389 JYV524380:JYV524389 KIR524380:KIR524389 KSN524380:KSN524389 LCJ524380:LCJ524389 LMF524380:LMF524389 LWB524380:LWB524389 MFX524380:MFX524389 MPT524380:MPT524389 MZP524380:MZP524389 NJL524380:NJL524389 NTH524380:NTH524389 ODD524380:ODD524389 OMZ524380:OMZ524389 OWV524380:OWV524389 PGR524380:PGR524389 PQN524380:PQN524389 QAJ524380:QAJ524389 QKF524380:QKF524389 QUB524380:QUB524389 RDX524380:RDX524389 RNT524380:RNT524389 RXP524380:RXP524389 SHL524380:SHL524389 SRH524380:SRH524389 TBD524380:TBD524389 TKZ524380:TKZ524389 TUV524380:TUV524389 UER524380:UER524389 UON524380:UON524389 UYJ524380:UYJ524389 VIF524380:VIF524389 VSB524380:VSB524389 WBX524380:WBX524389 WLT524380:WLT524389 WVP524380:WVP524389 H589922:H589931 JD589916:JD589925 SZ589916:SZ589925 ACV589916:ACV589925 AMR589916:AMR589925 AWN589916:AWN589925 BGJ589916:BGJ589925 BQF589916:BQF589925 CAB589916:CAB589925 CJX589916:CJX589925 CTT589916:CTT589925 DDP589916:DDP589925 DNL589916:DNL589925 DXH589916:DXH589925 EHD589916:EHD589925 EQZ589916:EQZ589925 FAV589916:FAV589925 FKR589916:FKR589925 FUN589916:FUN589925 GEJ589916:GEJ589925 GOF589916:GOF589925 GYB589916:GYB589925 HHX589916:HHX589925 HRT589916:HRT589925 IBP589916:IBP589925 ILL589916:ILL589925 IVH589916:IVH589925 JFD589916:JFD589925 JOZ589916:JOZ589925 JYV589916:JYV589925 KIR589916:KIR589925 KSN589916:KSN589925 LCJ589916:LCJ589925 LMF589916:LMF589925 LWB589916:LWB589925 MFX589916:MFX589925 MPT589916:MPT589925 MZP589916:MZP589925 NJL589916:NJL589925 NTH589916:NTH589925 ODD589916:ODD589925 OMZ589916:OMZ589925 OWV589916:OWV589925 PGR589916:PGR589925 PQN589916:PQN589925 QAJ589916:QAJ589925 QKF589916:QKF589925 QUB589916:QUB589925 RDX589916:RDX589925 RNT589916:RNT589925 RXP589916:RXP589925 SHL589916:SHL589925 SRH589916:SRH589925 TBD589916:TBD589925 TKZ589916:TKZ589925 TUV589916:TUV589925 UER589916:UER589925 UON589916:UON589925 UYJ589916:UYJ589925 VIF589916:VIF589925 VSB589916:VSB589925 WBX589916:WBX589925 WLT589916:WLT589925 WVP589916:WVP589925 H655458:H655467 JD655452:JD655461 SZ655452:SZ655461 ACV655452:ACV655461 AMR655452:AMR655461 AWN655452:AWN655461 BGJ655452:BGJ655461 BQF655452:BQF655461 CAB655452:CAB655461 CJX655452:CJX655461 CTT655452:CTT655461 DDP655452:DDP655461 DNL655452:DNL655461 DXH655452:DXH655461 EHD655452:EHD655461 EQZ655452:EQZ655461 FAV655452:FAV655461 FKR655452:FKR655461 FUN655452:FUN655461 GEJ655452:GEJ655461 GOF655452:GOF655461 GYB655452:GYB655461 HHX655452:HHX655461 HRT655452:HRT655461 IBP655452:IBP655461 ILL655452:ILL655461 IVH655452:IVH655461 JFD655452:JFD655461 JOZ655452:JOZ655461 JYV655452:JYV655461 KIR655452:KIR655461 KSN655452:KSN655461 LCJ655452:LCJ655461 LMF655452:LMF655461 LWB655452:LWB655461 MFX655452:MFX655461 MPT655452:MPT655461 MZP655452:MZP655461 NJL655452:NJL655461 NTH655452:NTH655461 ODD655452:ODD655461 OMZ655452:OMZ655461 OWV655452:OWV655461 PGR655452:PGR655461 PQN655452:PQN655461 QAJ655452:QAJ655461 QKF655452:QKF655461 QUB655452:QUB655461 RDX655452:RDX655461 RNT655452:RNT655461 RXP655452:RXP655461 SHL655452:SHL655461 SRH655452:SRH655461 TBD655452:TBD655461 TKZ655452:TKZ655461 TUV655452:TUV655461 UER655452:UER655461 UON655452:UON655461 UYJ655452:UYJ655461 VIF655452:VIF655461 VSB655452:VSB655461 WBX655452:WBX655461 WLT655452:WLT655461 WVP655452:WVP655461 H720994:H721003 JD720988:JD720997 SZ720988:SZ720997 ACV720988:ACV720997 AMR720988:AMR720997 AWN720988:AWN720997 BGJ720988:BGJ720997 BQF720988:BQF720997 CAB720988:CAB720997 CJX720988:CJX720997 CTT720988:CTT720997 DDP720988:DDP720997 DNL720988:DNL720997 DXH720988:DXH720997 EHD720988:EHD720997 EQZ720988:EQZ720997 FAV720988:FAV720997 FKR720988:FKR720997 FUN720988:FUN720997 GEJ720988:GEJ720997 GOF720988:GOF720997 GYB720988:GYB720997 HHX720988:HHX720997 HRT720988:HRT720997 IBP720988:IBP720997 ILL720988:ILL720997 IVH720988:IVH720997 JFD720988:JFD720997 JOZ720988:JOZ720997 JYV720988:JYV720997 KIR720988:KIR720997 KSN720988:KSN720997 LCJ720988:LCJ720997 LMF720988:LMF720997 LWB720988:LWB720997 MFX720988:MFX720997 MPT720988:MPT720997 MZP720988:MZP720997 NJL720988:NJL720997 NTH720988:NTH720997 ODD720988:ODD720997 OMZ720988:OMZ720997 OWV720988:OWV720997 PGR720988:PGR720997 PQN720988:PQN720997 QAJ720988:QAJ720997 QKF720988:QKF720997 QUB720988:QUB720997 RDX720988:RDX720997 RNT720988:RNT720997 RXP720988:RXP720997 SHL720988:SHL720997 SRH720988:SRH720997 TBD720988:TBD720997 TKZ720988:TKZ720997 TUV720988:TUV720997 UER720988:UER720997 UON720988:UON720997 UYJ720988:UYJ720997 VIF720988:VIF720997 VSB720988:VSB720997 WBX720988:WBX720997 WLT720988:WLT720997 WVP720988:WVP720997 H786530:H786539 JD786524:JD786533 SZ786524:SZ786533 ACV786524:ACV786533 AMR786524:AMR786533 AWN786524:AWN786533 BGJ786524:BGJ786533 BQF786524:BQF786533 CAB786524:CAB786533 CJX786524:CJX786533 CTT786524:CTT786533 DDP786524:DDP786533 DNL786524:DNL786533 DXH786524:DXH786533 EHD786524:EHD786533 EQZ786524:EQZ786533 FAV786524:FAV786533 FKR786524:FKR786533 FUN786524:FUN786533 GEJ786524:GEJ786533 GOF786524:GOF786533 GYB786524:GYB786533 HHX786524:HHX786533 HRT786524:HRT786533 IBP786524:IBP786533 ILL786524:ILL786533 IVH786524:IVH786533 JFD786524:JFD786533 JOZ786524:JOZ786533 JYV786524:JYV786533 KIR786524:KIR786533 KSN786524:KSN786533 LCJ786524:LCJ786533 LMF786524:LMF786533 LWB786524:LWB786533 MFX786524:MFX786533 MPT786524:MPT786533 MZP786524:MZP786533 NJL786524:NJL786533 NTH786524:NTH786533 ODD786524:ODD786533 OMZ786524:OMZ786533 OWV786524:OWV786533 PGR786524:PGR786533 PQN786524:PQN786533 QAJ786524:QAJ786533 QKF786524:QKF786533 QUB786524:QUB786533 RDX786524:RDX786533 RNT786524:RNT786533 RXP786524:RXP786533 SHL786524:SHL786533 SRH786524:SRH786533 TBD786524:TBD786533 TKZ786524:TKZ786533 TUV786524:TUV786533 UER786524:UER786533 UON786524:UON786533 UYJ786524:UYJ786533 VIF786524:VIF786533 VSB786524:VSB786533 WBX786524:WBX786533 WLT786524:WLT786533 WVP786524:WVP786533 H852066:H852075 JD852060:JD852069 SZ852060:SZ852069 ACV852060:ACV852069 AMR852060:AMR852069 AWN852060:AWN852069 BGJ852060:BGJ852069 BQF852060:BQF852069 CAB852060:CAB852069 CJX852060:CJX852069 CTT852060:CTT852069 DDP852060:DDP852069 DNL852060:DNL852069 DXH852060:DXH852069 EHD852060:EHD852069 EQZ852060:EQZ852069 FAV852060:FAV852069 FKR852060:FKR852069 FUN852060:FUN852069 GEJ852060:GEJ852069 GOF852060:GOF852069 GYB852060:GYB852069 HHX852060:HHX852069 HRT852060:HRT852069 IBP852060:IBP852069 ILL852060:ILL852069 IVH852060:IVH852069 JFD852060:JFD852069 JOZ852060:JOZ852069 JYV852060:JYV852069 KIR852060:KIR852069 KSN852060:KSN852069 LCJ852060:LCJ852069 LMF852060:LMF852069 LWB852060:LWB852069 MFX852060:MFX852069 MPT852060:MPT852069 MZP852060:MZP852069 NJL852060:NJL852069 NTH852060:NTH852069 ODD852060:ODD852069 OMZ852060:OMZ852069 OWV852060:OWV852069 PGR852060:PGR852069 PQN852060:PQN852069 QAJ852060:QAJ852069 QKF852060:QKF852069 QUB852060:QUB852069 RDX852060:RDX852069 RNT852060:RNT852069 RXP852060:RXP852069 SHL852060:SHL852069 SRH852060:SRH852069 TBD852060:TBD852069 TKZ852060:TKZ852069 TUV852060:TUV852069 UER852060:UER852069 UON852060:UON852069 UYJ852060:UYJ852069 VIF852060:VIF852069 VSB852060:VSB852069 WBX852060:WBX852069 WLT852060:WLT852069 WVP852060:WVP852069 H917602:H917611 JD917596:JD917605 SZ917596:SZ917605 ACV917596:ACV917605 AMR917596:AMR917605 AWN917596:AWN917605 BGJ917596:BGJ917605 BQF917596:BQF917605 CAB917596:CAB917605 CJX917596:CJX917605 CTT917596:CTT917605 DDP917596:DDP917605 DNL917596:DNL917605 DXH917596:DXH917605 EHD917596:EHD917605 EQZ917596:EQZ917605 FAV917596:FAV917605 FKR917596:FKR917605 FUN917596:FUN917605 GEJ917596:GEJ917605 GOF917596:GOF917605 GYB917596:GYB917605 HHX917596:HHX917605 HRT917596:HRT917605 IBP917596:IBP917605 ILL917596:ILL917605 IVH917596:IVH917605 JFD917596:JFD917605 JOZ917596:JOZ917605 JYV917596:JYV917605 KIR917596:KIR917605 KSN917596:KSN917605 LCJ917596:LCJ917605 LMF917596:LMF917605 LWB917596:LWB917605 MFX917596:MFX917605 MPT917596:MPT917605 MZP917596:MZP917605 NJL917596:NJL917605 NTH917596:NTH917605 ODD917596:ODD917605 OMZ917596:OMZ917605 OWV917596:OWV917605 PGR917596:PGR917605 PQN917596:PQN917605 QAJ917596:QAJ917605 QKF917596:QKF917605 QUB917596:QUB917605 RDX917596:RDX917605 RNT917596:RNT917605 RXP917596:RXP917605 SHL917596:SHL917605 SRH917596:SRH917605 TBD917596:TBD917605 TKZ917596:TKZ917605 TUV917596:TUV917605 UER917596:UER917605 UON917596:UON917605 UYJ917596:UYJ917605 VIF917596:VIF917605 VSB917596:VSB917605 WBX917596:WBX917605 WLT917596:WLT917605 WVP917596:WVP917605 H983138:H983147 JD983132:JD983141 SZ983132:SZ983141 ACV983132:ACV983141 AMR983132:AMR983141 AWN983132:AWN983141 BGJ983132:BGJ983141 BQF983132:BQF983141 CAB983132:CAB983141 CJX983132:CJX983141 CTT983132:CTT983141 DDP983132:DDP983141 DNL983132:DNL983141 DXH983132:DXH983141 EHD983132:EHD983141 EQZ983132:EQZ983141 FAV983132:FAV983141 FKR983132:FKR983141 FUN983132:FUN983141 GEJ983132:GEJ983141 GOF983132:GOF983141 GYB983132:GYB983141 HHX983132:HHX983141 HRT983132:HRT983141 IBP983132:IBP983141 ILL983132:ILL983141 IVH983132:IVH983141 JFD983132:JFD983141 JOZ983132:JOZ983141 JYV983132:JYV983141 KIR983132:KIR983141 KSN983132:KSN983141 LCJ983132:LCJ983141 LMF983132:LMF983141 LWB983132:LWB983141 MFX983132:MFX983141 MPT983132:MPT983141 MZP983132:MZP983141 NJL983132:NJL983141 NTH983132:NTH983141 ODD983132:ODD983141 OMZ983132:OMZ983141 OWV983132:OWV983141 PGR983132:PGR983141 PQN983132:PQN983141 QAJ983132:QAJ983141 QKF983132:QKF983141 QUB983132:QUB983141 RDX983132:RDX983141 RNT983132:RNT983141 RXP983132:RXP983141 SHL983132:SHL983141 SRH983132:SRH983141 TBD983132:TBD983141 TKZ983132:TKZ983141 TUV983132:TUV983141 UER983132:UER983141 UON983132:UON983141 UYJ983132:UYJ983141 VIF983132:VIF983141 VSB983132:VSB983141 WBX983132:WBX983141 WLT983132:WLT983141 H83:H87 G90:G93 H109:H113 F109:G109 H99:H107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76188-3B26-4336-8596-E756CBDCB719}">
  <sheetPr>
    <pageSetUpPr fitToPage="1"/>
  </sheetPr>
  <dimension ref="A1:BS226"/>
  <sheetViews>
    <sheetView topLeftCell="A13" workbookViewId="0">
      <selection activeCell="C1" sqref="C1:H1"/>
    </sheetView>
  </sheetViews>
  <sheetFormatPr defaultColWidth="0" defaultRowHeight="13"/>
  <cols>
    <col min="1" max="1" width="11.81640625" style="33" customWidth="1"/>
    <col min="2" max="2" width="5.54296875" style="193" customWidth="1"/>
    <col min="3" max="3" width="19.7265625" style="715" customWidth="1"/>
    <col min="4" max="4" width="21" style="715" customWidth="1"/>
    <col min="5" max="5" width="27.26953125" style="715" customWidth="1"/>
    <col min="6" max="6" width="20.26953125" style="715" customWidth="1"/>
    <col min="7" max="7" width="17.7265625" style="715" customWidth="1"/>
    <col min="8" max="8" width="20.26953125" style="713" customWidth="1"/>
    <col min="9" max="9" width="5.6328125" style="193" customWidth="1"/>
    <col min="10" max="59" width="9.1796875" style="33" customWidth="1"/>
    <col min="60" max="252" width="8.7265625" style="35" customWidth="1"/>
    <col min="253" max="253" width="4.453125" style="35" customWidth="1"/>
    <col min="254" max="254" width="52" style="35" customWidth="1"/>
    <col min="255" max="256" width="11.26953125" style="35" customWidth="1"/>
    <col min="257" max="257" width="17" style="35" customWidth="1"/>
    <col min="258" max="258" width="4.1796875" style="35" customWidth="1"/>
    <col min="259" max="259" width="19.7265625" style="35" customWidth="1"/>
    <col min="260" max="260" width="18.453125" style="35" customWidth="1"/>
    <col min="261" max="261" width="28.54296875" style="35" customWidth="1"/>
    <col min="262" max="262" width="20.26953125" style="35" customWidth="1"/>
    <col min="263" max="263" width="19.54296875" style="35" customWidth="1"/>
    <col min="264" max="264" width="20.26953125" style="35" customWidth="1"/>
    <col min="265" max="265" width="3.26953125" style="35" customWidth="1"/>
    <col min="266" max="508" width="0" style="35" hidden="1"/>
    <col min="509" max="509" width="4.453125" style="35" customWidth="1"/>
    <col min="510" max="510" width="52" style="35" customWidth="1"/>
    <col min="511" max="512" width="11.26953125" style="35" customWidth="1"/>
    <col min="513" max="513" width="17" style="35" customWidth="1"/>
    <col min="514" max="514" width="4.1796875" style="35" customWidth="1"/>
    <col min="515" max="515" width="19.7265625" style="35" customWidth="1"/>
    <col min="516" max="516" width="18.453125" style="35" customWidth="1"/>
    <col min="517" max="517" width="28.54296875" style="35" customWidth="1"/>
    <col min="518" max="518" width="20.26953125" style="35" customWidth="1"/>
    <col min="519" max="519" width="19.54296875" style="35" customWidth="1"/>
    <col min="520" max="520" width="20.26953125" style="35" customWidth="1"/>
    <col min="521" max="521" width="3.26953125" style="35" customWidth="1"/>
    <col min="522" max="764" width="0" style="35" hidden="1"/>
    <col min="765" max="765" width="4.453125" style="35" customWidth="1"/>
    <col min="766" max="766" width="52" style="35" customWidth="1"/>
    <col min="767" max="768" width="11.26953125" style="35" customWidth="1"/>
    <col min="769" max="769" width="17" style="35" customWidth="1"/>
    <col min="770" max="770" width="4.1796875" style="35" customWidth="1"/>
    <col min="771" max="771" width="19.7265625" style="35" customWidth="1"/>
    <col min="772" max="772" width="18.453125" style="35" customWidth="1"/>
    <col min="773" max="773" width="28.54296875" style="35" customWidth="1"/>
    <col min="774" max="774" width="20.26953125" style="35" customWidth="1"/>
    <col min="775" max="775" width="19.54296875" style="35" customWidth="1"/>
    <col min="776" max="776" width="20.26953125" style="35" customWidth="1"/>
    <col min="777" max="777" width="3.26953125" style="35" customWidth="1"/>
    <col min="778" max="1020" width="0" style="35" hidden="1"/>
    <col min="1021" max="1021" width="4.453125" style="35" customWidth="1"/>
    <col min="1022" max="1022" width="52" style="35" customWidth="1"/>
    <col min="1023" max="1024" width="11.26953125" style="35" customWidth="1"/>
    <col min="1025" max="1025" width="17" style="35" customWidth="1"/>
    <col min="1026" max="1026" width="4.1796875" style="35" customWidth="1"/>
    <col min="1027" max="1027" width="19.7265625" style="35" customWidth="1"/>
    <col min="1028" max="1028" width="18.453125" style="35" customWidth="1"/>
    <col min="1029" max="1029" width="28.54296875" style="35" customWidth="1"/>
    <col min="1030" max="1030" width="20.26953125" style="35" customWidth="1"/>
    <col min="1031" max="1031" width="19.54296875" style="35" customWidth="1"/>
    <col min="1032" max="1032" width="20.26953125" style="35" customWidth="1"/>
    <col min="1033" max="1033" width="3.26953125" style="35" customWidth="1"/>
    <col min="1034" max="1276" width="0" style="35" hidden="1"/>
    <col min="1277" max="1277" width="4.453125" style="35" customWidth="1"/>
    <col min="1278" max="1278" width="52" style="35" customWidth="1"/>
    <col min="1279" max="1280" width="11.26953125" style="35" customWidth="1"/>
    <col min="1281" max="1281" width="17" style="35" customWidth="1"/>
    <col min="1282" max="1282" width="4.1796875" style="35" customWidth="1"/>
    <col min="1283" max="1283" width="19.7265625" style="35" customWidth="1"/>
    <col min="1284" max="1284" width="18.453125" style="35" customWidth="1"/>
    <col min="1285" max="1285" width="28.54296875" style="35" customWidth="1"/>
    <col min="1286" max="1286" width="20.26953125" style="35" customWidth="1"/>
    <col min="1287" max="1287" width="19.54296875" style="35" customWidth="1"/>
    <col min="1288" max="1288" width="20.26953125" style="35" customWidth="1"/>
    <col min="1289" max="1289" width="3.26953125" style="35" customWidth="1"/>
    <col min="1290" max="1532" width="0" style="35" hidden="1"/>
    <col min="1533" max="1533" width="4.453125" style="35" customWidth="1"/>
    <col min="1534" max="1534" width="52" style="35" customWidth="1"/>
    <col min="1535" max="1536" width="11.26953125" style="35" customWidth="1"/>
    <col min="1537" max="1537" width="17" style="35" customWidth="1"/>
    <col min="1538" max="1538" width="4.1796875" style="35" customWidth="1"/>
    <col min="1539" max="1539" width="19.7265625" style="35" customWidth="1"/>
    <col min="1540" max="1540" width="18.453125" style="35" customWidth="1"/>
    <col min="1541" max="1541" width="28.54296875" style="35" customWidth="1"/>
    <col min="1542" max="1542" width="20.26953125" style="35" customWidth="1"/>
    <col min="1543" max="1543" width="19.54296875" style="35" customWidth="1"/>
    <col min="1544" max="1544" width="20.26953125" style="35" customWidth="1"/>
    <col min="1545" max="1545" width="3.26953125" style="35" customWidth="1"/>
    <col min="1546" max="1788" width="0" style="35" hidden="1"/>
    <col min="1789" max="1789" width="4.453125" style="35" customWidth="1"/>
    <col min="1790" max="1790" width="52" style="35" customWidth="1"/>
    <col min="1791" max="1792" width="11.26953125" style="35" customWidth="1"/>
    <col min="1793" max="1793" width="17" style="35" customWidth="1"/>
    <col min="1794" max="1794" width="4.1796875" style="35" customWidth="1"/>
    <col min="1795" max="1795" width="19.7265625" style="35" customWidth="1"/>
    <col min="1796" max="1796" width="18.453125" style="35" customWidth="1"/>
    <col min="1797" max="1797" width="28.54296875" style="35" customWidth="1"/>
    <col min="1798" max="1798" width="20.26953125" style="35" customWidth="1"/>
    <col min="1799" max="1799" width="19.54296875" style="35" customWidth="1"/>
    <col min="1800" max="1800" width="20.26953125" style="35" customWidth="1"/>
    <col min="1801" max="1801" width="3.26953125" style="35" customWidth="1"/>
    <col min="1802" max="2044" width="0" style="35" hidden="1"/>
    <col min="2045" max="2045" width="4.453125" style="35" customWidth="1"/>
    <col min="2046" max="2046" width="52" style="35" customWidth="1"/>
    <col min="2047" max="2048" width="11.26953125" style="35" customWidth="1"/>
    <col min="2049" max="2049" width="17" style="35" customWidth="1"/>
    <col min="2050" max="2050" width="4.1796875" style="35" customWidth="1"/>
    <col min="2051" max="2051" width="19.7265625" style="35" customWidth="1"/>
    <col min="2052" max="2052" width="18.453125" style="35" customWidth="1"/>
    <col min="2053" max="2053" width="28.54296875" style="35" customWidth="1"/>
    <col min="2054" max="2054" width="20.26953125" style="35" customWidth="1"/>
    <col min="2055" max="2055" width="19.54296875" style="35" customWidth="1"/>
    <col min="2056" max="2056" width="20.26953125" style="35" customWidth="1"/>
    <col min="2057" max="2057" width="3.26953125" style="35" customWidth="1"/>
    <col min="2058" max="2300" width="0" style="35" hidden="1"/>
    <col min="2301" max="2301" width="4.453125" style="35" customWidth="1"/>
    <col min="2302" max="2302" width="52" style="35" customWidth="1"/>
    <col min="2303" max="2304" width="11.26953125" style="35" customWidth="1"/>
    <col min="2305" max="2305" width="17" style="35" customWidth="1"/>
    <col min="2306" max="2306" width="4.1796875" style="35" customWidth="1"/>
    <col min="2307" max="2307" width="19.7265625" style="35" customWidth="1"/>
    <col min="2308" max="2308" width="18.453125" style="35" customWidth="1"/>
    <col min="2309" max="2309" width="28.54296875" style="35" customWidth="1"/>
    <col min="2310" max="2310" width="20.26953125" style="35" customWidth="1"/>
    <col min="2311" max="2311" width="19.54296875" style="35" customWidth="1"/>
    <col min="2312" max="2312" width="20.26953125" style="35" customWidth="1"/>
    <col min="2313" max="2313" width="3.26953125" style="35" customWidth="1"/>
    <col min="2314" max="2556" width="0" style="35" hidden="1"/>
    <col min="2557" max="2557" width="4.453125" style="35" customWidth="1"/>
    <col min="2558" max="2558" width="52" style="35" customWidth="1"/>
    <col min="2559" max="2560" width="11.26953125" style="35" customWidth="1"/>
    <col min="2561" max="2561" width="17" style="35" customWidth="1"/>
    <col min="2562" max="2562" width="4.1796875" style="35" customWidth="1"/>
    <col min="2563" max="2563" width="19.7265625" style="35" customWidth="1"/>
    <col min="2564" max="2564" width="18.453125" style="35" customWidth="1"/>
    <col min="2565" max="2565" width="28.54296875" style="35" customWidth="1"/>
    <col min="2566" max="2566" width="20.26953125" style="35" customWidth="1"/>
    <col min="2567" max="2567" width="19.54296875" style="35" customWidth="1"/>
    <col min="2568" max="2568" width="20.26953125" style="35" customWidth="1"/>
    <col min="2569" max="2569" width="3.26953125" style="35" customWidth="1"/>
    <col min="2570" max="2812" width="0" style="35" hidden="1"/>
    <col min="2813" max="2813" width="4.453125" style="35" customWidth="1"/>
    <col min="2814" max="2814" width="52" style="35" customWidth="1"/>
    <col min="2815" max="2816" width="11.26953125" style="35" customWidth="1"/>
    <col min="2817" max="2817" width="17" style="35" customWidth="1"/>
    <col min="2818" max="2818" width="4.1796875" style="35" customWidth="1"/>
    <col min="2819" max="2819" width="19.7265625" style="35" customWidth="1"/>
    <col min="2820" max="2820" width="18.453125" style="35" customWidth="1"/>
    <col min="2821" max="2821" width="28.54296875" style="35" customWidth="1"/>
    <col min="2822" max="2822" width="20.26953125" style="35" customWidth="1"/>
    <col min="2823" max="2823" width="19.54296875" style="35" customWidth="1"/>
    <col min="2824" max="2824" width="20.26953125" style="35" customWidth="1"/>
    <col min="2825" max="2825" width="3.26953125" style="35" customWidth="1"/>
    <col min="2826" max="3068" width="0" style="35" hidden="1"/>
    <col min="3069" max="3069" width="4.453125" style="35" customWidth="1"/>
    <col min="3070" max="3070" width="52" style="35" customWidth="1"/>
    <col min="3071" max="3072" width="11.26953125" style="35" customWidth="1"/>
    <col min="3073" max="3073" width="17" style="35" customWidth="1"/>
    <col min="3074" max="3074" width="4.1796875" style="35" customWidth="1"/>
    <col min="3075" max="3075" width="19.7265625" style="35" customWidth="1"/>
    <col min="3076" max="3076" width="18.453125" style="35" customWidth="1"/>
    <col min="3077" max="3077" width="28.54296875" style="35" customWidth="1"/>
    <col min="3078" max="3078" width="20.26953125" style="35" customWidth="1"/>
    <col min="3079" max="3079" width="19.54296875" style="35" customWidth="1"/>
    <col min="3080" max="3080" width="20.26953125" style="35" customWidth="1"/>
    <col min="3081" max="3081" width="3.26953125" style="35" customWidth="1"/>
    <col min="3082" max="3324" width="0" style="35" hidden="1"/>
    <col min="3325" max="3325" width="4.453125" style="35" customWidth="1"/>
    <col min="3326" max="3326" width="52" style="35" customWidth="1"/>
    <col min="3327" max="3328" width="11.26953125" style="35" customWidth="1"/>
    <col min="3329" max="3329" width="17" style="35" customWidth="1"/>
    <col min="3330" max="3330" width="4.1796875" style="35" customWidth="1"/>
    <col min="3331" max="3331" width="19.7265625" style="35" customWidth="1"/>
    <col min="3332" max="3332" width="18.453125" style="35" customWidth="1"/>
    <col min="3333" max="3333" width="28.54296875" style="35" customWidth="1"/>
    <col min="3334" max="3334" width="20.26953125" style="35" customWidth="1"/>
    <col min="3335" max="3335" width="19.54296875" style="35" customWidth="1"/>
    <col min="3336" max="3336" width="20.26953125" style="35" customWidth="1"/>
    <col min="3337" max="3337" width="3.26953125" style="35" customWidth="1"/>
    <col min="3338" max="3580" width="0" style="35" hidden="1"/>
    <col min="3581" max="3581" width="4.453125" style="35" customWidth="1"/>
    <col min="3582" max="3582" width="52" style="35" customWidth="1"/>
    <col min="3583" max="3584" width="11.26953125" style="35" customWidth="1"/>
    <col min="3585" max="3585" width="17" style="35" customWidth="1"/>
    <col min="3586" max="3586" width="4.1796875" style="35" customWidth="1"/>
    <col min="3587" max="3587" width="19.7265625" style="35" customWidth="1"/>
    <col min="3588" max="3588" width="18.453125" style="35" customWidth="1"/>
    <col min="3589" max="3589" width="28.54296875" style="35" customWidth="1"/>
    <col min="3590" max="3590" width="20.26953125" style="35" customWidth="1"/>
    <col min="3591" max="3591" width="19.54296875" style="35" customWidth="1"/>
    <col min="3592" max="3592" width="20.26953125" style="35" customWidth="1"/>
    <col min="3593" max="3593" width="3.26953125" style="35" customWidth="1"/>
    <col min="3594" max="3836" width="0" style="35" hidden="1"/>
    <col min="3837" max="3837" width="4.453125" style="35" customWidth="1"/>
    <col min="3838" max="3838" width="52" style="35" customWidth="1"/>
    <col min="3839" max="3840" width="11.26953125" style="35" customWidth="1"/>
    <col min="3841" max="3841" width="17" style="35" customWidth="1"/>
    <col min="3842" max="3842" width="4.1796875" style="35" customWidth="1"/>
    <col min="3843" max="3843" width="19.7265625" style="35" customWidth="1"/>
    <col min="3844" max="3844" width="18.453125" style="35" customWidth="1"/>
    <col min="3845" max="3845" width="28.54296875" style="35" customWidth="1"/>
    <col min="3846" max="3846" width="20.26953125" style="35" customWidth="1"/>
    <col min="3847" max="3847" width="19.54296875" style="35" customWidth="1"/>
    <col min="3848" max="3848" width="20.26953125" style="35" customWidth="1"/>
    <col min="3849" max="3849" width="3.26953125" style="35" customWidth="1"/>
    <col min="3850" max="4092" width="0" style="35" hidden="1"/>
    <col min="4093" max="4093" width="4.453125" style="35" customWidth="1"/>
    <col min="4094" max="4094" width="52" style="35" customWidth="1"/>
    <col min="4095" max="4096" width="11.26953125" style="35" customWidth="1"/>
    <col min="4097" max="4097" width="17" style="35" customWidth="1"/>
    <col min="4098" max="4098" width="4.1796875" style="35" customWidth="1"/>
    <col min="4099" max="4099" width="19.7265625" style="35" customWidth="1"/>
    <col min="4100" max="4100" width="18.453125" style="35" customWidth="1"/>
    <col min="4101" max="4101" width="28.54296875" style="35" customWidth="1"/>
    <col min="4102" max="4102" width="20.26953125" style="35" customWidth="1"/>
    <col min="4103" max="4103" width="19.54296875" style="35" customWidth="1"/>
    <col min="4104" max="4104" width="20.26953125" style="35" customWidth="1"/>
    <col min="4105" max="4105" width="3.26953125" style="35" customWidth="1"/>
    <col min="4106" max="4348" width="0" style="35" hidden="1"/>
    <col min="4349" max="4349" width="4.453125" style="35" customWidth="1"/>
    <col min="4350" max="4350" width="52" style="35" customWidth="1"/>
    <col min="4351" max="4352" width="11.26953125" style="35" customWidth="1"/>
    <col min="4353" max="4353" width="17" style="35" customWidth="1"/>
    <col min="4354" max="4354" width="4.1796875" style="35" customWidth="1"/>
    <col min="4355" max="4355" width="19.7265625" style="35" customWidth="1"/>
    <col min="4356" max="4356" width="18.453125" style="35" customWidth="1"/>
    <col min="4357" max="4357" width="28.54296875" style="35" customWidth="1"/>
    <col min="4358" max="4358" width="20.26953125" style="35" customWidth="1"/>
    <col min="4359" max="4359" width="19.54296875" style="35" customWidth="1"/>
    <col min="4360" max="4360" width="20.26953125" style="35" customWidth="1"/>
    <col min="4361" max="4361" width="3.26953125" style="35" customWidth="1"/>
    <col min="4362" max="4604" width="0" style="35" hidden="1"/>
    <col min="4605" max="4605" width="4.453125" style="35" customWidth="1"/>
    <col min="4606" max="4606" width="52" style="35" customWidth="1"/>
    <col min="4607" max="4608" width="11.26953125" style="35" customWidth="1"/>
    <col min="4609" max="4609" width="17" style="35" customWidth="1"/>
    <col min="4610" max="4610" width="4.1796875" style="35" customWidth="1"/>
    <col min="4611" max="4611" width="19.7265625" style="35" customWidth="1"/>
    <col min="4612" max="4612" width="18.453125" style="35" customWidth="1"/>
    <col min="4613" max="4613" width="28.54296875" style="35" customWidth="1"/>
    <col min="4614" max="4614" width="20.26953125" style="35" customWidth="1"/>
    <col min="4615" max="4615" width="19.54296875" style="35" customWidth="1"/>
    <col min="4616" max="4616" width="20.26953125" style="35" customWidth="1"/>
    <col min="4617" max="4617" width="3.26953125" style="35" customWidth="1"/>
    <col min="4618" max="4860" width="0" style="35" hidden="1"/>
    <col min="4861" max="4861" width="4.453125" style="35" customWidth="1"/>
    <col min="4862" max="4862" width="52" style="35" customWidth="1"/>
    <col min="4863" max="4864" width="11.26953125" style="35" customWidth="1"/>
    <col min="4865" max="4865" width="17" style="35" customWidth="1"/>
    <col min="4866" max="4866" width="4.1796875" style="35" customWidth="1"/>
    <col min="4867" max="4867" width="19.7265625" style="35" customWidth="1"/>
    <col min="4868" max="4868" width="18.453125" style="35" customWidth="1"/>
    <col min="4869" max="4869" width="28.54296875" style="35" customWidth="1"/>
    <col min="4870" max="4870" width="20.26953125" style="35" customWidth="1"/>
    <col min="4871" max="4871" width="19.54296875" style="35" customWidth="1"/>
    <col min="4872" max="4872" width="20.26953125" style="35" customWidth="1"/>
    <col min="4873" max="4873" width="3.26953125" style="35" customWidth="1"/>
    <col min="4874" max="5116" width="0" style="35" hidden="1"/>
    <col min="5117" max="5117" width="4.453125" style="35" customWidth="1"/>
    <col min="5118" max="5118" width="52" style="35" customWidth="1"/>
    <col min="5119" max="5120" width="11.26953125" style="35" customWidth="1"/>
    <col min="5121" max="5121" width="17" style="35" customWidth="1"/>
    <col min="5122" max="5122" width="4.1796875" style="35" customWidth="1"/>
    <col min="5123" max="5123" width="19.7265625" style="35" customWidth="1"/>
    <col min="5124" max="5124" width="18.453125" style="35" customWidth="1"/>
    <col min="5125" max="5125" width="28.54296875" style="35" customWidth="1"/>
    <col min="5126" max="5126" width="20.26953125" style="35" customWidth="1"/>
    <col min="5127" max="5127" width="19.54296875" style="35" customWidth="1"/>
    <col min="5128" max="5128" width="20.26953125" style="35" customWidth="1"/>
    <col min="5129" max="5129" width="3.26953125" style="35" customWidth="1"/>
    <col min="5130" max="5372" width="0" style="35" hidden="1"/>
    <col min="5373" max="5373" width="4.453125" style="35" customWidth="1"/>
    <col min="5374" max="5374" width="52" style="35" customWidth="1"/>
    <col min="5375" max="5376" width="11.26953125" style="35" customWidth="1"/>
    <col min="5377" max="5377" width="17" style="35" customWidth="1"/>
    <col min="5378" max="5378" width="4.1796875" style="35" customWidth="1"/>
    <col min="5379" max="5379" width="19.7265625" style="35" customWidth="1"/>
    <col min="5380" max="5380" width="18.453125" style="35" customWidth="1"/>
    <col min="5381" max="5381" width="28.54296875" style="35" customWidth="1"/>
    <col min="5382" max="5382" width="20.26953125" style="35" customWidth="1"/>
    <col min="5383" max="5383" width="19.54296875" style="35" customWidth="1"/>
    <col min="5384" max="5384" width="20.26953125" style="35" customWidth="1"/>
    <col min="5385" max="5385" width="3.26953125" style="35" customWidth="1"/>
    <col min="5386" max="5628" width="0" style="35" hidden="1"/>
    <col min="5629" max="5629" width="4.453125" style="35" customWidth="1"/>
    <col min="5630" max="5630" width="52" style="35" customWidth="1"/>
    <col min="5631" max="5632" width="11.26953125" style="35" customWidth="1"/>
    <col min="5633" max="5633" width="17" style="35" customWidth="1"/>
    <col min="5634" max="5634" width="4.1796875" style="35" customWidth="1"/>
    <col min="5635" max="5635" width="19.7265625" style="35" customWidth="1"/>
    <col min="5636" max="5636" width="18.453125" style="35" customWidth="1"/>
    <col min="5637" max="5637" width="28.54296875" style="35" customWidth="1"/>
    <col min="5638" max="5638" width="20.26953125" style="35" customWidth="1"/>
    <col min="5639" max="5639" width="19.54296875" style="35" customWidth="1"/>
    <col min="5640" max="5640" width="20.26953125" style="35" customWidth="1"/>
    <col min="5641" max="5641" width="3.26953125" style="35" customWidth="1"/>
    <col min="5642" max="5884" width="0" style="35" hidden="1"/>
    <col min="5885" max="5885" width="4.453125" style="35" customWidth="1"/>
    <col min="5886" max="5886" width="52" style="35" customWidth="1"/>
    <col min="5887" max="5888" width="11.26953125" style="35" customWidth="1"/>
    <col min="5889" max="5889" width="17" style="35" customWidth="1"/>
    <col min="5890" max="5890" width="4.1796875" style="35" customWidth="1"/>
    <col min="5891" max="5891" width="19.7265625" style="35" customWidth="1"/>
    <col min="5892" max="5892" width="18.453125" style="35" customWidth="1"/>
    <col min="5893" max="5893" width="28.54296875" style="35" customWidth="1"/>
    <col min="5894" max="5894" width="20.26953125" style="35" customWidth="1"/>
    <col min="5895" max="5895" width="19.54296875" style="35" customWidth="1"/>
    <col min="5896" max="5896" width="20.26953125" style="35" customWidth="1"/>
    <col min="5897" max="5897" width="3.26953125" style="35" customWidth="1"/>
    <col min="5898" max="6140" width="0" style="35" hidden="1"/>
    <col min="6141" max="6141" width="4.453125" style="35" customWidth="1"/>
    <col min="6142" max="6142" width="52" style="35" customWidth="1"/>
    <col min="6143" max="6144" width="11.26953125" style="35" customWidth="1"/>
    <col min="6145" max="6145" width="17" style="35" customWidth="1"/>
    <col min="6146" max="6146" width="4.1796875" style="35" customWidth="1"/>
    <col min="6147" max="6147" width="19.7265625" style="35" customWidth="1"/>
    <col min="6148" max="6148" width="18.453125" style="35" customWidth="1"/>
    <col min="6149" max="6149" width="28.54296875" style="35" customWidth="1"/>
    <col min="6150" max="6150" width="20.26953125" style="35" customWidth="1"/>
    <col min="6151" max="6151" width="19.54296875" style="35" customWidth="1"/>
    <col min="6152" max="6152" width="20.26953125" style="35" customWidth="1"/>
    <col min="6153" max="6153" width="3.26953125" style="35" customWidth="1"/>
    <col min="6154" max="6396" width="0" style="35" hidden="1"/>
    <col min="6397" max="6397" width="4.453125" style="35" customWidth="1"/>
    <col min="6398" max="6398" width="52" style="35" customWidth="1"/>
    <col min="6399" max="6400" width="11.26953125" style="35" customWidth="1"/>
    <col min="6401" max="6401" width="17" style="35" customWidth="1"/>
    <col min="6402" max="6402" width="4.1796875" style="35" customWidth="1"/>
    <col min="6403" max="6403" width="19.7265625" style="35" customWidth="1"/>
    <col min="6404" max="6404" width="18.453125" style="35" customWidth="1"/>
    <col min="6405" max="6405" width="28.54296875" style="35" customWidth="1"/>
    <col min="6406" max="6406" width="20.26953125" style="35" customWidth="1"/>
    <col min="6407" max="6407" width="19.54296875" style="35" customWidth="1"/>
    <col min="6408" max="6408" width="20.26953125" style="35" customWidth="1"/>
    <col min="6409" max="6409" width="3.26953125" style="35" customWidth="1"/>
    <col min="6410" max="6652" width="0" style="35" hidden="1"/>
    <col min="6653" max="6653" width="4.453125" style="35" customWidth="1"/>
    <col min="6654" max="6654" width="52" style="35" customWidth="1"/>
    <col min="6655" max="6656" width="11.26953125" style="35" customWidth="1"/>
    <col min="6657" max="6657" width="17" style="35" customWidth="1"/>
    <col min="6658" max="6658" width="4.1796875" style="35" customWidth="1"/>
    <col min="6659" max="6659" width="19.7265625" style="35" customWidth="1"/>
    <col min="6660" max="6660" width="18.453125" style="35" customWidth="1"/>
    <col min="6661" max="6661" width="28.54296875" style="35" customWidth="1"/>
    <col min="6662" max="6662" width="20.26953125" style="35" customWidth="1"/>
    <col min="6663" max="6663" width="19.54296875" style="35" customWidth="1"/>
    <col min="6664" max="6664" width="20.26953125" style="35" customWidth="1"/>
    <col min="6665" max="6665" width="3.26953125" style="35" customWidth="1"/>
    <col min="6666" max="6908" width="0" style="35" hidden="1"/>
    <col min="6909" max="6909" width="4.453125" style="35" customWidth="1"/>
    <col min="6910" max="6910" width="52" style="35" customWidth="1"/>
    <col min="6911" max="6912" width="11.26953125" style="35" customWidth="1"/>
    <col min="6913" max="6913" width="17" style="35" customWidth="1"/>
    <col min="6914" max="6914" width="4.1796875" style="35" customWidth="1"/>
    <col min="6915" max="6915" width="19.7265625" style="35" customWidth="1"/>
    <col min="6916" max="6916" width="18.453125" style="35" customWidth="1"/>
    <col min="6917" max="6917" width="28.54296875" style="35" customWidth="1"/>
    <col min="6918" max="6918" width="20.26953125" style="35" customWidth="1"/>
    <col min="6919" max="6919" width="19.54296875" style="35" customWidth="1"/>
    <col min="6920" max="6920" width="20.26953125" style="35" customWidth="1"/>
    <col min="6921" max="6921" width="3.26953125" style="35" customWidth="1"/>
    <col min="6922" max="7164" width="0" style="35" hidden="1"/>
    <col min="7165" max="7165" width="4.453125" style="35" customWidth="1"/>
    <col min="7166" max="7166" width="52" style="35" customWidth="1"/>
    <col min="7167" max="7168" width="11.26953125" style="35" customWidth="1"/>
    <col min="7169" max="7169" width="17" style="35" customWidth="1"/>
    <col min="7170" max="7170" width="4.1796875" style="35" customWidth="1"/>
    <col min="7171" max="7171" width="19.7265625" style="35" customWidth="1"/>
    <col min="7172" max="7172" width="18.453125" style="35" customWidth="1"/>
    <col min="7173" max="7173" width="28.54296875" style="35" customWidth="1"/>
    <col min="7174" max="7174" width="20.26953125" style="35" customWidth="1"/>
    <col min="7175" max="7175" width="19.54296875" style="35" customWidth="1"/>
    <col min="7176" max="7176" width="20.26953125" style="35" customWidth="1"/>
    <col min="7177" max="7177" width="3.26953125" style="35" customWidth="1"/>
    <col min="7178" max="7420" width="0" style="35" hidden="1"/>
    <col min="7421" max="7421" width="4.453125" style="35" customWidth="1"/>
    <col min="7422" max="7422" width="52" style="35" customWidth="1"/>
    <col min="7423" max="7424" width="11.26953125" style="35" customWidth="1"/>
    <col min="7425" max="7425" width="17" style="35" customWidth="1"/>
    <col min="7426" max="7426" width="4.1796875" style="35" customWidth="1"/>
    <col min="7427" max="7427" width="19.7265625" style="35" customWidth="1"/>
    <col min="7428" max="7428" width="18.453125" style="35" customWidth="1"/>
    <col min="7429" max="7429" width="28.54296875" style="35" customWidth="1"/>
    <col min="7430" max="7430" width="20.26953125" style="35" customWidth="1"/>
    <col min="7431" max="7431" width="19.54296875" style="35" customWidth="1"/>
    <col min="7432" max="7432" width="20.26953125" style="35" customWidth="1"/>
    <col min="7433" max="7433" width="3.26953125" style="35" customWidth="1"/>
    <col min="7434" max="7676" width="0" style="35" hidden="1"/>
    <col min="7677" max="7677" width="4.453125" style="35" customWidth="1"/>
    <col min="7678" max="7678" width="52" style="35" customWidth="1"/>
    <col min="7679" max="7680" width="11.26953125" style="35" customWidth="1"/>
    <col min="7681" max="7681" width="17" style="35" customWidth="1"/>
    <col min="7682" max="7682" width="4.1796875" style="35" customWidth="1"/>
    <col min="7683" max="7683" width="19.7265625" style="35" customWidth="1"/>
    <col min="7684" max="7684" width="18.453125" style="35" customWidth="1"/>
    <col min="7685" max="7685" width="28.54296875" style="35" customWidth="1"/>
    <col min="7686" max="7686" width="20.26953125" style="35" customWidth="1"/>
    <col min="7687" max="7687" width="19.54296875" style="35" customWidth="1"/>
    <col min="7688" max="7688" width="20.26953125" style="35" customWidth="1"/>
    <col min="7689" max="7689" width="3.26953125" style="35" customWidth="1"/>
    <col min="7690" max="7932" width="0" style="35" hidden="1"/>
    <col min="7933" max="7933" width="4.453125" style="35" customWidth="1"/>
    <col min="7934" max="7934" width="52" style="35" customWidth="1"/>
    <col min="7935" max="7936" width="11.26953125" style="35" customWidth="1"/>
    <col min="7937" max="7937" width="17" style="35" customWidth="1"/>
    <col min="7938" max="7938" width="4.1796875" style="35" customWidth="1"/>
    <col min="7939" max="7939" width="19.7265625" style="35" customWidth="1"/>
    <col min="7940" max="7940" width="18.453125" style="35" customWidth="1"/>
    <col min="7941" max="7941" width="28.54296875" style="35" customWidth="1"/>
    <col min="7942" max="7942" width="20.26953125" style="35" customWidth="1"/>
    <col min="7943" max="7943" width="19.54296875" style="35" customWidth="1"/>
    <col min="7944" max="7944" width="20.26953125" style="35" customWidth="1"/>
    <col min="7945" max="7945" width="3.26953125" style="35" customWidth="1"/>
    <col min="7946" max="8188" width="0" style="35" hidden="1"/>
    <col min="8189" max="8189" width="4.453125" style="35" customWidth="1"/>
    <col min="8190" max="8190" width="52" style="35" customWidth="1"/>
    <col min="8191" max="8192" width="11.26953125" style="35" customWidth="1"/>
    <col min="8193" max="8193" width="17" style="35" customWidth="1"/>
    <col min="8194" max="8194" width="4.1796875" style="35" customWidth="1"/>
    <col min="8195" max="8195" width="19.7265625" style="35" customWidth="1"/>
    <col min="8196" max="8196" width="18.453125" style="35" customWidth="1"/>
    <col min="8197" max="8197" width="28.54296875" style="35" customWidth="1"/>
    <col min="8198" max="8198" width="20.26953125" style="35" customWidth="1"/>
    <col min="8199" max="8199" width="19.54296875" style="35" customWidth="1"/>
    <col min="8200" max="8200" width="20.26953125" style="35" customWidth="1"/>
    <col min="8201" max="8201" width="3.26953125" style="35" customWidth="1"/>
    <col min="8202" max="8444" width="0" style="35" hidden="1"/>
    <col min="8445" max="8445" width="4.453125" style="35" customWidth="1"/>
    <col min="8446" max="8446" width="52" style="35" customWidth="1"/>
    <col min="8447" max="8448" width="11.26953125" style="35" customWidth="1"/>
    <col min="8449" max="8449" width="17" style="35" customWidth="1"/>
    <col min="8450" max="8450" width="4.1796875" style="35" customWidth="1"/>
    <col min="8451" max="8451" width="19.7265625" style="35" customWidth="1"/>
    <col min="8452" max="8452" width="18.453125" style="35" customWidth="1"/>
    <col min="8453" max="8453" width="28.54296875" style="35" customWidth="1"/>
    <col min="8454" max="8454" width="20.26953125" style="35" customWidth="1"/>
    <col min="8455" max="8455" width="19.54296875" style="35" customWidth="1"/>
    <col min="8456" max="8456" width="20.26953125" style="35" customWidth="1"/>
    <col min="8457" max="8457" width="3.26953125" style="35" customWidth="1"/>
    <col min="8458" max="8700" width="0" style="35" hidden="1"/>
    <col min="8701" max="8701" width="4.453125" style="35" customWidth="1"/>
    <col min="8702" max="8702" width="52" style="35" customWidth="1"/>
    <col min="8703" max="8704" width="11.26953125" style="35" customWidth="1"/>
    <col min="8705" max="8705" width="17" style="35" customWidth="1"/>
    <col min="8706" max="8706" width="4.1796875" style="35" customWidth="1"/>
    <col min="8707" max="8707" width="19.7265625" style="35" customWidth="1"/>
    <col min="8708" max="8708" width="18.453125" style="35" customWidth="1"/>
    <col min="8709" max="8709" width="28.54296875" style="35" customWidth="1"/>
    <col min="8710" max="8710" width="20.26953125" style="35" customWidth="1"/>
    <col min="8711" max="8711" width="19.54296875" style="35" customWidth="1"/>
    <col min="8712" max="8712" width="20.26953125" style="35" customWidth="1"/>
    <col min="8713" max="8713" width="3.26953125" style="35" customWidth="1"/>
    <col min="8714" max="8956" width="0" style="35" hidden="1"/>
    <col min="8957" max="8957" width="4.453125" style="35" customWidth="1"/>
    <col min="8958" max="8958" width="52" style="35" customWidth="1"/>
    <col min="8959" max="8960" width="11.26953125" style="35" customWidth="1"/>
    <col min="8961" max="8961" width="17" style="35" customWidth="1"/>
    <col min="8962" max="8962" width="4.1796875" style="35" customWidth="1"/>
    <col min="8963" max="8963" width="19.7265625" style="35" customWidth="1"/>
    <col min="8964" max="8964" width="18.453125" style="35" customWidth="1"/>
    <col min="8965" max="8965" width="28.54296875" style="35" customWidth="1"/>
    <col min="8966" max="8966" width="20.26953125" style="35" customWidth="1"/>
    <col min="8967" max="8967" width="19.54296875" style="35" customWidth="1"/>
    <col min="8968" max="8968" width="20.26953125" style="35" customWidth="1"/>
    <col min="8969" max="8969" width="3.26953125" style="35" customWidth="1"/>
    <col min="8970" max="9212" width="0" style="35" hidden="1"/>
    <col min="9213" max="9213" width="4.453125" style="35" customWidth="1"/>
    <col min="9214" max="9214" width="52" style="35" customWidth="1"/>
    <col min="9215" max="9216" width="11.26953125" style="35" customWidth="1"/>
    <col min="9217" max="9217" width="17" style="35" customWidth="1"/>
    <col min="9218" max="9218" width="4.1796875" style="35" customWidth="1"/>
    <col min="9219" max="9219" width="19.7265625" style="35" customWidth="1"/>
    <col min="9220" max="9220" width="18.453125" style="35" customWidth="1"/>
    <col min="9221" max="9221" width="28.54296875" style="35" customWidth="1"/>
    <col min="9222" max="9222" width="20.26953125" style="35" customWidth="1"/>
    <col min="9223" max="9223" width="19.54296875" style="35" customWidth="1"/>
    <col min="9224" max="9224" width="20.26953125" style="35" customWidth="1"/>
    <col min="9225" max="9225" width="3.26953125" style="35" customWidth="1"/>
    <col min="9226" max="9468" width="0" style="35" hidden="1"/>
    <col min="9469" max="9469" width="4.453125" style="35" customWidth="1"/>
    <col min="9470" max="9470" width="52" style="35" customWidth="1"/>
    <col min="9471" max="9472" width="11.26953125" style="35" customWidth="1"/>
    <col min="9473" max="9473" width="17" style="35" customWidth="1"/>
    <col min="9474" max="9474" width="4.1796875" style="35" customWidth="1"/>
    <col min="9475" max="9475" width="19.7265625" style="35" customWidth="1"/>
    <col min="9476" max="9476" width="18.453125" style="35" customWidth="1"/>
    <col min="9477" max="9477" width="28.54296875" style="35" customWidth="1"/>
    <col min="9478" max="9478" width="20.26953125" style="35" customWidth="1"/>
    <col min="9479" max="9479" width="19.54296875" style="35" customWidth="1"/>
    <col min="9480" max="9480" width="20.26953125" style="35" customWidth="1"/>
    <col min="9481" max="9481" width="3.26953125" style="35" customWidth="1"/>
    <col min="9482" max="9724" width="0" style="35" hidden="1"/>
    <col min="9725" max="9725" width="4.453125" style="35" customWidth="1"/>
    <col min="9726" max="9726" width="52" style="35" customWidth="1"/>
    <col min="9727" max="9728" width="11.26953125" style="35" customWidth="1"/>
    <col min="9729" max="9729" width="17" style="35" customWidth="1"/>
    <col min="9730" max="9730" width="4.1796875" style="35" customWidth="1"/>
    <col min="9731" max="9731" width="19.7265625" style="35" customWidth="1"/>
    <col min="9732" max="9732" width="18.453125" style="35" customWidth="1"/>
    <col min="9733" max="9733" width="28.54296875" style="35" customWidth="1"/>
    <col min="9734" max="9734" width="20.26953125" style="35" customWidth="1"/>
    <col min="9735" max="9735" width="19.54296875" style="35" customWidth="1"/>
    <col min="9736" max="9736" width="20.26953125" style="35" customWidth="1"/>
    <col min="9737" max="9737" width="3.26953125" style="35" customWidth="1"/>
    <col min="9738" max="9980" width="0" style="35" hidden="1"/>
    <col min="9981" max="9981" width="4.453125" style="35" customWidth="1"/>
    <col min="9982" max="9982" width="52" style="35" customWidth="1"/>
    <col min="9983" max="9984" width="11.26953125" style="35" customWidth="1"/>
    <col min="9985" max="9985" width="17" style="35" customWidth="1"/>
    <col min="9986" max="9986" width="4.1796875" style="35" customWidth="1"/>
    <col min="9987" max="9987" width="19.7265625" style="35" customWidth="1"/>
    <col min="9988" max="9988" width="18.453125" style="35" customWidth="1"/>
    <col min="9989" max="9989" width="28.54296875" style="35" customWidth="1"/>
    <col min="9990" max="9990" width="20.26953125" style="35" customWidth="1"/>
    <col min="9991" max="9991" width="19.54296875" style="35" customWidth="1"/>
    <col min="9992" max="9992" width="20.26953125" style="35" customWidth="1"/>
    <col min="9993" max="9993" width="3.26953125" style="35" customWidth="1"/>
    <col min="9994" max="10236" width="0" style="35" hidden="1"/>
    <col min="10237" max="10237" width="4.453125" style="35" customWidth="1"/>
    <col min="10238" max="10238" width="52" style="35" customWidth="1"/>
    <col min="10239" max="10240" width="11.26953125" style="35" customWidth="1"/>
    <col min="10241" max="10241" width="17" style="35" customWidth="1"/>
    <col min="10242" max="10242" width="4.1796875" style="35" customWidth="1"/>
    <col min="10243" max="10243" width="19.7265625" style="35" customWidth="1"/>
    <col min="10244" max="10244" width="18.453125" style="35" customWidth="1"/>
    <col min="10245" max="10245" width="28.54296875" style="35" customWidth="1"/>
    <col min="10246" max="10246" width="20.26953125" style="35" customWidth="1"/>
    <col min="10247" max="10247" width="19.54296875" style="35" customWidth="1"/>
    <col min="10248" max="10248" width="20.26953125" style="35" customWidth="1"/>
    <col min="10249" max="10249" width="3.26953125" style="35" customWidth="1"/>
    <col min="10250" max="10492" width="0" style="35" hidden="1"/>
    <col min="10493" max="10493" width="4.453125" style="35" customWidth="1"/>
    <col min="10494" max="10494" width="52" style="35" customWidth="1"/>
    <col min="10495" max="10496" width="11.26953125" style="35" customWidth="1"/>
    <col min="10497" max="10497" width="17" style="35" customWidth="1"/>
    <col min="10498" max="10498" width="4.1796875" style="35" customWidth="1"/>
    <col min="10499" max="10499" width="19.7265625" style="35" customWidth="1"/>
    <col min="10500" max="10500" width="18.453125" style="35" customWidth="1"/>
    <col min="10501" max="10501" width="28.54296875" style="35" customWidth="1"/>
    <col min="10502" max="10502" width="20.26953125" style="35" customWidth="1"/>
    <col min="10503" max="10503" width="19.54296875" style="35" customWidth="1"/>
    <col min="10504" max="10504" width="20.26953125" style="35" customWidth="1"/>
    <col min="10505" max="10505" width="3.26953125" style="35" customWidth="1"/>
    <col min="10506" max="10748" width="0" style="35" hidden="1"/>
    <col min="10749" max="10749" width="4.453125" style="35" customWidth="1"/>
    <col min="10750" max="10750" width="52" style="35" customWidth="1"/>
    <col min="10751" max="10752" width="11.26953125" style="35" customWidth="1"/>
    <col min="10753" max="10753" width="17" style="35" customWidth="1"/>
    <col min="10754" max="10754" width="4.1796875" style="35" customWidth="1"/>
    <col min="10755" max="10755" width="19.7265625" style="35" customWidth="1"/>
    <col min="10756" max="10756" width="18.453125" style="35" customWidth="1"/>
    <col min="10757" max="10757" width="28.54296875" style="35" customWidth="1"/>
    <col min="10758" max="10758" width="20.26953125" style="35" customWidth="1"/>
    <col min="10759" max="10759" width="19.54296875" style="35" customWidth="1"/>
    <col min="10760" max="10760" width="20.26953125" style="35" customWidth="1"/>
    <col min="10761" max="10761" width="3.26953125" style="35" customWidth="1"/>
    <col min="10762" max="11004" width="0" style="35" hidden="1"/>
    <col min="11005" max="11005" width="4.453125" style="35" customWidth="1"/>
    <col min="11006" max="11006" width="52" style="35" customWidth="1"/>
    <col min="11007" max="11008" width="11.26953125" style="35" customWidth="1"/>
    <col min="11009" max="11009" width="17" style="35" customWidth="1"/>
    <col min="11010" max="11010" width="4.1796875" style="35" customWidth="1"/>
    <col min="11011" max="11011" width="19.7265625" style="35" customWidth="1"/>
    <col min="11012" max="11012" width="18.453125" style="35" customWidth="1"/>
    <col min="11013" max="11013" width="28.54296875" style="35" customWidth="1"/>
    <col min="11014" max="11014" width="20.26953125" style="35" customWidth="1"/>
    <col min="11015" max="11015" width="19.54296875" style="35" customWidth="1"/>
    <col min="11016" max="11016" width="20.26953125" style="35" customWidth="1"/>
    <col min="11017" max="11017" width="3.26953125" style="35" customWidth="1"/>
    <col min="11018" max="11260" width="0" style="35" hidden="1"/>
    <col min="11261" max="11261" width="4.453125" style="35" customWidth="1"/>
    <col min="11262" max="11262" width="52" style="35" customWidth="1"/>
    <col min="11263" max="11264" width="11.26953125" style="35" customWidth="1"/>
    <col min="11265" max="11265" width="17" style="35" customWidth="1"/>
    <col min="11266" max="11266" width="4.1796875" style="35" customWidth="1"/>
    <col min="11267" max="11267" width="19.7265625" style="35" customWidth="1"/>
    <col min="11268" max="11268" width="18.453125" style="35" customWidth="1"/>
    <col min="11269" max="11269" width="28.54296875" style="35" customWidth="1"/>
    <col min="11270" max="11270" width="20.26953125" style="35" customWidth="1"/>
    <col min="11271" max="11271" width="19.54296875" style="35" customWidth="1"/>
    <col min="11272" max="11272" width="20.26953125" style="35" customWidth="1"/>
    <col min="11273" max="11273" width="3.26953125" style="35" customWidth="1"/>
    <col min="11274" max="11516" width="0" style="35" hidden="1"/>
    <col min="11517" max="11517" width="4.453125" style="35" customWidth="1"/>
    <col min="11518" max="11518" width="52" style="35" customWidth="1"/>
    <col min="11519" max="11520" width="11.26953125" style="35" customWidth="1"/>
    <col min="11521" max="11521" width="17" style="35" customWidth="1"/>
    <col min="11522" max="11522" width="4.1796875" style="35" customWidth="1"/>
    <col min="11523" max="11523" width="19.7265625" style="35" customWidth="1"/>
    <col min="11524" max="11524" width="18.453125" style="35" customWidth="1"/>
    <col min="11525" max="11525" width="28.54296875" style="35" customWidth="1"/>
    <col min="11526" max="11526" width="20.26953125" style="35" customWidth="1"/>
    <col min="11527" max="11527" width="19.54296875" style="35" customWidth="1"/>
    <col min="11528" max="11528" width="20.26953125" style="35" customWidth="1"/>
    <col min="11529" max="11529" width="3.26953125" style="35" customWidth="1"/>
    <col min="11530" max="11772" width="0" style="35" hidden="1"/>
    <col min="11773" max="11773" width="4.453125" style="35" customWidth="1"/>
    <col min="11774" max="11774" width="52" style="35" customWidth="1"/>
    <col min="11775" max="11776" width="11.26953125" style="35" customWidth="1"/>
    <col min="11777" max="11777" width="17" style="35" customWidth="1"/>
    <col min="11778" max="11778" width="4.1796875" style="35" customWidth="1"/>
    <col min="11779" max="11779" width="19.7265625" style="35" customWidth="1"/>
    <col min="11780" max="11780" width="18.453125" style="35" customWidth="1"/>
    <col min="11781" max="11781" width="28.54296875" style="35" customWidth="1"/>
    <col min="11782" max="11782" width="20.26953125" style="35" customWidth="1"/>
    <col min="11783" max="11783" width="19.54296875" style="35" customWidth="1"/>
    <col min="11784" max="11784" width="20.26953125" style="35" customWidth="1"/>
    <col min="11785" max="11785" width="3.26953125" style="35" customWidth="1"/>
    <col min="11786" max="12028" width="0" style="35" hidden="1"/>
    <col min="12029" max="12029" width="4.453125" style="35" customWidth="1"/>
    <col min="12030" max="12030" width="52" style="35" customWidth="1"/>
    <col min="12031" max="12032" width="11.26953125" style="35" customWidth="1"/>
    <col min="12033" max="12033" width="17" style="35" customWidth="1"/>
    <col min="12034" max="12034" width="4.1796875" style="35" customWidth="1"/>
    <col min="12035" max="12035" width="19.7265625" style="35" customWidth="1"/>
    <col min="12036" max="12036" width="18.453125" style="35" customWidth="1"/>
    <col min="12037" max="12037" width="28.54296875" style="35" customWidth="1"/>
    <col min="12038" max="12038" width="20.26953125" style="35" customWidth="1"/>
    <col min="12039" max="12039" width="19.54296875" style="35" customWidth="1"/>
    <col min="12040" max="12040" width="20.26953125" style="35" customWidth="1"/>
    <col min="12041" max="12041" width="3.26953125" style="35" customWidth="1"/>
    <col min="12042" max="12284" width="0" style="35" hidden="1"/>
    <col min="12285" max="12285" width="4.453125" style="35" customWidth="1"/>
    <col min="12286" max="12286" width="52" style="35" customWidth="1"/>
    <col min="12287" max="12288" width="11.26953125" style="35" customWidth="1"/>
    <col min="12289" max="12289" width="17" style="35" customWidth="1"/>
    <col min="12290" max="12290" width="4.1796875" style="35" customWidth="1"/>
    <col min="12291" max="12291" width="19.7265625" style="35" customWidth="1"/>
    <col min="12292" max="12292" width="18.453125" style="35" customWidth="1"/>
    <col min="12293" max="12293" width="28.54296875" style="35" customWidth="1"/>
    <col min="12294" max="12294" width="20.26953125" style="35" customWidth="1"/>
    <col min="12295" max="12295" width="19.54296875" style="35" customWidth="1"/>
    <col min="12296" max="12296" width="20.26953125" style="35" customWidth="1"/>
    <col min="12297" max="12297" width="3.26953125" style="35" customWidth="1"/>
    <col min="12298" max="12540" width="0" style="35" hidden="1"/>
    <col min="12541" max="12541" width="4.453125" style="35" customWidth="1"/>
    <col min="12542" max="12542" width="52" style="35" customWidth="1"/>
    <col min="12543" max="12544" width="11.26953125" style="35" customWidth="1"/>
    <col min="12545" max="12545" width="17" style="35" customWidth="1"/>
    <col min="12546" max="12546" width="4.1796875" style="35" customWidth="1"/>
    <col min="12547" max="12547" width="19.7265625" style="35" customWidth="1"/>
    <col min="12548" max="12548" width="18.453125" style="35" customWidth="1"/>
    <col min="12549" max="12549" width="28.54296875" style="35" customWidth="1"/>
    <col min="12550" max="12550" width="20.26953125" style="35" customWidth="1"/>
    <col min="12551" max="12551" width="19.54296875" style="35" customWidth="1"/>
    <col min="12552" max="12552" width="20.26953125" style="35" customWidth="1"/>
    <col min="12553" max="12553" width="3.26953125" style="35" customWidth="1"/>
    <col min="12554" max="12796" width="0" style="35" hidden="1"/>
    <col min="12797" max="12797" width="4.453125" style="35" customWidth="1"/>
    <col min="12798" max="12798" width="52" style="35" customWidth="1"/>
    <col min="12799" max="12800" width="11.26953125" style="35" customWidth="1"/>
    <col min="12801" max="12801" width="17" style="35" customWidth="1"/>
    <col min="12802" max="12802" width="4.1796875" style="35" customWidth="1"/>
    <col min="12803" max="12803" width="19.7265625" style="35" customWidth="1"/>
    <col min="12804" max="12804" width="18.453125" style="35" customWidth="1"/>
    <col min="12805" max="12805" width="28.54296875" style="35" customWidth="1"/>
    <col min="12806" max="12806" width="20.26953125" style="35" customWidth="1"/>
    <col min="12807" max="12807" width="19.54296875" style="35" customWidth="1"/>
    <col min="12808" max="12808" width="20.26953125" style="35" customWidth="1"/>
    <col min="12809" max="12809" width="3.26953125" style="35" customWidth="1"/>
    <col min="12810" max="13052" width="0" style="35" hidden="1"/>
    <col min="13053" max="13053" width="4.453125" style="35" customWidth="1"/>
    <col min="13054" max="13054" width="52" style="35" customWidth="1"/>
    <col min="13055" max="13056" width="11.26953125" style="35" customWidth="1"/>
    <col min="13057" max="13057" width="17" style="35" customWidth="1"/>
    <col min="13058" max="13058" width="4.1796875" style="35" customWidth="1"/>
    <col min="13059" max="13059" width="19.7265625" style="35" customWidth="1"/>
    <col min="13060" max="13060" width="18.453125" style="35" customWidth="1"/>
    <col min="13061" max="13061" width="28.54296875" style="35" customWidth="1"/>
    <col min="13062" max="13062" width="20.26953125" style="35" customWidth="1"/>
    <col min="13063" max="13063" width="19.54296875" style="35" customWidth="1"/>
    <col min="13064" max="13064" width="20.26953125" style="35" customWidth="1"/>
    <col min="13065" max="13065" width="3.26953125" style="35" customWidth="1"/>
    <col min="13066" max="13308" width="0" style="35" hidden="1"/>
    <col min="13309" max="13309" width="4.453125" style="35" customWidth="1"/>
    <col min="13310" max="13310" width="52" style="35" customWidth="1"/>
    <col min="13311" max="13312" width="11.26953125" style="35" customWidth="1"/>
    <col min="13313" max="13313" width="17" style="35" customWidth="1"/>
    <col min="13314" max="13314" width="4.1796875" style="35" customWidth="1"/>
    <col min="13315" max="13315" width="19.7265625" style="35" customWidth="1"/>
    <col min="13316" max="13316" width="18.453125" style="35" customWidth="1"/>
    <col min="13317" max="13317" width="28.54296875" style="35" customWidth="1"/>
    <col min="13318" max="13318" width="20.26953125" style="35" customWidth="1"/>
    <col min="13319" max="13319" width="19.54296875" style="35" customWidth="1"/>
    <col min="13320" max="13320" width="20.26953125" style="35" customWidth="1"/>
    <col min="13321" max="13321" width="3.26953125" style="35" customWidth="1"/>
    <col min="13322" max="13564" width="0" style="35" hidden="1"/>
    <col min="13565" max="13565" width="4.453125" style="35" customWidth="1"/>
    <col min="13566" max="13566" width="52" style="35" customWidth="1"/>
    <col min="13567" max="13568" width="11.26953125" style="35" customWidth="1"/>
    <col min="13569" max="13569" width="17" style="35" customWidth="1"/>
    <col min="13570" max="13570" width="4.1796875" style="35" customWidth="1"/>
    <col min="13571" max="13571" width="19.7265625" style="35" customWidth="1"/>
    <col min="13572" max="13572" width="18.453125" style="35" customWidth="1"/>
    <col min="13573" max="13573" width="28.54296875" style="35" customWidth="1"/>
    <col min="13574" max="13574" width="20.26953125" style="35" customWidth="1"/>
    <col min="13575" max="13575" width="19.54296875" style="35" customWidth="1"/>
    <col min="13576" max="13576" width="20.26953125" style="35" customWidth="1"/>
    <col min="13577" max="13577" width="3.26953125" style="35" customWidth="1"/>
    <col min="13578" max="13820" width="0" style="35" hidden="1"/>
    <col min="13821" max="13821" width="4.453125" style="35" customWidth="1"/>
    <col min="13822" max="13822" width="52" style="35" customWidth="1"/>
    <col min="13823" max="13824" width="11.26953125" style="35" customWidth="1"/>
    <col min="13825" max="13825" width="17" style="35" customWidth="1"/>
    <col min="13826" max="13826" width="4.1796875" style="35" customWidth="1"/>
    <col min="13827" max="13827" width="19.7265625" style="35" customWidth="1"/>
    <col min="13828" max="13828" width="18.453125" style="35" customWidth="1"/>
    <col min="13829" max="13829" width="28.54296875" style="35" customWidth="1"/>
    <col min="13830" max="13830" width="20.26953125" style="35" customWidth="1"/>
    <col min="13831" max="13831" width="19.54296875" style="35" customWidth="1"/>
    <col min="13832" max="13832" width="20.26953125" style="35" customWidth="1"/>
    <col min="13833" max="13833" width="3.26953125" style="35" customWidth="1"/>
    <col min="13834" max="14076" width="0" style="35" hidden="1"/>
    <col min="14077" max="14077" width="4.453125" style="35" customWidth="1"/>
    <col min="14078" max="14078" width="52" style="35" customWidth="1"/>
    <col min="14079" max="14080" width="11.26953125" style="35" customWidth="1"/>
    <col min="14081" max="14081" width="17" style="35" customWidth="1"/>
    <col min="14082" max="14082" width="4.1796875" style="35" customWidth="1"/>
    <col min="14083" max="14083" width="19.7265625" style="35" customWidth="1"/>
    <col min="14084" max="14084" width="18.453125" style="35" customWidth="1"/>
    <col min="14085" max="14085" width="28.54296875" style="35" customWidth="1"/>
    <col min="14086" max="14086" width="20.26953125" style="35" customWidth="1"/>
    <col min="14087" max="14087" width="19.54296875" style="35" customWidth="1"/>
    <col min="14088" max="14088" width="20.26953125" style="35" customWidth="1"/>
    <col min="14089" max="14089" width="3.26953125" style="35" customWidth="1"/>
    <col min="14090" max="14332" width="0" style="35" hidden="1"/>
    <col min="14333" max="14333" width="4.453125" style="35" customWidth="1"/>
    <col min="14334" max="14334" width="52" style="35" customWidth="1"/>
    <col min="14335" max="14336" width="11.26953125" style="35" customWidth="1"/>
    <col min="14337" max="14337" width="17" style="35" customWidth="1"/>
    <col min="14338" max="14338" width="4.1796875" style="35" customWidth="1"/>
    <col min="14339" max="14339" width="19.7265625" style="35" customWidth="1"/>
    <col min="14340" max="14340" width="18.453125" style="35" customWidth="1"/>
    <col min="14341" max="14341" width="28.54296875" style="35" customWidth="1"/>
    <col min="14342" max="14342" width="20.26953125" style="35" customWidth="1"/>
    <col min="14343" max="14343" width="19.54296875" style="35" customWidth="1"/>
    <col min="14344" max="14344" width="20.26953125" style="35" customWidth="1"/>
    <col min="14345" max="14345" width="3.26953125" style="35" customWidth="1"/>
    <col min="14346" max="14588" width="0" style="35" hidden="1"/>
    <col min="14589" max="14589" width="4.453125" style="35" customWidth="1"/>
    <col min="14590" max="14590" width="52" style="35" customWidth="1"/>
    <col min="14591" max="14592" width="11.26953125" style="35" customWidth="1"/>
    <col min="14593" max="14593" width="17" style="35" customWidth="1"/>
    <col min="14594" max="14594" width="4.1796875" style="35" customWidth="1"/>
    <col min="14595" max="14595" width="19.7265625" style="35" customWidth="1"/>
    <col min="14596" max="14596" width="18.453125" style="35" customWidth="1"/>
    <col min="14597" max="14597" width="28.54296875" style="35" customWidth="1"/>
    <col min="14598" max="14598" width="20.26953125" style="35" customWidth="1"/>
    <col min="14599" max="14599" width="19.54296875" style="35" customWidth="1"/>
    <col min="14600" max="14600" width="20.26953125" style="35" customWidth="1"/>
    <col min="14601" max="14601" width="3.26953125" style="35" customWidth="1"/>
    <col min="14602" max="14844" width="0" style="35" hidden="1"/>
    <col min="14845" max="14845" width="4.453125" style="35" customWidth="1"/>
    <col min="14846" max="14846" width="52" style="35" customWidth="1"/>
    <col min="14847" max="14848" width="11.26953125" style="35" customWidth="1"/>
    <col min="14849" max="14849" width="17" style="35" customWidth="1"/>
    <col min="14850" max="14850" width="4.1796875" style="35" customWidth="1"/>
    <col min="14851" max="14851" width="19.7265625" style="35" customWidth="1"/>
    <col min="14852" max="14852" width="18.453125" style="35" customWidth="1"/>
    <col min="14853" max="14853" width="28.54296875" style="35" customWidth="1"/>
    <col min="14854" max="14854" width="20.26953125" style="35" customWidth="1"/>
    <col min="14855" max="14855" width="19.54296875" style="35" customWidth="1"/>
    <col min="14856" max="14856" width="20.26953125" style="35" customWidth="1"/>
    <col min="14857" max="14857" width="3.26953125" style="35" customWidth="1"/>
    <col min="14858" max="15100" width="0" style="35" hidden="1"/>
    <col min="15101" max="15101" width="4.453125" style="35" customWidth="1"/>
    <col min="15102" max="15102" width="52" style="35" customWidth="1"/>
    <col min="15103" max="15104" width="11.26953125" style="35" customWidth="1"/>
    <col min="15105" max="15105" width="17" style="35" customWidth="1"/>
    <col min="15106" max="15106" width="4.1796875" style="35" customWidth="1"/>
    <col min="15107" max="15107" width="19.7265625" style="35" customWidth="1"/>
    <col min="15108" max="15108" width="18.453125" style="35" customWidth="1"/>
    <col min="15109" max="15109" width="28.54296875" style="35" customWidth="1"/>
    <col min="15110" max="15110" width="20.26953125" style="35" customWidth="1"/>
    <col min="15111" max="15111" width="19.54296875" style="35" customWidth="1"/>
    <col min="15112" max="15112" width="20.26953125" style="35" customWidth="1"/>
    <col min="15113" max="15113" width="3.26953125" style="35" customWidth="1"/>
    <col min="15114" max="15356" width="0" style="35" hidden="1"/>
    <col min="15357" max="15357" width="4.453125" style="35" customWidth="1"/>
    <col min="15358" max="15358" width="52" style="35" customWidth="1"/>
    <col min="15359" max="15360" width="11.26953125" style="35" customWidth="1"/>
    <col min="15361" max="15361" width="17" style="35" customWidth="1"/>
    <col min="15362" max="15362" width="4.1796875" style="35" customWidth="1"/>
    <col min="15363" max="15363" width="19.7265625" style="35" customWidth="1"/>
    <col min="15364" max="15364" width="18.453125" style="35" customWidth="1"/>
    <col min="15365" max="15365" width="28.54296875" style="35" customWidth="1"/>
    <col min="15366" max="15366" width="20.26953125" style="35" customWidth="1"/>
    <col min="15367" max="15367" width="19.54296875" style="35" customWidth="1"/>
    <col min="15368" max="15368" width="20.26953125" style="35" customWidth="1"/>
    <col min="15369" max="15369" width="3.26953125" style="35" customWidth="1"/>
    <col min="15370" max="15612" width="0" style="35" hidden="1"/>
    <col min="15613" max="15613" width="4.453125" style="35" customWidth="1"/>
    <col min="15614" max="15614" width="52" style="35" customWidth="1"/>
    <col min="15615" max="15616" width="11.26953125" style="35" customWidth="1"/>
    <col min="15617" max="15617" width="17" style="35" customWidth="1"/>
    <col min="15618" max="15618" width="4.1796875" style="35" customWidth="1"/>
    <col min="15619" max="15619" width="19.7265625" style="35" customWidth="1"/>
    <col min="15620" max="15620" width="18.453125" style="35" customWidth="1"/>
    <col min="15621" max="15621" width="28.54296875" style="35" customWidth="1"/>
    <col min="15622" max="15622" width="20.26953125" style="35" customWidth="1"/>
    <col min="15623" max="15623" width="19.54296875" style="35" customWidth="1"/>
    <col min="15624" max="15624" width="20.26953125" style="35" customWidth="1"/>
    <col min="15625" max="15625" width="3.26953125" style="35" customWidth="1"/>
    <col min="15626" max="15868" width="0" style="35" hidden="1"/>
    <col min="15869" max="15869" width="4.453125" style="35" customWidth="1"/>
    <col min="15870" max="15870" width="52" style="35" customWidth="1"/>
    <col min="15871" max="15872" width="11.26953125" style="35" customWidth="1"/>
    <col min="15873" max="15873" width="17" style="35" customWidth="1"/>
    <col min="15874" max="15874" width="4.1796875" style="35" customWidth="1"/>
    <col min="15875" max="15875" width="19.7265625" style="35" customWidth="1"/>
    <col min="15876" max="15876" width="18.453125" style="35" customWidth="1"/>
    <col min="15877" max="15877" width="28.54296875" style="35" customWidth="1"/>
    <col min="15878" max="15878" width="20.26953125" style="35" customWidth="1"/>
    <col min="15879" max="15879" width="19.54296875" style="35" customWidth="1"/>
    <col min="15880" max="15880" width="20.26953125" style="35" customWidth="1"/>
    <col min="15881" max="15881" width="3.26953125" style="35" customWidth="1"/>
    <col min="15882" max="16124" width="0" style="35" hidden="1"/>
    <col min="16125" max="16125" width="4.453125" style="35" customWidth="1"/>
    <col min="16126" max="16126" width="52" style="35" customWidth="1"/>
    <col min="16127" max="16128" width="11.26953125" style="35" customWidth="1"/>
    <col min="16129" max="16129" width="17" style="35" customWidth="1"/>
    <col min="16130" max="16130" width="4.1796875" style="35" customWidth="1"/>
    <col min="16131" max="16131" width="19.7265625" style="35" customWidth="1"/>
    <col min="16132" max="16132" width="18.453125" style="35" customWidth="1"/>
    <col min="16133" max="16133" width="28.54296875" style="35" customWidth="1"/>
    <col min="16134" max="16134" width="20.26953125" style="35" customWidth="1"/>
    <col min="16135" max="16135" width="19.54296875" style="35" customWidth="1"/>
    <col min="16136" max="16136" width="20.26953125" style="35" customWidth="1"/>
    <col min="16137" max="16137" width="3.26953125" style="35" customWidth="1"/>
    <col min="16138" max="16384" width="0" style="35" hidden="1"/>
  </cols>
  <sheetData>
    <row r="1" spans="1:60" s="32" customFormat="1" ht="35.5" customHeight="1">
      <c r="B1" s="1287" t="s">
        <v>570</v>
      </c>
      <c r="C1" s="1285" t="s">
        <v>563</v>
      </c>
      <c r="D1" s="1286"/>
      <c r="E1" s="1286"/>
      <c r="F1" s="1286"/>
      <c r="G1" s="1286"/>
      <c r="H1" s="1286"/>
      <c r="I1" s="1287" t="s">
        <v>561</v>
      </c>
    </row>
    <row r="2" spans="1:60" s="32" customFormat="1" ht="30" customHeight="1">
      <c r="B2" s="1288"/>
      <c r="C2" s="1267" t="s">
        <v>566</v>
      </c>
      <c r="D2" s="1268"/>
      <c r="E2" s="1268"/>
      <c r="F2" s="1268"/>
      <c r="G2" s="1268"/>
      <c r="H2" s="1268"/>
      <c r="I2" s="1288"/>
    </row>
    <row r="3" spans="1:60" ht="23.25" customHeight="1">
      <c r="B3" s="1288"/>
      <c r="C3" s="1269" t="s">
        <v>569</v>
      </c>
      <c r="D3" s="1270"/>
      <c r="E3" s="1270"/>
      <c r="F3" s="1270"/>
      <c r="G3" s="1270"/>
      <c r="H3" s="1270"/>
      <c r="I3" s="1288"/>
    </row>
    <row r="4" spans="1:60" ht="60" customHeight="1">
      <c r="A4" s="727"/>
      <c r="B4" s="1288"/>
      <c r="C4" s="1100" t="s">
        <v>564</v>
      </c>
      <c r="D4" s="1101"/>
      <c r="E4" s="1101"/>
      <c r="F4" s="1101"/>
      <c r="G4" s="1101"/>
      <c r="H4" s="1101"/>
      <c r="I4" s="1288"/>
    </row>
    <row r="5" spans="1:60" ht="31" customHeight="1">
      <c r="A5" s="727"/>
      <c r="B5" s="1288"/>
      <c r="C5" s="1102" t="s">
        <v>568</v>
      </c>
      <c r="D5" s="1103"/>
      <c r="E5" s="1103"/>
      <c r="F5" s="1103"/>
      <c r="G5" s="1103"/>
      <c r="H5" s="1104"/>
      <c r="I5" s="1288"/>
    </row>
    <row r="6" spans="1:60" ht="21.5" customHeight="1">
      <c r="A6" s="727"/>
      <c r="B6" s="1288"/>
      <c r="C6" s="1105" t="s">
        <v>435</v>
      </c>
      <c r="D6" s="1289"/>
      <c r="E6" s="1289"/>
      <c r="F6" s="1289"/>
      <c r="G6" s="1289"/>
      <c r="H6" s="1290"/>
      <c r="I6" s="1288"/>
    </row>
    <row r="7" spans="1:60" ht="18" customHeight="1">
      <c r="A7" s="727"/>
      <c r="B7" s="1288"/>
      <c r="C7" s="1108" t="s">
        <v>565</v>
      </c>
      <c r="D7" s="1109"/>
      <c r="E7" s="1109"/>
      <c r="F7" s="1109"/>
      <c r="G7" s="1109"/>
      <c r="H7" s="1110"/>
      <c r="I7" s="1288"/>
    </row>
    <row r="8" spans="1:60" ht="14.15" customHeight="1">
      <c r="A8" s="727"/>
      <c r="B8" s="1288"/>
      <c r="C8" s="1096" t="s">
        <v>436</v>
      </c>
      <c r="D8" s="1291"/>
      <c r="E8" s="1291"/>
      <c r="F8" s="1291"/>
      <c r="G8" s="1291"/>
      <c r="H8" s="1292"/>
      <c r="I8" s="1288"/>
    </row>
    <row r="9" spans="1:60" ht="18" customHeight="1">
      <c r="A9" s="728"/>
      <c r="B9" s="1288"/>
      <c r="C9" s="1099"/>
      <c r="D9" s="1099"/>
      <c r="E9" s="1099"/>
      <c r="F9" s="1099"/>
      <c r="G9" s="1099"/>
      <c r="H9" s="1099"/>
      <c r="I9" s="1288"/>
    </row>
    <row r="10" spans="1:60" ht="31.5" customHeight="1">
      <c r="A10" s="728"/>
      <c r="B10" s="1288"/>
      <c r="C10" s="1284" t="str">
        <f>'Salary Statement'!B3</f>
        <v>Employer's Name &amp; Address</v>
      </c>
      <c r="D10" s="1284"/>
      <c r="E10" s="1284"/>
      <c r="F10" s="1284"/>
      <c r="G10" s="1284"/>
      <c r="H10" s="1284"/>
      <c r="I10" s="668"/>
      <c r="AL10" s="35"/>
      <c r="AM10" s="35"/>
      <c r="AN10" s="35"/>
      <c r="AO10" s="35"/>
      <c r="AP10" s="35"/>
      <c r="AQ10" s="35"/>
      <c r="AR10" s="35"/>
      <c r="AS10" s="35"/>
      <c r="AT10" s="35"/>
      <c r="AU10" s="35"/>
      <c r="AV10" s="35"/>
      <c r="AW10" s="35"/>
      <c r="AX10" s="35"/>
      <c r="AY10" s="35"/>
      <c r="AZ10" s="35"/>
      <c r="BA10" s="35"/>
      <c r="BB10" s="35"/>
      <c r="BC10" s="35"/>
      <c r="BD10" s="35"/>
      <c r="BE10" s="35"/>
      <c r="BF10" s="35"/>
      <c r="BG10" s="35"/>
    </row>
    <row r="11" spans="1:60" ht="22" customHeight="1">
      <c r="A11" s="728"/>
      <c r="B11" s="1288"/>
      <c r="C11" s="669" t="s">
        <v>497</v>
      </c>
      <c r="D11" s="1227" t="str">
        <f>'Tax Calculator'!B5</f>
        <v>KRISHAN KUMAR BHARGAVA</v>
      </c>
      <c r="E11" s="1227"/>
      <c r="F11" s="670" t="s">
        <v>498</v>
      </c>
      <c r="G11" s="671" t="str">
        <f>'Salary Statement'!U5</f>
        <v>ABSPK4135P</v>
      </c>
      <c r="H11" s="672" t="s">
        <v>499</v>
      </c>
      <c r="I11" s="668"/>
      <c r="AL11" s="35"/>
      <c r="AM11" s="35"/>
      <c r="AN11" s="35"/>
      <c r="AO11" s="35"/>
      <c r="AP11" s="35"/>
      <c r="AQ11" s="35"/>
      <c r="AR11" s="35"/>
      <c r="AS11" s="35"/>
      <c r="AT11" s="35"/>
      <c r="AU11" s="35"/>
      <c r="AV11" s="35"/>
      <c r="AW11" s="35"/>
      <c r="AX11" s="35"/>
      <c r="AY11" s="35"/>
      <c r="AZ11" s="35"/>
      <c r="BA11" s="35"/>
      <c r="BB11" s="35"/>
      <c r="BC11" s="35"/>
      <c r="BD11" s="35"/>
      <c r="BE11" s="35"/>
      <c r="BF11" s="35"/>
      <c r="BG11" s="35"/>
    </row>
    <row r="12" spans="1:60" ht="22" customHeight="1">
      <c r="A12" s="728"/>
      <c r="B12" s="1288"/>
      <c r="C12" s="1228" t="s">
        <v>575</v>
      </c>
      <c r="D12" s="1229"/>
      <c r="E12" s="1229"/>
      <c r="F12" s="1229"/>
      <c r="G12" s="1229"/>
      <c r="H12" s="1230"/>
      <c r="I12" s="668"/>
      <c r="BH12" s="33"/>
    </row>
    <row r="13" spans="1:60" ht="27.75" customHeight="1">
      <c r="A13" s="728"/>
      <c r="B13" s="1288"/>
      <c r="C13" s="1295" t="s">
        <v>501</v>
      </c>
      <c r="D13" s="1296"/>
      <c r="E13" s="1296"/>
      <c r="F13" s="1296"/>
      <c r="G13" s="1296"/>
      <c r="H13" s="1297"/>
      <c r="I13" s="668"/>
      <c r="BH13" s="33"/>
    </row>
    <row r="14" spans="1:60" ht="25" customHeight="1">
      <c r="A14" s="728"/>
      <c r="B14" s="1288"/>
      <c r="C14" s="1234"/>
      <c r="D14" s="1235"/>
      <c r="E14" s="1235"/>
      <c r="F14" s="674" t="s">
        <v>502</v>
      </c>
      <c r="G14" s="674" t="s">
        <v>503</v>
      </c>
      <c r="H14" s="675" t="s">
        <v>502</v>
      </c>
      <c r="I14" s="668"/>
      <c r="BH14" s="33"/>
    </row>
    <row r="15" spans="1:60" ht="25" customHeight="1">
      <c r="A15" s="728"/>
      <c r="B15" s="1288"/>
      <c r="C15" s="1236" t="s">
        <v>505</v>
      </c>
      <c r="D15" s="1237"/>
      <c r="E15" s="1237"/>
      <c r="F15" s="676"/>
      <c r="G15" s="677"/>
      <c r="H15" s="678"/>
      <c r="I15" s="668"/>
      <c r="BH15" s="33"/>
    </row>
    <row r="16" spans="1:60" ht="25" customHeight="1">
      <c r="A16" s="728"/>
      <c r="B16" s="1288"/>
      <c r="C16" s="1225" t="s">
        <v>593</v>
      </c>
      <c r="D16" s="1226"/>
      <c r="E16" s="1226"/>
      <c r="F16" s="731">
        <f>'Tax Calculator'!D9</f>
        <v>0</v>
      </c>
      <c r="G16" s="677"/>
      <c r="H16" s="678"/>
      <c r="I16" s="668"/>
      <c r="BH16" s="33"/>
    </row>
    <row r="17" spans="1:71" ht="25" customHeight="1">
      <c r="A17" s="728"/>
      <c r="B17" s="1288"/>
      <c r="C17" s="1223" t="s">
        <v>594</v>
      </c>
      <c r="D17" s="1224"/>
      <c r="E17" s="1224"/>
      <c r="F17" s="731">
        <f>'Tax Calculator'!C11</f>
        <v>0</v>
      </c>
      <c r="G17" s="677"/>
      <c r="H17" s="678"/>
      <c r="I17" s="668"/>
      <c r="BH17" s="33"/>
      <c r="BI17" s="33"/>
      <c r="BJ17" s="33"/>
      <c r="BK17" s="33"/>
      <c r="BL17" s="33"/>
      <c r="BM17" s="33"/>
      <c r="BN17" s="33"/>
      <c r="BO17" s="33"/>
      <c r="BP17" s="33"/>
      <c r="BQ17" s="33"/>
      <c r="BR17" s="33"/>
      <c r="BS17" s="33"/>
    </row>
    <row r="18" spans="1:71" ht="25" customHeight="1">
      <c r="A18" s="728"/>
      <c r="B18" s="1288"/>
      <c r="C18" s="1223" t="s">
        <v>595</v>
      </c>
      <c r="D18" s="1224"/>
      <c r="E18" s="1224"/>
      <c r="F18" s="731">
        <f>'Tax Calculator'!C12</f>
        <v>0</v>
      </c>
      <c r="G18" s="677"/>
      <c r="H18" s="678"/>
      <c r="I18" s="668"/>
      <c r="BH18" s="33"/>
      <c r="BI18" s="33"/>
      <c r="BJ18" s="33"/>
      <c r="BK18" s="33"/>
      <c r="BL18" s="33"/>
      <c r="BM18" s="33"/>
      <c r="BN18" s="33"/>
      <c r="BO18" s="33"/>
      <c r="BP18" s="33"/>
      <c r="BQ18" s="33"/>
      <c r="BR18" s="33"/>
      <c r="BS18" s="33"/>
    </row>
    <row r="19" spans="1:71" ht="25" customHeight="1">
      <c r="A19" s="728"/>
      <c r="B19" s="1288"/>
      <c r="C19" s="1225" t="s">
        <v>596</v>
      </c>
      <c r="D19" s="1226"/>
      <c r="E19" s="1226"/>
      <c r="F19" s="680"/>
      <c r="G19" s="679"/>
      <c r="H19" s="678">
        <f>'Tax Calculator'!G9</f>
        <v>0</v>
      </c>
      <c r="I19" s="668"/>
      <c r="BH19" s="33"/>
      <c r="BI19" s="33"/>
      <c r="BJ19" s="33"/>
      <c r="BK19" s="33"/>
      <c r="BL19" s="33"/>
      <c r="BM19" s="33"/>
      <c r="BN19" s="33"/>
      <c r="BO19" s="33"/>
      <c r="BP19" s="33"/>
      <c r="BQ19" s="33"/>
      <c r="BR19" s="33"/>
      <c r="BS19" s="33"/>
    </row>
    <row r="20" spans="1:71" ht="25" customHeight="1">
      <c r="A20" s="728"/>
      <c r="B20" s="1288"/>
      <c r="C20" s="681" t="s">
        <v>592</v>
      </c>
      <c r="D20" s="682"/>
      <c r="E20" s="682"/>
      <c r="F20" s="676"/>
      <c r="G20" s="679"/>
      <c r="H20" s="678">
        <f>'Tax Calculator'!G13</f>
        <v>0</v>
      </c>
      <c r="BH20" s="33"/>
      <c r="BI20" s="33"/>
      <c r="BJ20" s="33"/>
      <c r="BK20" s="33"/>
      <c r="BL20" s="33"/>
      <c r="BM20" s="33"/>
      <c r="BN20" s="33"/>
      <c r="BO20" s="33"/>
      <c r="BP20" s="33"/>
      <c r="BQ20" s="33"/>
      <c r="BR20" s="33"/>
    </row>
    <row r="21" spans="1:71" ht="25" customHeight="1">
      <c r="A21" s="728"/>
      <c r="B21" s="725"/>
      <c r="C21" s="1216" t="s">
        <v>510</v>
      </c>
      <c r="D21" s="1217"/>
      <c r="E21" s="748" t="s">
        <v>577</v>
      </c>
      <c r="F21" s="676"/>
      <c r="G21" s="679"/>
      <c r="H21" s="678"/>
      <c r="BH21" s="33"/>
      <c r="BI21" s="33"/>
      <c r="BJ21" s="33"/>
      <c r="BK21" s="33"/>
      <c r="BL21" s="33"/>
      <c r="BM21" s="33"/>
      <c r="BN21" s="33"/>
      <c r="BO21" s="33"/>
      <c r="BP21" s="33"/>
      <c r="BQ21" s="33"/>
      <c r="BR21" s="33"/>
    </row>
    <row r="22" spans="1:71" ht="25" customHeight="1">
      <c r="A22" s="728"/>
      <c r="B22" s="725"/>
      <c r="C22" s="1216" t="s">
        <v>591</v>
      </c>
      <c r="D22" s="1217"/>
      <c r="E22" s="732">
        <f>'Tax Calculator'!D19</f>
        <v>0</v>
      </c>
      <c r="F22" s="676"/>
      <c r="G22" s="679"/>
      <c r="H22" s="678"/>
      <c r="BH22" s="33"/>
      <c r="BI22" s="33"/>
      <c r="BJ22" s="33"/>
      <c r="BK22" s="33"/>
      <c r="BL22" s="33"/>
      <c r="BM22" s="33"/>
      <c r="BN22" s="33"/>
      <c r="BO22" s="33"/>
      <c r="BP22" s="33"/>
      <c r="BQ22" s="33"/>
      <c r="BR22" s="33"/>
    </row>
    <row r="23" spans="1:71" ht="25" customHeight="1">
      <c r="C23" s="1293" t="s">
        <v>590</v>
      </c>
      <c r="D23" s="1294"/>
      <c r="E23" s="732">
        <f>'Tax Calculator'!D25</f>
        <v>0</v>
      </c>
      <c r="F23" s="676"/>
      <c r="G23" s="679"/>
      <c r="H23" s="678"/>
      <c r="I23" s="668"/>
      <c r="BH23" s="33"/>
      <c r="BI23" s="33"/>
      <c r="BJ23" s="33"/>
      <c r="BK23" s="33"/>
      <c r="BL23" s="33"/>
      <c r="BM23" s="33"/>
      <c r="BN23" s="33"/>
      <c r="BO23" s="33"/>
      <c r="BP23" s="33"/>
      <c r="BQ23" s="33"/>
      <c r="BR23" s="33"/>
      <c r="BS23" s="33"/>
    </row>
    <row r="24" spans="1:71" ht="25" customHeight="1">
      <c r="C24" s="1219" t="s">
        <v>589</v>
      </c>
      <c r="D24" s="1220"/>
      <c r="E24" s="1220"/>
      <c r="F24" s="688"/>
      <c r="G24" s="688"/>
      <c r="H24" s="686">
        <f>H19-H20</f>
        <v>0</v>
      </c>
      <c r="I24" s="668"/>
      <c r="BH24" s="33"/>
      <c r="BI24" s="33"/>
      <c r="BJ24" s="33"/>
      <c r="BK24" s="33"/>
      <c r="BL24" s="33"/>
      <c r="BM24" s="33"/>
      <c r="BN24" s="33"/>
      <c r="BO24" s="33"/>
      <c r="BP24" s="33"/>
      <c r="BQ24" s="33"/>
      <c r="BR24" s="33"/>
      <c r="BS24" s="33"/>
    </row>
    <row r="25" spans="1:71" ht="25" customHeight="1">
      <c r="C25" s="690" t="s">
        <v>588</v>
      </c>
      <c r="D25" s="691"/>
      <c r="E25" s="691"/>
      <c r="F25" s="684"/>
      <c r="G25" s="684"/>
      <c r="H25" s="740">
        <f>SUM(E27:E30)</f>
        <v>0</v>
      </c>
      <c r="I25" s="668"/>
      <c r="BH25" s="33"/>
      <c r="BI25" s="33"/>
      <c r="BJ25" s="33"/>
      <c r="BK25" s="33"/>
      <c r="BL25" s="33"/>
      <c r="BM25" s="33"/>
      <c r="BN25" s="33"/>
      <c r="BO25" s="33"/>
      <c r="BP25" s="33"/>
      <c r="BQ25" s="33"/>
      <c r="BR25" s="33"/>
      <c r="BS25" s="33"/>
    </row>
    <row r="26" spans="1:71" ht="25" customHeight="1">
      <c r="C26" s="1244" t="s">
        <v>521</v>
      </c>
      <c r="D26" s="1244"/>
      <c r="E26" s="748" t="s">
        <v>578</v>
      </c>
      <c r="F26" s="692"/>
      <c r="G26" s="684"/>
      <c r="H26" s="686"/>
      <c r="I26" s="668"/>
      <c r="BH26" s="33"/>
      <c r="BI26" s="33"/>
      <c r="BJ26" s="33"/>
      <c r="BK26" s="33"/>
      <c r="BL26" s="33"/>
      <c r="BM26" s="33"/>
      <c r="BN26" s="33"/>
      <c r="BO26" s="33"/>
      <c r="BP26" s="33"/>
      <c r="BQ26" s="33"/>
      <c r="BR26" s="33"/>
      <c r="BS26" s="33"/>
    </row>
    <row r="27" spans="1:71" ht="25" customHeight="1">
      <c r="C27" s="1245" t="s">
        <v>522</v>
      </c>
      <c r="D27" s="1245"/>
      <c r="E27" s="733">
        <f>'Tax Calculator'!C37</f>
        <v>0</v>
      </c>
      <c r="F27" s="693"/>
      <c r="G27" s="684"/>
      <c r="H27" s="686"/>
      <c r="I27" s="668"/>
      <c r="BH27" s="33"/>
      <c r="BI27" s="33"/>
      <c r="BJ27" s="33"/>
      <c r="BK27" s="33"/>
      <c r="BL27" s="33"/>
      <c r="BM27" s="33"/>
      <c r="BN27" s="33"/>
      <c r="BO27" s="33"/>
      <c r="BP27" s="33"/>
      <c r="BQ27" s="33"/>
      <c r="BR27" s="33"/>
      <c r="BS27" s="33"/>
    </row>
    <row r="28" spans="1:71" ht="25" customHeight="1">
      <c r="C28" s="1245" t="s">
        <v>572</v>
      </c>
      <c r="D28" s="1245"/>
      <c r="E28" s="734">
        <f>'Tax Calculator'!D38</f>
        <v>0</v>
      </c>
      <c r="F28" s="694"/>
      <c r="G28" s="684"/>
      <c r="H28" s="686"/>
      <c r="I28" s="668"/>
      <c r="BH28" s="33"/>
      <c r="BI28" s="33"/>
      <c r="BJ28" s="33"/>
      <c r="BK28" s="33"/>
      <c r="BL28" s="33"/>
      <c r="BM28" s="33"/>
      <c r="BN28" s="33"/>
      <c r="BO28" s="33"/>
      <c r="BP28" s="33"/>
      <c r="BQ28" s="33"/>
      <c r="BR28" s="33"/>
      <c r="BS28" s="33"/>
    </row>
    <row r="29" spans="1:71" ht="25" customHeight="1">
      <c r="C29" s="1245" t="s">
        <v>524</v>
      </c>
      <c r="D29" s="1245"/>
      <c r="E29" s="734">
        <f>'Tax Calculator'!C41</f>
        <v>0</v>
      </c>
      <c r="F29" s="747"/>
      <c r="G29" s="747"/>
      <c r="H29" s="706"/>
      <c r="I29" s="668"/>
      <c r="BH29" s="33"/>
      <c r="BI29" s="33"/>
      <c r="BJ29" s="33"/>
      <c r="BK29" s="33"/>
      <c r="BL29" s="33"/>
      <c r="BM29" s="33"/>
      <c r="BN29" s="33"/>
      <c r="BO29" s="33"/>
      <c r="BP29" s="33"/>
      <c r="BQ29" s="33"/>
      <c r="BR29" s="33"/>
      <c r="BS29" s="33"/>
    </row>
    <row r="30" spans="1:71" ht="25" customHeight="1">
      <c r="C30" s="1248" t="s">
        <v>573</v>
      </c>
      <c r="D30" s="1302"/>
      <c r="E30" s="734">
        <f>'Tax Calculator'!G42</f>
        <v>0</v>
      </c>
      <c r="F30" s="747"/>
      <c r="G30" s="700"/>
      <c r="H30" s="706"/>
      <c r="I30" s="668"/>
      <c r="BH30" s="33"/>
      <c r="BI30" s="33"/>
      <c r="BJ30" s="33"/>
      <c r="BK30" s="33"/>
      <c r="BL30" s="33"/>
      <c r="BM30" s="33"/>
      <c r="BN30" s="33"/>
      <c r="BO30" s="33"/>
      <c r="BP30" s="33"/>
      <c r="BQ30" s="33"/>
      <c r="BR30" s="33"/>
      <c r="BS30" s="33"/>
    </row>
    <row r="31" spans="1:71" ht="25" customHeight="1">
      <c r="C31" s="1240" t="s">
        <v>587</v>
      </c>
      <c r="D31" s="1241"/>
      <c r="E31" s="1241"/>
      <c r="F31" s="684"/>
      <c r="G31" s="700"/>
      <c r="H31" s="741">
        <f>'Tax Calculator'!G43</f>
        <v>0</v>
      </c>
      <c r="I31" s="668"/>
      <c r="BH31" s="33"/>
      <c r="BI31" s="33"/>
      <c r="BJ31" s="33"/>
      <c r="BK31" s="33"/>
      <c r="BL31" s="33"/>
      <c r="BM31" s="33"/>
      <c r="BN31" s="33"/>
      <c r="BO31" s="33"/>
      <c r="BP31" s="33"/>
      <c r="BQ31" s="33"/>
      <c r="BR31" s="33"/>
      <c r="BS31" s="33"/>
    </row>
    <row r="32" spans="1:71" ht="25" customHeight="1">
      <c r="C32" s="690" t="s">
        <v>586</v>
      </c>
      <c r="D32" s="691"/>
      <c r="E32" s="691"/>
      <c r="F32" s="684"/>
      <c r="G32" s="684"/>
      <c r="H32" s="686"/>
      <c r="I32" s="668"/>
      <c r="BH32" s="33"/>
      <c r="BI32" s="33"/>
      <c r="BJ32" s="33"/>
      <c r="BK32" s="33"/>
      <c r="BL32" s="33"/>
      <c r="BM32" s="33"/>
      <c r="BN32" s="33"/>
      <c r="BO32" s="33"/>
      <c r="BP32" s="33"/>
      <c r="BQ32" s="33"/>
      <c r="BR32" s="33"/>
      <c r="BS32" s="33"/>
    </row>
    <row r="33" spans="2:71" ht="35.15" customHeight="1">
      <c r="C33" s="690" t="s">
        <v>574</v>
      </c>
      <c r="D33" s="691"/>
      <c r="E33" s="691"/>
      <c r="F33" s="695"/>
      <c r="G33" s="695"/>
      <c r="H33" s="696"/>
      <c r="I33" s="668"/>
      <c r="BH33" s="33"/>
      <c r="BI33" s="33"/>
      <c r="BJ33" s="33"/>
      <c r="BK33" s="33"/>
      <c r="BL33" s="33"/>
      <c r="BM33" s="33"/>
      <c r="BN33" s="33"/>
      <c r="BO33" s="33"/>
      <c r="BP33" s="33"/>
      <c r="BQ33" s="33"/>
      <c r="BR33" s="33"/>
      <c r="BS33" s="33"/>
    </row>
    <row r="34" spans="2:71" ht="35.15" customHeight="1">
      <c r="C34" s="1303" t="s">
        <v>580</v>
      </c>
      <c r="D34" s="1304"/>
      <c r="E34" s="1304"/>
      <c r="F34" s="700"/>
      <c r="G34" s="735">
        <f>'Tax Calculator'!C54</f>
        <v>0</v>
      </c>
      <c r="H34" s="749"/>
      <c r="BH34" s="33"/>
      <c r="BI34" s="33"/>
      <c r="BJ34" s="33"/>
      <c r="BK34" s="33"/>
      <c r="BL34" s="33"/>
      <c r="BM34" s="33"/>
      <c r="BN34" s="33"/>
      <c r="BO34" s="33"/>
      <c r="BP34" s="33"/>
      <c r="BQ34" s="33"/>
      <c r="BR34" s="33"/>
    </row>
    <row r="35" spans="2:71" ht="35.15" customHeight="1">
      <c r="C35" s="1300" t="s">
        <v>585</v>
      </c>
      <c r="D35" s="1301"/>
      <c r="E35" s="1301"/>
      <c r="F35" s="700"/>
      <c r="G35" s="700"/>
      <c r="H35" s="740">
        <f>G34</f>
        <v>0</v>
      </c>
      <c r="BH35" s="33"/>
      <c r="BI35" s="33"/>
      <c r="BJ35" s="33"/>
      <c r="BK35" s="33"/>
      <c r="BL35" s="33"/>
      <c r="BM35" s="33"/>
      <c r="BN35" s="33"/>
      <c r="BO35" s="33"/>
      <c r="BP35" s="33"/>
      <c r="BQ35" s="33"/>
      <c r="BR35" s="33"/>
    </row>
    <row r="36" spans="2:71" ht="35.15" customHeight="1">
      <c r="C36" s="1298" t="s">
        <v>584</v>
      </c>
      <c r="D36" s="1299"/>
      <c r="E36" s="1299"/>
      <c r="F36" s="1299"/>
      <c r="G36" s="1299"/>
      <c r="H36" s="740">
        <f>'Tax Calculator'!G68</f>
        <v>0</v>
      </c>
      <c r="BH36" s="33"/>
      <c r="BI36" s="33"/>
      <c r="BJ36" s="33"/>
      <c r="BK36" s="33"/>
      <c r="BL36" s="33"/>
      <c r="BM36" s="33"/>
      <c r="BN36" s="33"/>
      <c r="BO36" s="33"/>
      <c r="BP36" s="33"/>
      <c r="BQ36" s="33"/>
      <c r="BR36" s="33"/>
    </row>
    <row r="37" spans="2:71" ht="35.15" customHeight="1">
      <c r="C37" s="1298" t="s">
        <v>583</v>
      </c>
      <c r="D37" s="1299"/>
      <c r="E37" s="1299"/>
      <c r="F37" s="700"/>
      <c r="G37" s="700"/>
      <c r="H37" s="744">
        <f>'Tax Calculator'!G71</f>
        <v>0</v>
      </c>
      <c r="BH37" s="33"/>
      <c r="BI37" s="33"/>
      <c r="BJ37" s="33"/>
      <c r="BK37" s="33"/>
      <c r="BL37" s="33"/>
      <c r="BM37" s="33"/>
      <c r="BN37" s="33"/>
      <c r="BO37" s="33"/>
      <c r="BP37" s="33"/>
      <c r="BQ37" s="33"/>
      <c r="BR37" s="33"/>
    </row>
    <row r="38" spans="2:71" ht="35.15" customHeight="1">
      <c r="C38" s="1298" t="s">
        <v>579</v>
      </c>
      <c r="D38" s="1299"/>
      <c r="E38" s="1299"/>
      <c r="F38" s="700"/>
      <c r="G38" s="700"/>
      <c r="H38" s="744">
        <f>'Tax Calculator'!G72</f>
        <v>0</v>
      </c>
      <c r="BH38" s="33"/>
      <c r="BI38" s="33"/>
      <c r="BJ38" s="33"/>
      <c r="BK38" s="33"/>
      <c r="BL38" s="33"/>
      <c r="BM38" s="33"/>
      <c r="BN38" s="33"/>
      <c r="BO38" s="33"/>
      <c r="BP38" s="33"/>
      <c r="BQ38" s="33"/>
      <c r="BR38" s="33"/>
    </row>
    <row r="39" spans="2:71" ht="23.15" customHeight="1">
      <c r="C39" s="1300" t="s">
        <v>581</v>
      </c>
      <c r="D39" s="1301"/>
      <c r="E39" s="1301"/>
      <c r="F39" s="700"/>
      <c r="G39" s="700"/>
      <c r="H39" s="740">
        <f>'Tax Calculator'!G76</f>
        <v>0</v>
      </c>
      <c r="BH39" s="33"/>
      <c r="BI39" s="33"/>
      <c r="BJ39" s="33"/>
      <c r="BK39" s="33"/>
      <c r="BL39" s="33"/>
      <c r="BM39" s="33"/>
      <c r="BN39" s="33"/>
      <c r="BO39" s="33"/>
      <c r="BP39" s="33"/>
      <c r="BQ39" s="33"/>
      <c r="BR39" s="33"/>
    </row>
    <row r="40" spans="2:71" ht="23.15" customHeight="1">
      <c r="C40" s="737" t="s">
        <v>582</v>
      </c>
      <c r="D40" s="738"/>
      <c r="E40" s="738"/>
      <c r="F40" s="700"/>
      <c r="G40" s="700"/>
      <c r="H40" s="740">
        <f>'Tax Calculator'!G77</f>
        <v>0</v>
      </c>
      <c r="BH40" s="33"/>
      <c r="BI40" s="33"/>
      <c r="BJ40" s="33"/>
      <c r="BK40" s="33"/>
      <c r="BL40" s="33"/>
      <c r="BM40" s="33"/>
      <c r="BN40" s="33"/>
      <c r="BO40" s="33"/>
      <c r="BP40" s="33"/>
      <c r="BQ40" s="33"/>
      <c r="BR40" s="33"/>
    </row>
    <row r="41" spans="2:71" ht="23.15" customHeight="1">
      <c r="C41" s="1275" t="s">
        <v>480</v>
      </c>
      <c r="D41" s="1276"/>
      <c r="E41" s="1276"/>
      <c r="F41" s="1276"/>
      <c r="G41" s="1276"/>
      <c r="H41" s="1277"/>
      <c r="BH41" s="33"/>
      <c r="BI41" s="33"/>
      <c r="BJ41" s="33"/>
      <c r="BK41" s="33"/>
      <c r="BL41" s="33"/>
      <c r="BM41" s="33"/>
      <c r="BN41" s="33"/>
      <c r="BO41" s="33"/>
      <c r="BP41" s="33"/>
      <c r="BQ41" s="33"/>
      <c r="BR41" s="33"/>
    </row>
    <row r="42" spans="2:71" ht="23.15" customHeight="1">
      <c r="C42" s="1278" t="s">
        <v>550</v>
      </c>
      <c r="D42" s="1279"/>
      <c r="E42" s="1279"/>
      <c r="F42" s="1279"/>
      <c r="G42" s="1279"/>
      <c r="H42" s="1280"/>
      <c r="BH42" s="33"/>
      <c r="BI42" s="33"/>
      <c r="BJ42" s="33"/>
      <c r="BK42" s="33"/>
      <c r="BL42" s="33"/>
      <c r="BM42" s="33"/>
      <c r="BN42" s="33"/>
      <c r="BO42" s="33"/>
      <c r="BP42" s="33"/>
      <c r="BQ42" s="33"/>
      <c r="BR42" s="33"/>
    </row>
    <row r="43" spans="2:71" ht="17.25" customHeight="1">
      <c r="C43" s="1278"/>
      <c r="D43" s="1279"/>
      <c r="E43" s="1279"/>
      <c r="F43" s="1279"/>
      <c r="G43" s="1279"/>
      <c r="H43" s="1280"/>
      <c r="BH43" s="33"/>
      <c r="BI43" s="33"/>
      <c r="BJ43" s="33"/>
      <c r="BK43" s="33"/>
      <c r="BL43" s="33"/>
      <c r="BM43" s="33"/>
      <c r="BN43" s="33"/>
      <c r="BO43" s="33"/>
      <c r="BP43" s="33"/>
      <c r="BQ43" s="33"/>
      <c r="BR43" s="33"/>
    </row>
    <row r="44" spans="2:71" ht="30" customHeight="1">
      <c r="C44" s="1278"/>
      <c r="D44" s="1279"/>
      <c r="E44" s="1279"/>
      <c r="F44" s="1279"/>
      <c r="G44" s="1279"/>
      <c r="H44" s="1280"/>
      <c r="BH44" s="33"/>
      <c r="BI44" s="33"/>
      <c r="BJ44" s="33"/>
      <c r="BK44" s="33"/>
      <c r="BL44" s="33"/>
      <c r="BM44" s="33"/>
      <c r="BN44" s="33"/>
      <c r="BO44" s="33"/>
      <c r="BP44" s="33"/>
      <c r="BQ44" s="33"/>
      <c r="BR44" s="33"/>
    </row>
    <row r="45" spans="2:71" ht="30" customHeight="1">
      <c r="C45" s="1281"/>
      <c r="D45" s="1282"/>
      <c r="E45" s="1282"/>
      <c r="F45" s="1262"/>
      <c r="G45" s="1262"/>
      <c r="H45" s="1263"/>
      <c r="BH45" s="33"/>
      <c r="BI45" s="33"/>
      <c r="BJ45" s="33"/>
      <c r="BK45" s="33"/>
      <c r="BL45" s="33"/>
      <c r="BM45" s="33"/>
      <c r="BN45" s="33"/>
      <c r="BO45" s="33"/>
      <c r="BP45" s="33"/>
      <c r="BQ45" s="33"/>
      <c r="BR45" s="33"/>
    </row>
    <row r="46" spans="2:71" ht="30" customHeight="1">
      <c r="C46" s="707" t="s">
        <v>551</v>
      </c>
      <c r="D46" s="1283"/>
      <c r="E46" s="1283"/>
      <c r="F46" s="1262"/>
      <c r="G46" s="1262"/>
      <c r="H46" s="1263"/>
      <c r="BH46" s="33"/>
      <c r="BI46" s="33"/>
      <c r="BJ46" s="33"/>
      <c r="BK46" s="33"/>
      <c r="BL46" s="33"/>
      <c r="BM46" s="33"/>
      <c r="BN46" s="33"/>
      <c r="BO46" s="33"/>
      <c r="BP46" s="33"/>
      <c r="BQ46" s="33"/>
      <c r="BR46" s="33"/>
    </row>
    <row r="47" spans="2:71" ht="21.75" customHeight="1">
      <c r="B47" s="708"/>
      <c r="C47" s="707" t="s">
        <v>552</v>
      </c>
      <c r="D47" s="1261">
        <f ca="1">TODAY()</f>
        <v>44265</v>
      </c>
      <c r="E47" s="1261"/>
      <c r="F47" s="1262" t="s">
        <v>483</v>
      </c>
      <c r="G47" s="1262"/>
      <c r="H47" s="1263"/>
      <c r="BH47" s="33"/>
      <c r="BI47" s="33"/>
      <c r="BJ47" s="33"/>
      <c r="BK47" s="33"/>
      <c r="BL47" s="33"/>
      <c r="BM47" s="33"/>
      <c r="BN47" s="33"/>
      <c r="BO47" s="33"/>
      <c r="BP47" s="33"/>
      <c r="BQ47" s="33"/>
      <c r="BR47" s="33"/>
    </row>
    <row r="48" spans="2:71" ht="14">
      <c r="C48" s="709" t="s">
        <v>553</v>
      </c>
      <c r="D48" s="1264"/>
      <c r="E48" s="1264"/>
      <c r="F48" s="710" t="s">
        <v>486</v>
      </c>
      <c r="G48" s="711"/>
      <c r="H48" s="712"/>
      <c r="BH48" s="33"/>
      <c r="BI48" s="33"/>
      <c r="BJ48" s="33"/>
      <c r="BK48" s="33"/>
      <c r="BL48" s="33"/>
      <c r="BM48" s="33"/>
      <c r="BN48" s="33"/>
      <c r="BO48" s="33"/>
      <c r="BP48" s="33"/>
      <c r="BQ48" s="33"/>
      <c r="BR48" s="33"/>
    </row>
    <row r="49" spans="3:70">
      <c r="C49" s="713"/>
      <c r="D49" s="713"/>
      <c r="E49" s="713"/>
      <c r="F49" s="713"/>
      <c r="G49" s="713"/>
      <c r="BH49" s="33"/>
      <c r="BI49" s="33"/>
      <c r="BJ49" s="33"/>
      <c r="BK49" s="33"/>
      <c r="BL49" s="33"/>
      <c r="BM49" s="33"/>
      <c r="BN49" s="33"/>
      <c r="BO49" s="33"/>
      <c r="BP49" s="33"/>
      <c r="BQ49" s="33"/>
      <c r="BR49" s="33"/>
    </row>
    <row r="50" spans="3:70">
      <c r="C50" s="713"/>
      <c r="D50" s="713"/>
      <c r="E50" s="713"/>
      <c r="F50" s="713"/>
      <c r="G50" s="713"/>
      <c r="BH50" s="33"/>
      <c r="BI50" s="33"/>
      <c r="BJ50" s="33"/>
      <c r="BK50" s="33"/>
      <c r="BL50" s="33"/>
      <c r="BM50" s="33"/>
      <c r="BN50" s="33"/>
      <c r="BO50" s="33"/>
      <c r="BP50" s="33"/>
      <c r="BQ50" s="33"/>
      <c r="BR50" s="33"/>
    </row>
    <row r="51" spans="3:70">
      <c r="C51" s="713"/>
      <c r="D51" s="713"/>
      <c r="E51" s="713"/>
      <c r="F51" s="713"/>
      <c r="G51" s="713"/>
      <c r="BH51" s="33"/>
      <c r="BI51" s="33"/>
      <c r="BJ51" s="33"/>
      <c r="BK51" s="33"/>
      <c r="BL51" s="33"/>
      <c r="BM51" s="33"/>
      <c r="BN51" s="33"/>
      <c r="BO51" s="33"/>
      <c r="BP51" s="33"/>
      <c r="BQ51" s="33"/>
      <c r="BR51" s="33"/>
    </row>
    <row r="52" spans="3:70">
      <c r="C52" s="713"/>
      <c r="D52" s="713"/>
      <c r="E52" s="713"/>
      <c r="F52" s="713"/>
      <c r="G52" s="713"/>
      <c r="BH52" s="33"/>
      <c r="BI52" s="33"/>
      <c r="BJ52" s="33"/>
      <c r="BK52" s="33"/>
      <c r="BL52" s="33"/>
      <c r="BM52" s="33"/>
      <c r="BN52" s="33"/>
      <c r="BO52" s="33"/>
      <c r="BP52" s="33"/>
      <c r="BQ52" s="33"/>
      <c r="BR52" s="33"/>
    </row>
    <row r="53" spans="3:70">
      <c r="C53" s="713"/>
      <c r="D53" s="713"/>
      <c r="E53" s="713"/>
      <c r="F53" s="713"/>
      <c r="G53" s="713"/>
      <c r="BH53" s="33"/>
      <c r="BI53" s="33"/>
      <c r="BJ53" s="33"/>
      <c r="BK53" s="33"/>
      <c r="BL53" s="33"/>
      <c r="BM53" s="33"/>
      <c r="BN53" s="33"/>
      <c r="BO53" s="33"/>
      <c r="BP53" s="33"/>
      <c r="BQ53" s="33"/>
      <c r="BR53" s="33"/>
    </row>
    <row r="54" spans="3:70">
      <c r="C54" s="713"/>
      <c r="D54" s="713"/>
      <c r="E54" s="713"/>
      <c r="F54" s="713"/>
      <c r="G54" s="713"/>
      <c r="BH54" s="33"/>
      <c r="BI54" s="33"/>
      <c r="BJ54" s="33"/>
      <c r="BK54" s="33"/>
      <c r="BL54" s="33"/>
      <c r="BM54" s="33"/>
      <c r="BN54" s="33"/>
      <c r="BO54" s="33"/>
      <c r="BP54" s="33"/>
      <c r="BQ54" s="33"/>
      <c r="BR54" s="33"/>
    </row>
    <row r="55" spans="3:70">
      <c r="C55" s="713"/>
      <c r="D55" s="713"/>
      <c r="E55" s="713"/>
      <c r="F55" s="713"/>
      <c r="G55" s="713"/>
      <c r="BH55" s="33"/>
      <c r="BI55" s="33"/>
      <c r="BJ55" s="33"/>
      <c r="BK55" s="33"/>
      <c r="BL55" s="33"/>
      <c r="BM55" s="33"/>
      <c r="BN55" s="33"/>
      <c r="BO55" s="33"/>
      <c r="BP55" s="33"/>
      <c r="BQ55" s="33"/>
      <c r="BR55" s="33"/>
    </row>
    <row r="56" spans="3:70">
      <c r="C56" s="713"/>
      <c r="D56" s="713"/>
      <c r="E56" s="713"/>
      <c r="F56" s="713"/>
      <c r="G56" s="713"/>
      <c r="BH56" s="33"/>
      <c r="BI56" s="33"/>
      <c r="BJ56" s="33"/>
      <c r="BK56" s="33"/>
      <c r="BL56" s="33"/>
      <c r="BM56" s="33"/>
      <c r="BN56" s="33"/>
      <c r="BO56" s="33"/>
      <c r="BP56" s="33"/>
      <c r="BQ56" s="33"/>
      <c r="BR56" s="33"/>
    </row>
    <row r="57" spans="3:70">
      <c r="C57" s="713"/>
      <c r="D57" s="713"/>
      <c r="E57" s="713"/>
      <c r="F57" s="713"/>
      <c r="G57" s="713"/>
      <c r="BH57" s="33"/>
      <c r="BI57" s="33"/>
      <c r="BJ57" s="33"/>
      <c r="BK57" s="33"/>
      <c r="BL57" s="33"/>
      <c r="BM57" s="33"/>
      <c r="BN57" s="33"/>
      <c r="BO57" s="33"/>
      <c r="BP57" s="33"/>
      <c r="BQ57" s="33"/>
      <c r="BR57" s="33"/>
    </row>
    <row r="58" spans="3:70">
      <c r="C58" s="713"/>
      <c r="D58" s="713"/>
      <c r="E58" s="713"/>
      <c r="F58" s="713"/>
      <c r="G58" s="713"/>
      <c r="BH58" s="33"/>
      <c r="BI58" s="33"/>
      <c r="BJ58" s="33"/>
      <c r="BK58" s="33"/>
      <c r="BL58" s="33"/>
      <c r="BM58" s="33"/>
      <c r="BN58" s="33"/>
      <c r="BO58" s="33"/>
      <c r="BP58" s="33"/>
      <c r="BQ58" s="33"/>
      <c r="BR58" s="33"/>
    </row>
    <row r="59" spans="3:70">
      <c r="C59" s="713"/>
      <c r="D59" s="713"/>
      <c r="E59" s="713"/>
      <c r="F59" s="713"/>
      <c r="G59" s="713"/>
      <c r="BH59" s="33"/>
      <c r="BI59" s="33"/>
      <c r="BJ59" s="33"/>
      <c r="BK59" s="33"/>
      <c r="BL59" s="33"/>
      <c r="BM59" s="33"/>
      <c r="BN59" s="33"/>
      <c r="BO59" s="33"/>
      <c r="BP59" s="33"/>
      <c r="BQ59" s="33"/>
      <c r="BR59" s="33"/>
    </row>
    <row r="60" spans="3:70">
      <c r="C60" s="713"/>
      <c r="D60" s="713"/>
      <c r="E60" s="713"/>
      <c r="F60" s="713"/>
      <c r="G60" s="713"/>
      <c r="BH60" s="33"/>
      <c r="BI60" s="33"/>
      <c r="BJ60" s="33"/>
      <c r="BK60" s="33"/>
      <c r="BL60" s="33"/>
      <c r="BM60" s="33"/>
      <c r="BN60" s="33"/>
      <c r="BO60" s="33"/>
      <c r="BP60" s="33"/>
      <c r="BQ60" s="33"/>
      <c r="BR60" s="33"/>
    </row>
    <row r="61" spans="3:70">
      <c r="C61" s="713"/>
      <c r="D61" s="713"/>
      <c r="E61" s="713"/>
      <c r="F61" s="713"/>
      <c r="G61" s="713"/>
      <c r="BH61" s="33"/>
      <c r="BI61" s="33"/>
      <c r="BJ61" s="33"/>
      <c r="BK61" s="33"/>
      <c r="BL61" s="33"/>
      <c r="BM61" s="33"/>
      <c r="BN61" s="33"/>
      <c r="BO61" s="33"/>
      <c r="BP61" s="33"/>
      <c r="BQ61" s="33"/>
      <c r="BR61" s="33"/>
    </row>
    <row r="62" spans="3:70">
      <c r="C62" s="713"/>
      <c r="D62" s="713"/>
      <c r="E62" s="713"/>
      <c r="F62" s="713"/>
      <c r="G62" s="713"/>
      <c r="BH62" s="33"/>
      <c r="BI62" s="33"/>
      <c r="BJ62" s="33"/>
      <c r="BK62" s="33"/>
      <c r="BL62" s="33"/>
      <c r="BM62" s="33"/>
      <c r="BN62" s="33"/>
      <c r="BO62" s="33"/>
      <c r="BP62" s="33"/>
      <c r="BQ62" s="33"/>
      <c r="BR62" s="33"/>
    </row>
    <row r="63" spans="3:70">
      <c r="C63" s="713"/>
      <c r="D63" s="713"/>
      <c r="E63" s="713"/>
      <c r="F63" s="713"/>
      <c r="G63" s="713"/>
      <c r="BH63" s="33"/>
      <c r="BI63" s="33"/>
      <c r="BJ63" s="33"/>
      <c r="BK63" s="33"/>
      <c r="BL63" s="33"/>
      <c r="BM63" s="33"/>
      <c r="BN63" s="33"/>
      <c r="BO63" s="33"/>
      <c r="BP63" s="33"/>
      <c r="BQ63" s="33"/>
      <c r="BR63" s="33"/>
    </row>
    <row r="64" spans="3:70">
      <c r="C64" s="713"/>
      <c r="D64" s="713"/>
      <c r="E64" s="713"/>
      <c r="F64" s="713"/>
      <c r="G64" s="713"/>
      <c r="BH64" s="33"/>
      <c r="BI64" s="33"/>
      <c r="BJ64" s="33"/>
      <c r="BK64" s="33"/>
      <c r="BL64" s="33"/>
      <c r="BM64" s="33"/>
      <c r="BN64" s="33"/>
      <c r="BO64" s="33"/>
      <c r="BP64" s="33"/>
      <c r="BQ64" s="33"/>
      <c r="BR64" s="33"/>
    </row>
    <row r="65" spans="3:70">
      <c r="C65" s="713"/>
      <c r="D65" s="713"/>
      <c r="E65" s="713"/>
      <c r="F65" s="713"/>
      <c r="G65" s="713"/>
      <c r="BH65" s="33"/>
      <c r="BI65" s="33"/>
      <c r="BJ65" s="33"/>
      <c r="BK65" s="33"/>
      <c r="BL65" s="33"/>
      <c r="BM65" s="33"/>
      <c r="BN65" s="33"/>
      <c r="BO65" s="33"/>
      <c r="BP65" s="33"/>
      <c r="BQ65" s="33"/>
      <c r="BR65" s="33"/>
    </row>
    <row r="66" spans="3:70">
      <c r="C66" s="713"/>
      <c r="D66" s="713"/>
      <c r="E66" s="713"/>
      <c r="F66" s="713"/>
      <c r="G66" s="713"/>
      <c r="BH66" s="33"/>
      <c r="BI66" s="33"/>
      <c r="BJ66" s="33"/>
      <c r="BK66" s="33"/>
      <c r="BL66" s="33"/>
      <c r="BM66" s="33"/>
      <c r="BN66" s="33"/>
      <c r="BO66" s="33"/>
      <c r="BP66" s="33"/>
      <c r="BQ66" s="33"/>
      <c r="BR66" s="33"/>
    </row>
    <row r="67" spans="3:70">
      <c r="C67" s="713"/>
      <c r="D67" s="713"/>
      <c r="E67" s="713"/>
      <c r="F67" s="713"/>
      <c r="G67" s="713"/>
      <c r="BH67" s="33"/>
      <c r="BI67" s="33"/>
      <c r="BJ67" s="33"/>
      <c r="BK67" s="33"/>
      <c r="BL67" s="33"/>
      <c r="BM67" s="33"/>
      <c r="BN67" s="33"/>
      <c r="BO67" s="33"/>
      <c r="BP67" s="33"/>
      <c r="BQ67" s="33"/>
      <c r="BR67" s="33"/>
    </row>
    <row r="68" spans="3:70">
      <c r="C68" s="713"/>
      <c r="D68" s="713"/>
      <c r="E68" s="713"/>
      <c r="F68" s="713"/>
      <c r="G68" s="713"/>
      <c r="BH68" s="33"/>
      <c r="BI68" s="33"/>
      <c r="BJ68" s="33"/>
      <c r="BK68" s="33"/>
      <c r="BL68" s="33"/>
      <c r="BM68" s="33"/>
      <c r="BN68" s="33"/>
      <c r="BO68" s="33"/>
      <c r="BP68" s="33"/>
      <c r="BQ68" s="33"/>
      <c r="BR68" s="33"/>
    </row>
    <row r="69" spans="3:70">
      <c r="C69" s="713"/>
      <c r="D69" s="713"/>
      <c r="E69" s="713"/>
      <c r="F69" s="713"/>
      <c r="G69" s="713"/>
      <c r="BH69" s="33"/>
      <c r="BI69" s="33"/>
      <c r="BJ69" s="33"/>
      <c r="BK69" s="33"/>
      <c r="BL69" s="33"/>
      <c r="BM69" s="33"/>
      <c r="BN69" s="33"/>
      <c r="BO69" s="33"/>
      <c r="BP69" s="33"/>
      <c r="BQ69" s="33"/>
      <c r="BR69" s="33"/>
    </row>
    <row r="70" spans="3:70">
      <c r="C70" s="713"/>
      <c r="D70" s="713"/>
      <c r="E70" s="713"/>
      <c r="F70" s="713"/>
      <c r="G70" s="713"/>
      <c r="BH70" s="33"/>
      <c r="BI70" s="33"/>
      <c r="BJ70" s="33"/>
      <c r="BK70" s="33"/>
      <c r="BL70" s="33"/>
      <c r="BM70" s="33"/>
      <c r="BN70" s="33"/>
      <c r="BO70" s="33"/>
      <c r="BP70" s="33"/>
      <c r="BQ70" s="33"/>
      <c r="BR70" s="33"/>
    </row>
    <row r="71" spans="3:70">
      <c r="C71" s="713"/>
      <c r="D71" s="713"/>
      <c r="E71" s="713"/>
      <c r="F71" s="713"/>
      <c r="G71" s="713"/>
      <c r="BH71" s="33"/>
      <c r="BI71" s="33"/>
      <c r="BJ71" s="33"/>
      <c r="BK71" s="33"/>
      <c r="BL71" s="33"/>
      <c r="BM71" s="33"/>
      <c r="BN71" s="33"/>
      <c r="BO71" s="33"/>
      <c r="BP71" s="33"/>
      <c r="BQ71" s="33"/>
      <c r="BR71" s="33"/>
    </row>
    <row r="72" spans="3:70">
      <c r="C72" s="713"/>
      <c r="D72" s="713"/>
      <c r="E72" s="713"/>
      <c r="F72" s="713"/>
      <c r="G72" s="713"/>
      <c r="BH72" s="33"/>
      <c r="BI72" s="33"/>
      <c r="BJ72" s="33"/>
      <c r="BK72" s="33"/>
      <c r="BL72" s="33"/>
      <c r="BM72" s="33"/>
      <c r="BN72" s="33"/>
      <c r="BO72" s="33"/>
      <c r="BP72" s="33"/>
      <c r="BQ72" s="33"/>
      <c r="BR72" s="33"/>
    </row>
    <row r="73" spans="3:70">
      <c r="C73" s="713"/>
      <c r="D73" s="713"/>
      <c r="E73" s="713"/>
      <c r="F73" s="713"/>
      <c r="G73" s="713"/>
      <c r="BH73" s="33"/>
      <c r="BI73" s="33"/>
      <c r="BJ73" s="33"/>
      <c r="BK73" s="33"/>
      <c r="BL73" s="33"/>
      <c r="BM73" s="33"/>
      <c r="BN73" s="33"/>
      <c r="BO73" s="33"/>
      <c r="BP73" s="33"/>
      <c r="BQ73" s="33"/>
      <c r="BR73" s="33"/>
    </row>
    <row r="74" spans="3:70">
      <c r="C74" s="713"/>
      <c r="D74" s="713"/>
      <c r="E74" s="713"/>
      <c r="F74" s="713"/>
      <c r="G74" s="713"/>
      <c r="BH74" s="33"/>
      <c r="BI74" s="33"/>
      <c r="BJ74" s="33"/>
      <c r="BK74" s="33"/>
      <c r="BL74" s="33"/>
      <c r="BM74" s="33"/>
      <c r="BN74" s="33"/>
      <c r="BO74" s="33"/>
      <c r="BP74" s="33"/>
      <c r="BQ74" s="33"/>
      <c r="BR74" s="33"/>
    </row>
    <row r="75" spans="3:70">
      <c r="C75" s="713"/>
      <c r="D75" s="713"/>
      <c r="E75" s="713"/>
      <c r="F75" s="713"/>
      <c r="G75" s="713"/>
    </row>
    <row r="76" spans="3:70">
      <c r="C76" s="713"/>
      <c r="D76" s="713"/>
      <c r="E76" s="713"/>
      <c r="F76" s="713"/>
      <c r="G76" s="713"/>
    </row>
    <row r="77" spans="3:70">
      <c r="C77" s="713"/>
      <c r="D77" s="713"/>
      <c r="E77" s="713"/>
      <c r="F77" s="713"/>
      <c r="G77" s="713"/>
    </row>
    <row r="78" spans="3:70">
      <c r="C78" s="713"/>
      <c r="D78" s="713"/>
      <c r="E78" s="713"/>
      <c r="F78" s="713"/>
      <c r="G78" s="713"/>
    </row>
    <row r="79" spans="3:70">
      <c r="C79" s="713"/>
      <c r="D79" s="713"/>
      <c r="E79" s="713"/>
      <c r="F79" s="713"/>
      <c r="G79" s="713"/>
    </row>
    <row r="80" spans="3:70">
      <c r="C80" s="713"/>
      <c r="D80" s="713"/>
      <c r="E80" s="713"/>
      <c r="F80" s="713"/>
      <c r="G80" s="713"/>
    </row>
    <row r="81" spans="1:59">
      <c r="C81" s="713"/>
      <c r="D81" s="713"/>
      <c r="E81" s="713"/>
      <c r="F81" s="713"/>
      <c r="G81" s="713"/>
    </row>
    <row r="82" spans="1:59">
      <c r="A82" s="729"/>
      <c r="B82" s="714"/>
      <c r="C82" s="713"/>
      <c r="D82" s="713"/>
      <c r="E82" s="713"/>
      <c r="F82" s="713"/>
      <c r="G82" s="713"/>
    </row>
    <row r="83" spans="1:59">
      <c r="A83" s="35"/>
      <c r="B83" s="52"/>
      <c r="C83" s="713"/>
      <c r="D83" s="713"/>
      <c r="E83" s="713"/>
      <c r="F83" s="713"/>
      <c r="G83" s="713"/>
    </row>
    <row r="84" spans="1:59">
      <c r="A84" s="35"/>
      <c r="B84" s="52"/>
      <c r="C84" s="713"/>
      <c r="D84" s="713"/>
      <c r="E84" s="713"/>
      <c r="F84" s="713"/>
      <c r="G84" s="713"/>
    </row>
    <row r="85" spans="1:59">
      <c r="A85" s="35"/>
      <c r="B85" s="52"/>
      <c r="C85" s="713"/>
      <c r="D85" s="713"/>
      <c r="E85" s="713"/>
      <c r="F85" s="713"/>
      <c r="G85" s="713"/>
    </row>
    <row r="86" spans="1:59">
      <c r="A86" s="35"/>
      <c r="B86" s="52"/>
      <c r="C86" s="713"/>
      <c r="D86" s="713"/>
      <c r="E86" s="713"/>
      <c r="F86" s="713"/>
      <c r="G86" s="713"/>
    </row>
    <row r="87" spans="1:59">
      <c r="A87" s="35"/>
      <c r="B87" s="52"/>
      <c r="C87" s="713"/>
      <c r="D87" s="713"/>
      <c r="E87" s="713"/>
      <c r="F87" s="713"/>
      <c r="G87" s="713"/>
    </row>
    <row r="88" spans="1:59">
      <c r="A88" s="35"/>
      <c r="B88" s="52"/>
      <c r="C88" s="713"/>
      <c r="D88" s="713"/>
      <c r="E88" s="713"/>
      <c r="F88" s="713"/>
      <c r="G88" s="713"/>
    </row>
    <row r="89" spans="1:59">
      <c r="A89" s="35"/>
      <c r="B89" s="52"/>
      <c r="C89" s="713"/>
      <c r="D89" s="713"/>
      <c r="E89" s="713"/>
      <c r="F89" s="713"/>
      <c r="G89" s="713"/>
    </row>
    <row r="90" spans="1:59">
      <c r="A90" s="35"/>
      <c r="B90" s="52"/>
      <c r="C90" s="713"/>
      <c r="D90" s="713"/>
      <c r="E90" s="713"/>
      <c r="F90" s="713"/>
      <c r="G90" s="713"/>
      <c r="I90" s="52"/>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5"/>
      <c r="AY90" s="35"/>
      <c r="AZ90" s="35"/>
      <c r="BA90" s="35"/>
      <c r="BB90" s="35"/>
      <c r="BC90" s="35"/>
      <c r="BD90" s="35"/>
      <c r="BE90" s="35"/>
      <c r="BF90" s="35"/>
      <c r="BG90" s="35"/>
    </row>
    <row r="91" spans="1:59">
      <c r="A91" s="35"/>
      <c r="B91" s="52"/>
      <c r="C91" s="713"/>
      <c r="D91" s="713"/>
      <c r="E91" s="713"/>
      <c r="F91" s="713"/>
      <c r="G91" s="713"/>
      <c r="I91" s="52"/>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5"/>
      <c r="AS91" s="35"/>
      <c r="AT91" s="35"/>
      <c r="AU91" s="35"/>
      <c r="AV91" s="35"/>
      <c r="AW91" s="35"/>
      <c r="AX91" s="35"/>
      <c r="AY91" s="35"/>
      <c r="AZ91" s="35"/>
      <c r="BA91" s="35"/>
      <c r="BB91" s="35"/>
      <c r="BC91" s="35"/>
      <c r="BD91" s="35"/>
      <c r="BE91" s="35"/>
      <c r="BF91" s="35"/>
      <c r="BG91" s="35"/>
    </row>
    <row r="92" spans="1:59">
      <c r="A92" s="35"/>
      <c r="B92" s="52"/>
      <c r="C92" s="713"/>
      <c r="D92" s="713"/>
      <c r="E92" s="713"/>
      <c r="F92" s="713"/>
      <c r="G92" s="713"/>
      <c r="I92" s="52"/>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5"/>
      <c r="AO92" s="35"/>
      <c r="AP92" s="35"/>
      <c r="AQ92" s="35"/>
      <c r="AR92" s="35"/>
      <c r="AS92" s="35"/>
      <c r="AT92" s="35"/>
      <c r="AU92" s="35"/>
      <c r="AV92" s="35"/>
      <c r="AW92" s="35"/>
      <c r="AX92" s="35"/>
      <c r="AY92" s="35"/>
      <c r="AZ92" s="35"/>
      <c r="BA92" s="35"/>
      <c r="BB92" s="35"/>
      <c r="BC92" s="35"/>
      <c r="BD92" s="35"/>
      <c r="BE92" s="35"/>
      <c r="BF92" s="35"/>
      <c r="BG92" s="35"/>
    </row>
    <row r="93" spans="1:59">
      <c r="A93" s="35"/>
      <c r="B93" s="52"/>
      <c r="C93" s="713"/>
      <c r="D93" s="713"/>
      <c r="E93" s="713"/>
      <c r="F93" s="713"/>
      <c r="G93" s="713"/>
      <c r="I93" s="52"/>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c r="AP93" s="35"/>
      <c r="AQ93" s="35"/>
      <c r="AR93" s="35"/>
      <c r="AS93" s="35"/>
      <c r="AT93" s="35"/>
      <c r="AU93" s="35"/>
      <c r="AV93" s="35"/>
      <c r="AW93" s="35"/>
      <c r="AX93" s="35"/>
      <c r="AY93" s="35"/>
      <c r="AZ93" s="35"/>
      <c r="BA93" s="35"/>
      <c r="BB93" s="35"/>
      <c r="BC93" s="35"/>
      <c r="BD93" s="35"/>
      <c r="BE93" s="35"/>
      <c r="BF93" s="35"/>
      <c r="BG93" s="35"/>
    </row>
    <row r="94" spans="1:59">
      <c r="A94" s="35"/>
      <c r="B94" s="52"/>
      <c r="C94" s="713"/>
      <c r="D94" s="713"/>
      <c r="E94" s="713"/>
      <c r="F94" s="713"/>
      <c r="G94" s="713"/>
      <c r="I94" s="52"/>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5"/>
      <c r="AZ94" s="35"/>
      <c r="BA94" s="35"/>
      <c r="BB94" s="35"/>
      <c r="BC94" s="35"/>
      <c r="BD94" s="35"/>
      <c r="BE94" s="35"/>
      <c r="BF94" s="35"/>
      <c r="BG94" s="35"/>
    </row>
    <row r="95" spans="1:59">
      <c r="A95" s="35"/>
      <c r="B95" s="52"/>
      <c r="C95" s="713"/>
      <c r="D95" s="713"/>
      <c r="E95" s="713"/>
      <c r="F95" s="713"/>
      <c r="G95" s="713"/>
      <c r="I95" s="52"/>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c r="AN95" s="35"/>
      <c r="AO95" s="35"/>
      <c r="AP95" s="35"/>
      <c r="AQ95" s="35"/>
      <c r="AR95" s="35"/>
      <c r="AS95" s="35"/>
      <c r="AT95" s="35"/>
      <c r="AU95" s="35"/>
      <c r="AV95" s="35"/>
      <c r="AW95" s="35"/>
      <c r="AX95" s="35"/>
      <c r="AY95" s="35"/>
      <c r="AZ95" s="35"/>
      <c r="BA95" s="35"/>
      <c r="BB95" s="35"/>
      <c r="BC95" s="35"/>
      <c r="BD95" s="35"/>
      <c r="BE95" s="35"/>
      <c r="BF95" s="35"/>
      <c r="BG95" s="35"/>
    </row>
    <row r="96" spans="1:59">
      <c r="C96" s="713"/>
      <c r="D96" s="713"/>
      <c r="E96" s="713"/>
      <c r="F96" s="713"/>
      <c r="G96" s="713"/>
      <c r="I96" s="52"/>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35"/>
      <c r="BG96" s="35"/>
    </row>
    <row r="97" spans="3:59">
      <c r="C97" s="713"/>
      <c r="D97" s="713"/>
      <c r="E97" s="713"/>
      <c r="F97" s="713"/>
      <c r="G97" s="713"/>
      <c r="I97" s="52"/>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c r="AO97" s="35"/>
      <c r="AP97" s="35"/>
      <c r="AQ97" s="35"/>
      <c r="AR97" s="35"/>
      <c r="AS97" s="35"/>
      <c r="AT97" s="35"/>
      <c r="AU97" s="35"/>
      <c r="AV97" s="35"/>
      <c r="AW97" s="35"/>
      <c r="AX97" s="35"/>
      <c r="AY97" s="35"/>
      <c r="AZ97" s="35"/>
      <c r="BA97" s="35"/>
      <c r="BB97" s="35"/>
      <c r="BC97" s="35"/>
      <c r="BD97" s="35"/>
      <c r="BE97" s="35"/>
      <c r="BF97" s="35"/>
      <c r="BG97" s="35"/>
    </row>
    <row r="98" spans="3:59">
      <c r="C98" s="713"/>
      <c r="D98" s="713"/>
      <c r="E98" s="713"/>
      <c r="F98" s="713"/>
      <c r="G98" s="713"/>
      <c r="I98" s="52"/>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row>
    <row r="99" spans="3:59">
      <c r="C99" s="713"/>
      <c r="D99" s="713"/>
      <c r="E99" s="713"/>
      <c r="F99" s="713"/>
      <c r="G99" s="713"/>
      <c r="I99" s="52"/>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row>
    <row r="100" spans="3:59">
      <c r="C100" s="713"/>
      <c r="D100" s="713"/>
      <c r="E100" s="713"/>
      <c r="F100" s="713"/>
      <c r="G100" s="713"/>
      <c r="I100" s="52"/>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row>
    <row r="101" spans="3:59">
      <c r="C101" s="713"/>
      <c r="D101" s="713"/>
      <c r="E101" s="713"/>
      <c r="F101" s="713"/>
      <c r="G101" s="713"/>
      <c r="I101" s="52"/>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row>
    <row r="102" spans="3:59">
      <c r="C102" s="713"/>
      <c r="D102" s="713"/>
      <c r="E102" s="713"/>
      <c r="F102" s="713"/>
      <c r="G102" s="713"/>
      <c r="I102" s="52"/>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row>
    <row r="103" spans="3:59">
      <c r="C103" s="713"/>
      <c r="D103" s="713"/>
      <c r="E103" s="713"/>
      <c r="F103" s="713"/>
      <c r="G103" s="713"/>
      <c r="I103" s="52"/>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row>
    <row r="104" spans="3:59">
      <c r="C104" s="713"/>
      <c r="D104" s="713"/>
      <c r="E104" s="713"/>
      <c r="F104" s="713"/>
      <c r="G104" s="713"/>
      <c r="I104" s="52"/>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row>
    <row r="105" spans="3:59">
      <c r="C105" s="713"/>
      <c r="D105" s="713"/>
      <c r="E105" s="713"/>
      <c r="F105" s="713"/>
      <c r="G105" s="713"/>
      <c r="I105" s="52"/>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c r="AN105" s="35"/>
      <c r="AO105" s="35"/>
      <c r="AP105" s="35"/>
      <c r="AQ105" s="35"/>
      <c r="AR105" s="35"/>
      <c r="AS105" s="35"/>
      <c r="AT105" s="35"/>
      <c r="AU105" s="35"/>
      <c r="AV105" s="35"/>
      <c r="AW105" s="35"/>
      <c r="AX105" s="35"/>
      <c r="AY105" s="35"/>
      <c r="AZ105" s="35"/>
      <c r="BA105" s="35"/>
      <c r="BB105" s="35"/>
      <c r="BC105" s="35"/>
      <c r="BD105" s="35"/>
      <c r="BE105" s="35"/>
      <c r="BF105" s="35"/>
      <c r="BG105" s="35"/>
    </row>
    <row r="106" spans="3:59">
      <c r="C106" s="713"/>
      <c r="D106" s="713"/>
      <c r="E106" s="713"/>
      <c r="F106" s="713"/>
      <c r="G106" s="713"/>
      <c r="I106" s="52"/>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row>
    <row r="107" spans="3:59">
      <c r="C107" s="713"/>
      <c r="D107" s="713"/>
      <c r="E107" s="713"/>
      <c r="F107" s="713"/>
      <c r="G107" s="713"/>
      <c r="I107" s="52"/>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35"/>
      <c r="BG107" s="35"/>
    </row>
    <row r="108" spans="3:59">
      <c r="C108" s="713"/>
      <c r="D108" s="713"/>
      <c r="E108" s="713"/>
      <c r="F108" s="713"/>
      <c r="G108" s="713"/>
      <c r="I108" s="52"/>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row>
    <row r="109" spans="3:59">
      <c r="C109" s="713"/>
      <c r="D109" s="713"/>
      <c r="E109" s="713"/>
      <c r="F109" s="713"/>
      <c r="G109" s="713"/>
      <c r="I109" s="52"/>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35"/>
      <c r="BG109" s="35"/>
    </row>
    <row r="110" spans="3:59">
      <c r="C110" s="713"/>
      <c r="D110" s="713"/>
      <c r="E110" s="713"/>
      <c r="F110" s="713"/>
      <c r="G110" s="713"/>
      <c r="I110" s="52"/>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5"/>
      <c r="AZ110" s="35"/>
      <c r="BA110" s="35"/>
      <c r="BB110" s="35"/>
      <c r="BC110" s="35"/>
      <c r="BD110" s="35"/>
      <c r="BE110" s="35"/>
      <c r="BF110" s="35"/>
      <c r="BG110" s="35"/>
    </row>
    <row r="111" spans="3:59">
      <c r="C111" s="713"/>
      <c r="D111" s="713"/>
      <c r="E111" s="713"/>
      <c r="F111" s="713"/>
      <c r="G111" s="713"/>
      <c r="I111" s="52"/>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c r="AQ111" s="35"/>
      <c r="AR111" s="35"/>
      <c r="AS111" s="35"/>
      <c r="AT111" s="35"/>
      <c r="AU111" s="35"/>
      <c r="AV111" s="35"/>
      <c r="AW111" s="35"/>
      <c r="AX111" s="35"/>
      <c r="AY111" s="35"/>
      <c r="AZ111" s="35"/>
      <c r="BA111" s="35"/>
      <c r="BB111" s="35"/>
      <c r="BC111" s="35"/>
      <c r="BD111" s="35"/>
      <c r="BE111" s="35"/>
      <c r="BF111" s="35"/>
      <c r="BG111" s="35"/>
    </row>
    <row r="112" spans="3:59">
      <c r="C112" s="713"/>
      <c r="D112" s="713"/>
      <c r="E112" s="713"/>
      <c r="F112" s="713"/>
      <c r="G112" s="713"/>
      <c r="I112" s="52"/>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c r="AQ112" s="35"/>
      <c r="AR112" s="35"/>
      <c r="AS112" s="35"/>
      <c r="AT112" s="35"/>
      <c r="AU112" s="35"/>
      <c r="AV112" s="35"/>
      <c r="AW112" s="35"/>
      <c r="AX112" s="35"/>
      <c r="AY112" s="35"/>
      <c r="AZ112" s="35"/>
      <c r="BA112" s="35"/>
      <c r="BB112" s="35"/>
      <c r="BC112" s="35"/>
      <c r="BD112" s="35"/>
      <c r="BE112" s="35"/>
      <c r="BF112" s="35"/>
      <c r="BG112" s="35"/>
    </row>
    <row r="113" spans="1:59">
      <c r="C113" s="713"/>
      <c r="D113" s="713"/>
      <c r="E113" s="713"/>
      <c r="F113" s="713"/>
      <c r="G113" s="713"/>
      <c r="I113" s="52"/>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c r="AQ113" s="35"/>
      <c r="AR113" s="35"/>
      <c r="AS113" s="35"/>
      <c r="AT113" s="35"/>
      <c r="AU113" s="35"/>
      <c r="AV113" s="35"/>
      <c r="AW113" s="35"/>
      <c r="AX113" s="35"/>
      <c r="AY113" s="35"/>
      <c r="AZ113" s="35"/>
      <c r="BA113" s="35"/>
      <c r="BB113" s="35"/>
      <c r="BC113" s="35"/>
      <c r="BD113" s="35"/>
      <c r="BE113" s="35"/>
      <c r="BF113" s="35"/>
      <c r="BG113" s="35"/>
    </row>
    <row r="114" spans="1:59">
      <c r="C114" s="713"/>
      <c r="D114" s="713"/>
      <c r="E114" s="713"/>
      <c r="F114" s="713"/>
      <c r="G114" s="713"/>
      <c r="I114" s="52"/>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5"/>
      <c r="AX114" s="35"/>
      <c r="AY114" s="35"/>
      <c r="AZ114" s="35"/>
      <c r="BA114" s="35"/>
      <c r="BB114" s="35"/>
      <c r="BC114" s="35"/>
      <c r="BD114" s="35"/>
      <c r="BE114" s="35"/>
      <c r="BF114" s="35"/>
      <c r="BG114" s="35"/>
    </row>
    <row r="115" spans="1:59">
      <c r="C115" s="713"/>
      <c r="D115" s="713"/>
      <c r="E115" s="713"/>
      <c r="F115" s="713"/>
      <c r="G115" s="713"/>
      <c r="I115" s="52"/>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c r="AQ115" s="35"/>
      <c r="AR115" s="35"/>
      <c r="AS115" s="35"/>
      <c r="AT115" s="35"/>
      <c r="AU115" s="35"/>
      <c r="AV115" s="35"/>
      <c r="AW115" s="35"/>
      <c r="AX115" s="35"/>
      <c r="AY115" s="35"/>
      <c r="AZ115" s="35"/>
      <c r="BA115" s="35"/>
      <c r="BB115" s="35"/>
      <c r="BC115" s="35"/>
      <c r="BD115" s="35"/>
      <c r="BE115" s="35"/>
      <c r="BF115" s="35"/>
      <c r="BG115" s="35"/>
    </row>
    <row r="116" spans="1:59">
      <c r="C116" s="713"/>
      <c r="D116" s="713"/>
      <c r="E116" s="713"/>
      <c r="F116" s="713"/>
      <c r="G116" s="713"/>
      <c r="I116" s="52"/>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c r="AP116" s="35"/>
      <c r="AQ116" s="35"/>
      <c r="AR116" s="35"/>
      <c r="AS116" s="35"/>
      <c r="AT116" s="35"/>
      <c r="AU116" s="35"/>
      <c r="AV116" s="35"/>
      <c r="AW116" s="35"/>
      <c r="AX116" s="35"/>
      <c r="AY116" s="35"/>
      <c r="AZ116" s="35"/>
      <c r="BA116" s="35"/>
      <c r="BB116" s="35"/>
      <c r="BC116" s="35"/>
      <c r="BD116" s="35"/>
      <c r="BE116" s="35"/>
      <c r="BF116" s="35"/>
      <c r="BG116" s="35"/>
    </row>
    <row r="117" spans="1:59">
      <c r="C117" s="713"/>
      <c r="D117" s="713"/>
      <c r="E117" s="713"/>
      <c r="F117" s="713"/>
      <c r="G117" s="713"/>
      <c r="I117" s="52"/>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c r="AP117" s="35"/>
      <c r="AQ117" s="35"/>
      <c r="AR117" s="35"/>
      <c r="AS117" s="35"/>
      <c r="AT117" s="35"/>
      <c r="AU117" s="35"/>
      <c r="AV117" s="35"/>
      <c r="AW117" s="35"/>
      <c r="AX117" s="35"/>
      <c r="AY117" s="35"/>
      <c r="AZ117" s="35"/>
      <c r="BA117" s="35"/>
      <c r="BB117" s="35"/>
      <c r="BC117" s="35"/>
      <c r="BD117" s="35"/>
      <c r="BE117" s="35"/>
      <c r="BF117" s="35"/>
      <c r="BG117" s="35"/>
    </row>
    <row r="118" spans="1:59">
      <c r="C118" s="713"/>
      <c r="D118" s="713"/>
      <c r="E118" s="713"/>
      <c r="F118" s="713"/>
      <c r="G118" s="713"/>
      <c r="I118" s="52"/>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5"/>
      <c r="AO118" s="35"/>
      <c r="AP118" s="35"/>
      <c r="AQ118" s="35"/>
      <c r="AR118" s="35"/>
      <c r="AS118" s="35"/>
      <c r="AT118" s="35"/>
      <c r="AU118" s="35"/>
      <c r="AV118" s="35"/>
      <c r="AW118" s="35"/>
      <c r="AX118" s="35"/>
      <c r="AY118" s="35"/>
      <c r="AZ118" s="35"/>
      <c r="BA118" s="35"/>
      <c r="BB118" s="35"/>
      <c r="BC118" s="35"/>
      <c r="BD118" s="35"/>
      <c r="BE118" s="35"/>
      <c r="BF118" s="35"/>
      <c r="BG118" s="35"/>
    </row>
    <row r="119" spans="1:59">
      <c r="A119" s="35"/>
      <c r="B119" s="52"/>
      <c r="C119" s="713"/>
      <c r="D119" s="713"/>
      <c r="E119" s="713"/>
      <c r="F119" s="713"/>
      <c r="G119" s="713"/>
      <c r="I119" s="52"/>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5"/>
      <c r="AY119" s="35"/>
      <c r="AZ119" s="35"/>
      <c r="BA119" s="35"/>
      <c r="BB119" s="35"/>
      <c r="BC119" s="35"/>
      <c r="BD119" s="35"/>
      <c r="BE119" s="35"/>
      <c r="BF119" s="35"/>
      <c r="BG119" s="35"/>
    </row>
    <row r="120" spans="1:59">
      <c r="A120" s="35"/>
      <c r="B120" s="52"/>
      <c r="C120" s="713"/>
      <c r="D120" s="713"/>
      <c r="E120" s="713"/>
      <c r="F120" s="713"/>
      <c r="G120" s="713"/>
      <c r="I120" s="52"/>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5"/>
      <c r="AY120" s="35"/>
      <c r="AZ120" s="35"/>
      <c r="BA120" s="35"/>
      <c r="BB120" s="35"/>
      <c r="BC120" s="35"/>
      <c r="BD120" s="35"/>
      <c r="BE120" s="35"/>
      <c r="BF120" s="35"/>
      <c r="BG120" s="35"/>
    </row>
    <row r="121" spans="1:59">
      <c r="A121" s="35"/>
      <c r="B121" s="52"/>
      <c r="C121" s="713"/>
      <c r="D121" s="713"/>
      <c r="E121" s="713"/>
      <c r="F121" s="713"/>
      <c r="G121" s="713"/>
      <c r="I121" s="52"/>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c r="AM121" s="35"/>
      <c r="AN121" s="35"/>
      <c r="AO121" s="35"/>
      <c r="AP121" s="35"/>
      <c r="AQ121" s="35"/>
      <c r="AR121" s="35"/>
      <c r="AS121" s="35"/>
      <c r="AT121" s="35"/>
      <c r="AU121" s="35"/>
      <c r="AV121" s="35"/>
      <c r="AW121" s="35"/>
      <c r="AX121" s="35"/>
      <c r="AY121" s="35"/>
      <c r="AZ121" s="35"/>
      <c r="BA121" s="35"/>
      <c r="BB121" s="35"/>
      <c r="BC121" s="35"/>
      <c r="BD121" s="35"/>
      <c r="BE121" s="35"/>
      <c r="BF121" s="35"/>
      <c r="BG121" s="35"/>
    </row>
    <row r="122" spans="1:59">
      <c r="A122" s="35"/>
      <c r="B122" s="52"/>
      <c r="C122" s="713"/>
      <c r="D122" s="713"/>
      <c r="E122" s="713"/>
      <c r="F122" s="713"/>
      <c r="G122" s="713"/>
      <c r="H122" s="715"/>
      <c r="I122" s="52"/>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c r="AN122" s="35"/>
      <c r="AO122" s="35"/>
      <c r="AP122" s="35"/>
      <c r="AQ122" s="35"/>
      <c r="AR122" s="35"/>
      <c r="AS122" s="35"/>
      <c r="AT122" s="35"/>
      <c r="AU122" s="35"/>
      <c r="AV122" s="35"/>
      <c r="AW122" s="35"/>
      <c r="AX122" s="35"/>
      <c r="AY122" s="35"/>
      <c r="AZ122" s="35"/>
      <c r="BA122" s="35"/>
      <c r="BB122" s="35"/>
      <c r="BC122" s="35"/>
      <c r="BD122" s="35"/>
      <c r="BE122" s="35"/>
      <c r="BF122" s="35"/>
      <c r="BG122" s="35"/>
    </row>
    <row r="123" spans="1:59">
      <c r="A123" s="35"/>
      <c r="B123" s="52"/>
      <c r="C123" s="713"/>
      <c r="D123" s="713"/>
      <c r="E123" s="713"/>
      <c r="F123" s="713"/>
      <c r="G123" s="713"/>
      <c r="H123" s="715"/>
      <c r="I123" s="52"/>
      <c r="J123" s="35"/>
      <c r="K123" s="35"/>
      <c r="L123" s="35"/>
      <c r="M123" s="35"/>
      <c r="N123" s="35"/>
      <c r="O123" s="35"/>
      <c r="P123" s="35"/>
      <c r="Q123" s="35"/>
      <c r="R123" s="35"/>
      <c r="S123" s="35"/>
      <c r="T123" s="35"/>
      <c r="U123" s="35"/>
      <c r="V123" s="35"/>
      <c r="W123" s="35"/>
      <c r="X123" s="35"/>
      <c r="Y123" s="35"/>
      <c r="Z123" s="35"/>
      <c r="AA123" s="35"/>
      <c r="AB123" s="35"/>
      <c r="AC123" s="35"/>
      <c r="AD123" s="35"/>
      <c r="AE123" s="35"/>
      <c r="AF123" s="35"/>
      <c r="AG123" s="35"/>
      <c r="AH123" s="35"/>
      <c r="AI123" s="35"/>
      <c r="AJ123" s="35"/>
      <c r="AK123" s="35"/>
      <c r="AL123" s="35"/>
      <c r="AM123" s="35"/>
      <c r="AN123" s="35"/>
      <c r="AO123" s="35"/>
      <c r="AP123" s="35"/>
      <c r="AQ123" s="35"/>
      <c r="AR123" s="35"/>
      <c r="AS123" s="35"/>
      <c r="AT123" s="35"/>
      <c r="AU123" s="35"/>
      <c r="AV123" s="35"/>
      <c r="AW123" s="35"/>
      <c r="AX123" s="35"/>
      <c r="AY123" s="35"/>
      <c r="AZ123" s="35"/>
      <c r="BA123" s="35"/>
      <c r="BB123" s="35"/>
      <c r="BC123" s="35"/>
      <c r="BD123" s="35"/>
      <c r="BE123" s="35"/>
      <c r="BF123" s="35"/>
      <c r="BG123" s="35"/>
    </row>
    <row r="124" spans="1:59">
      <c r="A124" s="35"/>
      <c r="B124" s="52"/>
      <c r="C124" s="713"/>
      <c r="D124" s="713"/>
      <c r="E124" s="713"/>
      <c r="F124" s="713"/>
      <c r="G124" s="713"/>
      <c r="H124" s="715"/>
      <c r="I124" s="52"/>
      <c r="J124" s="35"/>
      <c r="K124" s="35"/>
      <c r="L124" s="35"/>
      <c r="M124" s="35"/>
      <c r="N124" s="35"/>
      <c r="O124" s="35"/>
      <c r="P124" s="35"/>
      <c r="Q124" s="35"/>
      <c r="R124" s="35"/>
      <c r="S124" s="35"/>
      <c r="T124" s="35"/>
      <c r="U124" s="35"/>
      <c r="V124" s="35"/>
      <c r="W124" s="35"/>
      <c r="X124" s="35"/>
      <c r="Y124" s="35"/>
      <c r="Z124" s="35"/>
      <c r="AA124" s="35"/>
      <c r="AB124" s="35"/>
      <c r="AC124" s="35"/>
      <c r="AD124" s="35"/>
      <c r="AE124" s="35"/>
      <c r="AF124" s="35"/>
      <c r="AG124" s="35"/>
      <c r="AH124" s="35"/>
      <c r="AI124" s="35"/>
      <c r="AJ124" s="35"/>
      <c r="AK124" s="35"/>
      <c r="AL124" s="35"/>
      <c r="AM124" s="35"/>
      <c r="AN124" s="35"/>
      <c r="AO124" s="35"/>
      <c r="AP124" s="35"/>
      <c r="AQ124" s="35"/>
      <c r="AR124" s="35"/>
      <c r="AS124" s="35"/>
      <c r="AT124" s="35"/>
      <c r="AU124" s="35"/>
      <c r="AV124" s="35"/>
      <c r="AW124" s="35"/>
      <c r="AX124" s="35"/>
      <c r="AY124" s="35"/>
      <c r="AZ124" s="35"/>
      <c r="BA124" s="35"/>
      <c r="BB124" s="35"/>
      <c r="BC124" s="35"/>
      <c r="BD124" s="35"/>
      <c r="BE124" s="35"/>
      <c r="BF124" s="35"/>
      <c r="BG124" s="35"/>
    </row>
    <row r="125" spans="1:59">
      <c r="A125" s="35"/>
      <c r="B125" s="52"/>
      <c r="C125" s="713"/>
      <c r="D125" s="713"/>
      <c r="E125" s="713"/>
      <c r="F125" s="713"/>
      <c r="G125" s="713"/>
      <c r="H125" s="715"/>
      <c r="I125" s="52"/>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c r="AL125" s="35"/>
      <c r="AM125" s="35"/>
      <c r="AN125" s="35"/>
      <c r="AO125" s="35"/>
      <c r="AP125" s="35"/>
      <c r="AQ125" s="35"/>
      <c r="AR125" s="35"/>
      <c r="AS125" s="35"/>
      <c r="AT125" s="35"/>
      <c r="AU125" s="35"/>
      <c r="AV125" s="35"/>
      <c r="AW125" s="35"/>
      <c r="AX125" s="35"/>
      <c r="AY125" s="35"/>
      <c r="AZ125" s="35"/>
      <c r="BA125" s="35"/>
      <c r="BB125" s="35"/>
      <c r="BC125" s="35"/>
      <c r="BD125" s="35"/>
      <c r="BE125" s="35"/>
      <c r="BF125" s="35"/>
      <c r="BG125" s="35"/>
    </row>
    <row r="126" spans="1:59">
      <c r="A126" s="35"/>
      <c r="B126" s="52"/>
      <c r="C126" s="713"/>
      <c r="D126" s="713"/>
      <c r="E126" s="713"/>
      <c r="F126" s="713"/>
      <c r="G126" s="713"/>
      <c r="H126" s="715"/>
      <c r="I126" s="52"/>
      <c r="J126" s="35"/>
      <c r="K126" s="35"/>
      <c r="L126" s="35"/>
      <c r="M126" s="35"/>
      <c r="N126" s="35"/>
      <c r="O126" s="35"/>
      <c r="P126" s="35"/>
      <c r="Q126" s="35"/>
      <c r="R126" s="35"/>
      <c r="S126" s="35"/>
      <c r="T126" s="35"/>
      <c r="U126" s="35"/>
      <c r="V126" s="35"/>
      <c r="W126" s="35"/>
      <c r="X126" s="35"/>
      <c r="Y126" s="35"/>
      <c r="Z126" s="35"/>
      <c r="AA126" s="35"/>
      <c r="AB126" s="35"/>
      <c r="AC126" s="35"/>
      <c r="AD126" s="35"/>
      <c r="AE126" s="35"/>
      <c r="AF126" s="35"/>
      <c r="AG126" s="35"/>
      <c r="AH126" s="35"/>
      <c r="AI126" s="35"/>
      <c r="AJ126" s="35"/>
      <c r="AK126" s="35"/>
      <c r="AL126" s="35"/>
      <c r="AM126" s="35"/>
      <c r="AN126" s="35"/>
      <c r="AO126" s="35"/>
      <c r="AP126" s="35"/>
      <c r="AQ126" s="35"/>
      <c r="AR126" s="35"/>
      <c r="AS126" s="35"/>
      <c r="AT126" s="35"/>
      <c r="AU126" s="35"/>
      <c r="AV126" s="35"/>
      <c r="AW126" s="35"/>
      <c r="AX126" s="35"/>
      <c r="AY126" s="35"/>
      <c r="AZ126" s="35"/>
      <c r="BA126" s="35"/>
      <c r="BB126" s="35"/>
      <c r="BC126" s="35"/>
      <c r="BD126" s="35"/>
      <c r="BE126" s="35"/>
      <c r="BF126" s="35"/>
      <c r="BG126" s="35"/>
    </row>
    <row r="127" spans="1:59">
      <c r="A127" s="35"/>
      <c r="B127" s="52"/>
      <c r="C127" s="713"/>
      <c r="D127" s="713"/>
      <c r="E127" s="713"/>
      <c r="F127" s="713"/>
      <c r="G127" s="713"/>
      <c r="H127" s="715"/>
      <c r="I127" s="52"/>
      <c r="J127" s="35"/>
      <c r="K127" s="35"/>
      <c r="L127" s="35"/>
      <c r="M127" s="35"/>
      <c r="N127" s="35"/>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c r="AL127" s="35"/>
      <c r="AM127" s="35"/>
      <c r="AN127" s="35"/>
      <c r="AO127" s="35"/>
      <c r="AP127" s="35"/>
      <c r="AQ127" s="35"/>
      <c r="AR127" s="35"/>
      <c r="AS127" s="35"/>
      <c r="AT127" s="35"/>
      <c r="AU127" s="35"/>
      <c r="AV127" s="35"/>
      <c r="AW127" s="35"/>
      <c r="AX127" s="35"/>
      <c r="AY127" s="35"/>
      <c r="AZ127" s="35"/>
      <c r="BA127" s="35"/>
      <c r="BB127" s="35"/>
      <c r="BC127" s="35"/>
      <c r="BD127" s="35"/>
      <c r="BE127" s="35"/>
      <c r="BF127" s="35"/>
      <c r="BG127" s="35"/>
    </row>
    <row r="128" spans="1:59">
      <c r="A128" s="35"/>
      <c r="B128" s="52"/>
      <c r="C128" s="713"/>
      <c r="D128" s="713"/>
      <c r="E128" s="713"/>
      <c r="F128" s="713"/>
      <c r="G128" s="713"/>
      <c r="H128" s="715"/>
      <c r="I128" s="52"/>
      <c r="J128" s="35"/>
      <c r="K128" s="35"/>
      <c r="L128" s="35"/>
      <c r="M128" s="35"/>
      <c r="N128" s="35"/>
      <c r="O128" s="35"/>
      <c r="P128" s="35"/>
      <c r="Q128" s="35"/>
      <c r="R128" s="35"/>
      <c r="S128" s="35"/>
      <c r="T128" s="35"/>
      <c r="U128" s="35"/>
      <c r="V128" s="35"/>
      <c r="W128" s="35"/>
      <c r="X128" s="35"/>
      <c r="Y128" s="35"/>
      <c r="Z128" s="35"/>
      <c r="AA128" s="35"/>
      <c r="AB128" s="35"/>
      <c r="AC128" s="35"/>
      <c r="AD128" s="35"/>
      <c r="AE128" s="35"/>
      <c r="AF128" s="35"/>
      <c r="AG128" s="35"/>
      <c r="AH128" s="35"/>
      <c r="AI128" s="35"/>
      <c r="AJ128" s="35"/>
      <c r="AK128" s="35"/>
      <c r="AL128" s="35"/>
      <c r="AM128" s="35"/>
      <c r="AN128" s="35"/>
      <c r="AO128" s="35"/>
      <c r="AP128" s="35"/>
      <c r="AQ128" s="35"/>
      <c r="AR128" s="35"/>
      <c r="AS128" s="35"/>
      <c r="AT128" s="35"/>
      <c r="AU128" s="35"/>
      <c r="AV128" s="35"/>
      <c r="AW128" s="35"/>
      <c r="AX128" s="35"/>
      <c r="AY128" s="35"/>
      <c r="AZ128" s="35"/>
      <c r="BA128" s="35"/>
      <c r="BB128" s="35"/>
      <c r="BC128" s="35"/>
      <c r="BD128" s="35"/>
      <c r="BE128" s="35"/>
      <c r="BF128" s="35"/>
      <c r="BG128" s="35"/>
    </row>
    <row r="129" spans="2:9" s="35" customFormat="1">
      <c r="B129" s="52"/>
      <c r="C129" s="713"/>
      <c r="D129" s="713"/>
      <c r="E129" s="713"/>
      <c r="F129" s="713"/>
      <c r="G129" s="713"/>
      <c r="H129" s="715"/>
      <c r="I129" s="52"/>
    </row>
    <row r="130" spans="2:9" s="35" customFormat="1">
      <c r="B130" s="52"/>
      <c r="C130" s="713"/>
      <c r="D130" s="713"/>
      <c r="E130" s="713"/>
      <c r="F130" s="713"/>
      <c r="G130" s="713"/>
      <c r="H130" s="715"/>
      <c r="I130" s="52"/>
    </row>
    <row r="131" spans="2:9" s="35" customFormat="1">
      <c r="B131" s="52"/>
      <c r="C131" s="713"/>
      <c r="D131" s="713"/>
      <c r="E131" s="713"/>
      <c r="F131" s="713"/>
      <c r="G131" s="713"/>
      <c r="H131" s="715"/>
      <c r="I131" s="52"/>
    </row>
    <row r="132" spans="2:9" s="35" customFormat="1">
      <c r="B132" s="52"/>
      <c r="C132" s="713"/>
      <c r="D132" s="713"/>
      <c r="E132" s="713"/>
      <c r="F132" s="713"/>
      <c r="G132" s="713"/>
      <c r="H132" s="715"/>
      <c r="I132" s="52"/>
    </row>
    <row r="133" spans="2:9" s="35" customFormat="1">
      <c r="B133" s="52"/>
      <c r="C133" s="713"/>
      <c r="D133" s="713"/>
      <c r="E133" s="713"/>
      <c r="F133" s="713"/>
      <c r="G133" s="713"/>
      <c r="H133" s="715"/>
      <c r="I133" s="52"/>
    </row>
    <row r="134" spans="2:9" s="35" customFormat="1">
      <c r="B134" s="52"/>
      <c r="C134" s="713"/>
      <c r="D134" s="713"/>
      <c r="E134" s="713"/>
      <c r="F134" s="713"/>
      <c r="G134" s="713"/>
      <c r="H134" s="715"/>
      <c r="I134" s="52"/>
    </row>
    <row r="135" spans="2:9" s="35" customFormat="1">
      <c r="B135" s="52"/>
      <c r="C135" s="713"/>
      <c r="D135" s="713"/>
      <c r="E135" s="713"/>
      <c r="F135" s="713"/>
      <c r="G135" s="713"/>
      <c r="H135" s="715"/>
      <c r="I135" s="52"/>
    </row>
    <row r="136" spans="2:9" s="35" customFormat="1">
      <c r="B136" s="52"/>
      <c r="C136" s="713"/>
      <c r="D136" s="713"/>
      <c r="E136" s="713"/>
      <c r="F136" s="713"/>
      <c r="G136" s="713"/>
      <c r="H136" s="715"/>
      <c r="I136" s="52"/>
    </row>
    <row r="137" spans="2:9" s="35" customFormat="1">
      <c r="B137" s="52"/>
      <c r="C137" s="713"/>
      <c r="D137" s="713"/>
      <c r="E137" s="713"/>
      <c r="F137" s="713"/>
      <c r="G137" s="713"/>
      <c r="H137" s="715"/>
      <c r="I137" s="52"/>
    </row>
    <row r="138" spans="2:9" s="35" customFormat="1">
      <c r="B138" s="52"/>
      <c r="C138" s="713"/>
      <c r="D138" s="713"/>
      <c r="E138" s="713"/>
      <c r="F138" s="713"/>
      <c r="G138" s="713"/>
      <c r="H138" s="715"/>
      <c r="I138" s="52"/>
    </row>
    <row r="139" spans="2:9" s="35" customFormat="1">
      <c r="B139" s="52"/>
      <c r="C139" s="713"/>
      <c r="D139" s="713"/>
      <c r="E139" s="713"/>
      <c r="F139" s="713"/>
      <c r="G139" s="713"/>
      <c r="H139" s="715"/>
      <c r="I139" s="52"/>
    </row>
    <row r="140" spans="2:9" s="35" customFormat="1">
      <c r="B140" s="52"/>
      <c r="C140" s="713"/>
      <c r="D140" s="713"/>
      <c r="E140" s="713"/>
      <c r="F140" s="713"/>
      <c r="G140" s="713"/>
      <c r="H140" s="715"/>
      <c r="I140" s="52"/>
    </row>
    <row r="141" spans="2:9" s="35" customFormat="1">
      <c r="B141" s="52"/>
      <c r="C141" s="713"/>
      <c r="D141" s="713"/>
      <c r="E141" s="713"/>
      <c r="F141" s="713"/>
      <c r="G141" s="713"/>
      <c r="H141" s="715"/>
      <c r="I141" s="52"/>
    </row>
    <row r="142" spans="2:9" s="35" customFormat="1">
      <c r="B142" s="52"/>
      <c r="C142" s="713"/>
      <c r="D142" s="713"/>
      <c r="E142" s="713"/>
      <c r="F142" s="713"/>
      <c r="G142" s="713"/>
      <c r="H142" s="715"/>
      <c r="I142" s="52"/>
    </row>
    <row r="143" spans="2:9" s="35" customFormat="1">
      <c r="B143" s="52"/>
      <c r="C143" s="713"/>
      <c r="D143" s="713"/>
      <c r="E143" s="713"/>
      <c r="F143" s="713"/>
      <c r="G143" s="713"/>
      <c r="H143" s="715"/>
      <c r="I143" s="52"/>
    </row>
    <row r="144" spans="2:9" s="35" customFormat="1">
      <c r="B144" s="52"/>
      <c r="C144" s="713"/>
      <c r="D144" s="713"/>
      <c r="E144" s="713"/>
      <c r="F144" s="713"/>
      <c r="G144" s="713"/>
      <c r="H144" s="715"/>
      <c r="I144" s="52"/>
    </row>
    <row r="145" spans="2:9" s="35" customFormat="1">
      <c r="B145" s="52"/>
      <c r="C145" s="713"/>
      <c r="D145" s="713"/>
      <c r="E145" s="713"/>
      <c r="F145" s="713"/>
      <c r="G145" s="713"/>
      <c r="H145" s="715"/>
      <c r="I145" s="52"/>
    </row>
    <row r="146" spans="2:9" s="35" customFormat="1">
      <c r="B146" s="52"/>
      <c r="C146" s="713"/>
      <c r="D146" s="713"/>
      <c r="E146" s="713"/>
      <c r="F146" s="713"/>
      <c r="G146" s="713"/>
      <c r="H146" s="715"/>
      <c r="I146" s="52"/>
    </row>
    <row r="147" spans="2:9" s="35" customFormat="1">
      <c r="B147" s="52"/>
      <c r="C147" s="713"/>
      <c r="D147" s="713"/>
      <c r="E147" s="713"/>
      <c r="F147" s="713"/>
      <c r="G147" s="713"/>
      <c r="H147" s="715"/>
      <c r="I147" s="52"/>
    </row>
    <row r="148" spans="2:9" s="35" customFormat="1">
      <c r="B148" s="52"/>
      <c r="C148" s="713"/>
      <c r="D148" s="713"/>
      <c r="E148" s="713"/>
      <c r="F148" s="713"/>
      <c r="G148" s="713"/>
      <c r="H148" s="715"/>
      <c r="I148" s="52"/>
    </row>
    <row r="149" spans="2:9" s="35" customFormat="1">
      <c r="B149" s="52"/>
      <c r="C149" s="713"/>
      <c r="D149" s="713"/>
      <c r="E149" s="713"/>
      <c r="F149" s="713"/>
      <c r="G149" s="713"/>
      <c r="H149" s="715"/>
      <c r="I149" s="52"/>
    </row>
    <row r="150" spans="2:9" s="35" customFormat="1">
      <c r="B150" s="52"/>
      <c r="C150" s="713"/>
      <c r="D150" s="713"/>
      <c r="E150" s="713"/>
      <c r="F150" s="713"/>
      <c r="G150" s="713"/>
      <c r="H150" s="715"/>
      <c r="I150" s="52"/>
    </row>
    <row r="151" spans="2:9" s="35" customFormat="1">
      <c r="B151" s="52"/>
      <c r="C151" s="713"/>
      <c r="D151" s="713"/>
      <c r="E151" s="713"/>
      <c r="F151" s="713"/>
      <c r="G151" s="713"/>
      <c r="H151" s="715"/>
      <c r="I151" s="52"/>
    </row>
    <row r="152" spans="2:9" s="35" customFormat="1">
      <c r="B152" s="52"/>
      <c r="C152" s="713"/>
      <c r="D152" s="713"/>
      <c r="E152" s="713"/>
      <c r="F152" s="713"/>
      <c r="G152" s="713"/>
      <c r="H152" s="715"/>
      <c r="I152" s="52"/>
    </row>
    <row r="153" spans="2:9" s="35" customFormat="1">
      <c r="B153" s="52"/>
      <c r="C153" s="713"/>
      <c r="D153" s="713"/>
      <c r="E153" s="713"/>
      <c r="F153" s="713"/>
      <c r="G153" s="713"/>
      <c r="H153" s="715"/>
      <c r="I153" s="52"/>
    </row>
    <row r="154" spans="2:9" s="35" customFormat="1">
      <c r="B154" s="52"/>
      <c r="C154" s="713"/>
      <c r="D154" s="713"/>
      <c r="E154" s="713"/>
      <c r="F154" s="713"/>
      <c r="G154" s="713"/>
      <c r="H154" s="715"/>
      <c r="I154" s="52"/>
    </row>
    <row r="155" spans="2:9" s="35" customFormat="1">
      <c r="B155" s="52"/>
      <c r="C155" s="713"/>
      <c r="D155" s="713"/>
      <c r="E155" s="713"/>
      <c r="F155" s="713"/>
      <c r="G155" s="713"/>
      <c r="H155" s="715"/>
      <c r="I155" s="52"/>
    </row>
    <row r="156" spans="2:9" s="35" customFormat="1">
      <c r="B156" s="52"/>
      <c r="C156" s="713"/>
      <c r="D156" s="713"/>
      <c r="E156" s="713"/>
      <c r="F156" s="713"/>
      <c r="G156" s="713"/>
      <c r="H156" s="715"/>
      <c r="I156" s="52"/>
    </row>
    <row r="157" spans="2:9" s="35" customFormat="1">
      <c r="B157" s="52"/>
      <c r="C157" s="713"/>
      <c r="D157" s="713"/>
      <c r="E157" s="713"/>
      <c r="F157" s="713"/>
      <c r="G157" s="713"/>
      <c r="H157" s="715"/>
      <c r="I157" s="52"/>
    </row>
    <row r="158" spans="2:9" s="35" customFormat="1">
      <c r="B158" s="52"/>
      <c r="C158" s="713"/>
      <c r="D158" s="713"/>
      <c r="E158" s="713"/>
      <c r="F158" s="713"/>
      <c r="G158" s="713"/>
      <c r="H158" s="715"/>
      <c r="I158" s="52"/>
    </row>
    <row r="159" spans="2:9" s="35" customFormat="1">
      <c r="B159" s="52"/>
      <c r="C159" s="713"/>
      <c r="D159" s="713"/>
      <c r="E159" s="713"/>
      <c r="F159" s="713"/>
      <c r="G159" s="713"/>
      <c r="H159" s="715"/>
      <c r="I159" s="52"/>
    </row>
    <row r="160" spans="2:9" s="35" customFormat="1">
      <c r="B160" s="52"/>
      <c r="C160" s="713"/>
      <c r="D160" s="713"/>
      <c r="E160" s="713"/>
      <c r="F160" s="713"/>
      <c r="G160" s="713"/>
      <c r="H160" s="715"/>
      <c r="I160" s="52"/>
    </row>
    <row r="161" spans="2:9" s="35" customFormat="1">
      <c r="B161" s="52"/>
      <c r="C161" s="713"/>
      <c r="D161" s="713"/>
      <c r="E161" s="713"/>
      <c r="F161" s="713"/>
      <c r="G161" s="713"/>
      <c r="H161" s="715"/>
      <c r="I161" s="52"/>
    </row>
    <row r="162" spans="2:9" s="35" customFormat="1">
      <c r="B162" s="52"/>
      <c r="C162" s="713"/>
      <c r="D162" s="713"/>
      <c r="E162" s="713"/>
      <c r="F162" s="713"/>
      <c r="G162" s="713"/>
      <c r="H162" s="715"/>
      <c r="I162" s="52"/>
    </row>
    <row r="163" spans="2:9" s="35" customFormat="1">
      <c r="B163" s="52"/>
      <c r="C163" s="713"/>
      <c r="D163" s="713"/>
      <c r="E163" s="713"/>
      <c r="F163" s="713"/>
      <c r="G163" s="713"/>
      <c r="H163" s="715"/>
      <c r="I163" s="52"/>
    </row>
    <row r="164" spans="2:9" s="35" customFormat="1">
      <c r="B164" s="52"/>
      <c r="C164" s="713"/>
      <c r="D164" s="713"/>
      <c r="E164" s="713"/>
      <c r="F164" s="713"/>
      <c r="G164" s="713"/>
      <c r="H164" s="715"/>
      <c r="I164" s="52"/>
    </row>
    <row r="165" spans="2:9" s="35" customFormat="1">
      <c r="B165" s="52"/>
      <c r="C165" s="713"/>
      <c r="D165" s="713"/>
      <c r="E165" s="713"/>
      <c r="F165" s="713"/>
      <c r="G165" s="713"/>
      <c r="H165" s="715"/>
      <c r="I165" s="52"/>
    </row>
    <row r="166" spans="2:9" s="35" customFormat="1">
      <c r="B166" s="52"/>
      <c r="C166" s="713"/>
      <c r="D166" s="713"/>
      <c r="E166" s="713"/>
      <c r="F166" s="713"/>
      <c r="G166" s="713"/>
      <c r="H166" s="715"/>
      <c r="I166" s="52"/>
    </row>
    <row r="167" spans="2:9" s="35" customFormat="1">
      <c r="B167" s="52"/>
      <c r="C167" s="713"/>
      <c r="D167" s="713"/>
      <c r="E167" s="713"/>
      <c r="F167" s="713"/>
      <c r="G167" s="713"/>
      <c r="H167" s="715"/>
      <c r="I167" s="52"/>
    </row>
    <row r="168" spans="2:9" s="35" customFormat="1">
      <c r="B168" s="52"/>
      <c r="C168" s="713"/>
      <c r="D168" s="713"/>
      <c r="E168" s="713"/>
      <c r="F168" s="713"/>
      <c r="G168" s="713"/>
      <c r="H168" s="715"/>
      <c r="I168" s="52"/>
    </row>
    <row r="169" spans="2:9" s="35" customFormat="1">
      <c r="B169" s="52"/>
      <c r="C169" s="713"/>
      <c r="D169" s="713"/>
      <c r="E169" s="713"/>
      <c r="F169" s="713"/>
      <c r="G169" s="713"/>
      <c r="H169" s="715"/>
      <c r="I169" s="52"/>
    </row>
    <row r="170" spans="2:9" s="35" customFormat="1">
      <c r="B170" s="52"/>
      <c r="C170" s="713"/>
      <c r="D170" s="713"/>
      <c r="E170" s="713"/>
      <c r="F170" s="713"/>
      <c r="G170" s="713"/>
      <c r="H170" s="715"/>
      <c r="I170" s="52"/>
    </row>
    <row r="171" spans="2:9" s="35" customFormat="1">
      <c r="B171" s="52"/>
      <c r="C171" s="713"/>
      <c r="D171" s="713"/>
      <c r="E171" s="713"/>
      <c r="F171" s="713"/>
      <c r="G171" s="713"/>
      <c r="H171" s="715"/>
      <c r="I171" s="52"/>
    </row>
    <row r="172" spans="2:9" s="35" customFormat="1">
      <c r="B172" s="52"/>
      <c r="C172" s="713"/>
      <c r="D172" s="713"/>
      <c r="E172" s="713"/>
      <c r="F172" s="713"/>
      <c r="G172" s="713"/>
      <c r="H172" s="715"/>
      <c r="I172" s="52"/>
    </row>
    <row r="173" spans="2:9" s="35" customFormat="1">
      <c r="B173" s="52"/>
      <c r="C173" s="713"/>
      <c r="D173" s="713"/>
      <c r="E173" s="713"/>
      <c r="F173" s="713"/>
      <c r="G173" s="713"/>
      <c r="H173" s="715"/>
      <c r="I173" s="52"/>
    </row>
    <row r="174" spans="2:9" s="35" customFormat="1">
      <c r="B174" s="52"/>
      <c r="C174" s="713"/>
      <c r="D174" s="713"/>
      <c r="E174" s="713"/>
      <c r="F174" s="713"/>
      <c r="G174" s="713"/>
      <c r="H174" s="715"/>
      <c r="I174" s="52"/>
    </row>
    <row r="175" spans="2:9" s="35" customFormat="1">
      <c r="B175" s="52"/>
      <c r="C175" s="713"/>
      <c r="D175" s="713"/>
      <c r="E175" s="713"/>
      <c r="F175" s="713"/>
      <c r="G175" s="713"/>
      <c r="H175" s="715"/>
      <c r="I175" s="52"/>
    </row>
    <row r="176" spans="2:9" s="35" customFormat="1">
      <c r="B176" s="52"/>
      <c r="C176" s="713"/>
      <c r="D176" s="713"/>
      <c r="E176" s="713"/>
      <c r="F176" s="713"/>
      <c r="G176" s="713"/>
      <c r="H176" s="715"/>
      <c r="I176" s="52"/>
    </row>
    <row r="177" spans="1:59">
      <c r="A177" s="35"/>
      <c r="B177" s="52"/>
      <c r="C177" s="713"/>
      <c r="D177" s="713"/>
      <c r="E177" s="713"/>
      <c r="F177" s="713"/>
      <c r="G177" s="713"/>
      <c r="H177" s="715"/>
      <c r="I177" s="52"/>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5"/>
      <c r="AI177" s="35"/>
      <c r="AJ177" s="35"/>
      <c r="AK177" s="35"/>
      <c r="AL177" s="35"/>
      <c r="AM177" s="35"/>
      <c r="AN177" s="35"/>
      <c r="AO177" s="35"/>
      <c r="AP177" s="35"/>
      <c r="AQ177" s="35"/>
      <c r="AR177" s="35"/>
      <c r="AS177" s="35"/>
      <c r="AT177" s="35"/>
      <c r="AU177" s="35"/>
      <c r="AV177" s="35"/>
      <c r="AW177" s="35"/>
      <c r="AX177" s="35"/>
      <c r="AY177" s="35"/>
      <c r="AZ177" s="35"/>
      <c r="BA177" s="35"/>
      <c r="BB177" s="35"/>
      <c r="BC177" s="35"/>
      <c r="BD177" s="35"/>
      <c r="BE177" s="35"/>
      <c r="BF177" s="35"/>
      <c r="BG177" s="35"/>
    </row>
    <row r="178" spans="1:59">
      <c r="A178" s="35"/>
      <c r="B178" s="52"/>
      <c r="C178" s="713"/>
      <c r="D178" s="713"/>
      <c r="E178" s="713"/>
      <c r="F178" s="713"/>
      <c r="G178" s="713"/>
      <c r="H178" s="715"/>
      <c r="I178" s="52"/>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5"/>
      <c r="AL178" s="35"/>
      <c r="AM178" s="35"/>
      <c r="AN178" s="35"/>
      <c r="AO178" s="35"/>
      <c r="AP178" s="35"/>
      <c r="AQ178" s="35"/>
      <c r="AR178" s="35"/>
      <c r="AS178" s="35"/>
      <c r="AT178" s="35"/>
      <c r="AU178" s="35"/>
      <c r="AV178" s="35"/>
      <c r="AW178" s="35"/>
      <c r="AX178" s="35"/>
      <c r="AY178" s="35"/>
      <c r="AZ178" s="35"/>
      <c r="BA178" s="35"/>
      <c r="BB178" s="35"/>
      <c r="BC178" s="35"/>
      <c r="BD178" s="35"/>
      <c r="BE178" s="35"/>
      <c r="BF178" s="35"/>
      <c r="BG178" s="35"/>
    </row>
    <row r="179" spans="1:59">
      <c r="A179" s="35"/>
      <c r="B179" s="52"/>
      <c r="C179" s="713"/>
      <c r="D179" s="713"/>
      <c r="E179" s="713"/>
      <c r="F179" s="713"/>
      <c r="G179" s="713"/>
      <c r="H179" s="715"/>
      <c r="I179" s="52"/>
      <c r="J179" s="35"/>
      <c r="K179" s="35"/>
      <c r="L179" s="35"/>
      <c r="M179" s="35"/>
      <c r="N179" s="35"/>
      <c r="O179" s="35"/>
      <c r="P179" s="35"/>
      <c r="Q179" s="35"/>
      <c r="R179" s="35"/>
      <c r="S179" s="35"/>
      <c r="T179" s="35"/>
      <c r="U179" s="35"/>
      <c r="V179" s="35"/>
      <c r="W179" s="35"/>
      <c r="X179" s="35"/>
      <c r="Y179" s="35"/>
      <c r="Z179" s="35"/>
      <c r="AA179" s="35"/>
      <c r="AB179" s="35"/>
      <c r="AC179" s="35"/>
      <c r="AD179" s="35"/>
      <c r="AE179" s="35"/>
      <c r="AF179" s="35"/>
      <c r="AG179" s="35"/>
      <c r="AH179" s="35"/>
      <c r="AI179" s="35"/>
      <c r="AJ179" s="35"/>
      <c r="AK179" s="35"/>
      <c r="AL179" s="35"/>
      <c r="AM179" s="35"/>
      <c r="AN179" s="35"/>
      <c r="AO179" s="35"/>
      <c r="AP179" s="35"/>
      <c r="AQ179" s="35"/>
      <c r="AR179" s="35"/>
      <c r="AS179" s="35"/>
      <c r="AT179" s="35"/>
      <c r="AU179" s="35"/>
      <c r="AV179" s="35"/>
      <c r="AW179" s="35"/>
      <c r="AX179" s="35"/>
      <c r="AY179" s="35"/>
      <c r="AZ179" s="35"/>
      <c r="BA179" s="35"/>
      <c r="BB179" s="35"/>
      <c r="BC179" s="35"/>
      <c r="BD179" s="35"/>
      <c r="BE179" s="35"/>
      <c r="BF179" s="35"/>
      <c r="BG179" s="35"/>
    </row>
    <row r="180" spans="1:59">
      <c r="A180" s="35"/>
      <c r="B180" s="52"/>
      <c r="C180" s="713"/>
      <c r="D180" s="713"/>
      <c r="E180" s="713"/>
      <c r="F180" s="713"/>
      <c r="G180" s="713"/>
      <c r="H180" s="715"/>
      <c r="I180" s="52"/>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5"/>
      <c r="AI180" s="35"/>
      <c r="AJ180" s="35"/>
      <c r="AK180" s="35"/>
      <c r="AL180" s="35"/>
      <c r="AM180" s="35"/>
      <c r="AN180" s="35"/>
      <c r="AO180" s="35"/>
      <c r="AP180" s="35"/>
      <c r="AQ180" s="35"/>
      <c r="AR180" s="35"/>
      <c r="AS180" s="35"/>
      <c r="AT180" s="35"/>
      <c r="AU180" s="35"/>
      <c r="AV180" s="35"/>
      <c r="AW180" s="35"/>
      <c r="AX180" s="35"/>
      <c r="AY180" s="35"/>
      <c r="AZ180" s="35"/>
      <c r="BA180" s="35"/>
      <c r="BB180" s="35"/>
      <c r="BC180" s="35"/>
      <c r="BD180" s="35"/>
      <c r="BE180" s="35"/>
      <c r="BF180" s="35"/>
      <c r="BG180" s="35"/>
    </row>
    <row r="181" spans="1:59">
      <c r="A181" s="35"/>
      <c r="B181" s="52"/>
      <c r="C181" s="713"/>
      <c r="D181" s="713"/>
      <c r="E181" s="713"/>
      <c r="F181" s="713"/>
      <c r="G181" s="713"/>
      <c r="H181" s="715"/>
      <c r="I181" s="52"/>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35"/>
      <c r="AJ181" s="35"/>
      <c r="AK181" s="35"/>
      <c r="AL181" s="35"/>
      <c r="AM181" s="35"/>
      <c r="AN181" s="35"/>
      <c r="AO181" s="35"/>
      <c r="AP181" s="35"/>
      <c r="AQ181" s="35"/>
      <c r="AR181" s="35"/>
      <c r="AS181" s="35"/>
      <c r="AT181" s="35"/>
      <c r="AU181" s="35"/>
      <c r="AV181" s="35"/>
      <c r="AW181" s="35"/>
      <c r="AX181" s="35"/>
      <c r="AY181" s="35"/>
      <c r="AZ181" s="35"/>
      <c r="BA181" s="35"/>
      <c r="BB181" s="35"/>
      <c r="BC181" s="35"/>
      <c r="BD181" s="35"/>
      <c r="BE181" s="35"/>
      <c r="BF181" s="35"/>
      <c r="BG181" s="35"/>
    </row>
    <row r="182" spans="1:59">
      <c r="A182" s="35"/>
      <c r="B182" s="52"/>
      <c r="C182" s="713"/>
      <c r="D182" s="713"/>
      <c r="E182" s="713"/>
      <c r="F182" s="713"/>
      <c r="G182" s="713"/>
      <c r="H182" s="715"/>
      <c r="I182" s="52"/>
      <c r="J182" s="35"/>
      <c r="K182" s="35"/>
      <c r="L182" s="35"/>
      <c r="M182" s="35"/>
      <c r="N182" s="35"/>
      <c r="O182" s="35"/>
      <c r="P182" s="35"/>
      <c r="Q182" s="35"/>
      <c r="R182" s="35"/>
      <c r="S182" s="35"/>
      <c r="T182" s="35"/>
      <c r="U182" s="35"/>
      <c r="V182" s="35"/>
      <c r="W182" s="35"/>
      <c r="X182" s="35"/>
      <c r="Y182" s="35"/>
      <c r="Z182" s="35"/>
      <c r="AA182" s="35"/>
      <c r="AB182" s="35"/>
      <c r="AC182" s="35"/>
      <c r="AD182" s="35"/>
      <c r="AE182" s="35"/>
      <c r="AF182" s="35"/>
      <c r="AG182" s="35"/>
      <c r="AH182" s="35"/>
      <c r="AI182" s="35"/>
      <c r="AJ182" s="35"/>
      <c r="AK182" s="35"/>
      <c r="AL182" s="35"/>
      <c r="AM182" s="35"/>
      <c r="AN182" s="35"/>
      <c r="AO182" s="35"/>
      <c r="AP182" s="35"/>
      <c r="AQ182" s="35"/>
      <c r="AR182" s="35"/>
      <c r="AS182" s="35"/>
      <c r="AT182" s="35"/>
      <c r="AU182" s="35"/>
      <c r="AV182" s="35"/>
      <c r="AW182" s="35"/>
      <c r="AX182" s="35"/>
      <c r="AY182" s="35"/>
      <c r="AZ182" s="35"/>
      <c r="BA182" s="35"/>
      <c r="BB182" s="35"/>
      <c r="BC182" s="35"/>
      <c r="BD182" s="35"/>
      <c r="BE182" s="35"/>
      <c r="BF182" s="35"/>
      <c r="BG182" s="35"/>
    </row>
    <row r="183" spans="1:59">
      <c r="C183" s="713"/>
      <c r="D183" s="713"/>
      <c r="E183" s="713"/>
      <c r="F183" s="713"/>
      <c r="G183" s="713"/>
      <c r="H183" s="715"/>
      <c r="I183" s="52"/>
      <c r="J183" s="35"/>
      <c r="K183" s="35"/>
      <c r="L183" s="35"/>
      <c r="M183" s="35"/>
      <c r="N183" s="35"/>
      <c r="O183" s="35"/>
      <c r="P183" s="35"/>
      <c r="Q183" s="35"/>
      <c r="R183" s="35"/>
      <c r="S183" s="35"/>
      <c r="T183" s="35"/>
      <c r="U183" s="35"/>
      <c r="V183" s="35"/>
      <c r="W183" s="35"/>
      <c r="X183" s="35"/>
      <c r="Y183" s="35"/>
      <c r="Z183" s="35"/>
      <c r="AA183" s="35"/>
      <c r="AB183" s="35"/>
      <c r="AC183" s="35"/>
      <c r="AD183" s="35"/>
      <c r="AE183" s="35"/>
      <c r="AF183" s="35"/>
      <c r="AG183" s="35"/>
      <c r="AH183" s="35"/>
      <c r="AI183" s="35"/>
      <c r="AJ183" s="35"/>
      <c r="AK183" s="35"/>
      <c r="AL183" s="35"/>
      <c r="AM183" s="35"/>
      <c r="AN183" s="35"/>
      <c r="AO183" s="35"/>
      <c r="AP183" s="35"/>
      <c r="AQ183" s="35"/>
      <c r="AR183" s="35"/>
      <c r="AS183" s="35"/>
      <c r="AT183" s="35"/>
      <c r="AU183" s="35"/>
      <c r="AV183" s="35"/>
      <c r="AW183" s="35"/>
      <c r="AX183" s="35"/>
      <c r="AY183" s="35"/>
      <c r="AZ183" s="35"/>
      <c r="BA183" s="35"/>
      <c r="BB183" s="35"/>
      <c r="BC183" s="35"/>
      <c r="BD183" s="35"/>
      <c r="BE183" s="35"/>
      <c r="BF183" s="35"/>
      <c r="BG183" s="35"/>
    </row>
    <row r="184" spans="1:59">
      <c r="C184" s="713"/>
      <c r="D184" s="713"/>
      <c r="E184" s="713"/>
      <c r="F184" s="713"/>
      <c r="G184" s="713"/>
      <c r="H184" s="715"/>
      <c r="I184" s="52"/>
      <c r="J184" s="35"/>
      <c r="K184" s="35"/>
      <c r="L184" s="35"/>
      <c r="M184" s="35"/>
      <c r="N184" s="35"/>
      <c r="O184" s="35"/>
      <c r="P184" s="35"/>
      <c r="Q184" s="35"/>
      <c r="R184" s="35"/>
      <c r="S184" s="35"/>
      <c r="T184" s="35"/>
      <c r="U184" s="35"/>
      <c r="V184" s="35"/>
      <c r="W184" s="35"/>
      <c r="X184" s="35"/>
      <c r="Y184" s="35"/>
      <c r="Z184" s="35"/>
      <c r="AA184" s="35"/>
      <c r="AB184" s="35"/>
      <c r="AC184" s="35"/>
      <c r="AD184" s="35"/>
      <c r="AE184" s="35"/>
      <c r="AF184" s="35"/>
      <c r="AG184" s="35"/>
      <c r="AH184" s="35"/>
      <c r="AI184" s="35"/>
      <c r="AJ184" s="35"/>
      <c r="AK184" s="35"/>
      <c r="AL184" s="35"/>
      <c r="AM184" s="35"/>
      <c r="AN184" s="35"/>
      <c r="AO184" s="35"/>
      <c r="AP184" s="35"/>
      <c r="AQ184" s="35"/>
      <c r="AR184" s="35"/>
      <c r="AS184" s="35"/>
      <c r="AT184" s="35"/>
      <c r="AU184" s="35"/>
      <c r="AV184" s="35"/>
      <c r="AW184" s="35"/>
      <c r="AX184" s="35"/>
      <c r="AY184" s="35"/>
      <c r="AZ184" s="35"/>
      <c r="BA184" s="35"/>
      <c r="BB184" s="35"/>
      <c r="BC184" s="35"/>
      <c r="BD184" s="35"/>
      <c r="BE184" s="35"/>
      <c r="BF184" s="35"/>
      <c r="BG184" s="35"/>
    </row>
    <row r="185" spans="1:59">
      <c r="C185" s="713"/>
      <c r="D185" s="713"/>
      <c r="E185" s="713"/>
      <c r="F185" s="713"/>
      <c r="G185" s="713"/>
      <c r="H185" s="715"/>
      <c r="I185" s="52"/>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c r="AL185" s="35"/>
      <c r="AM185" s="35"/>
      <c r="AN185" s="35"/>
      <c r="AO185" s="35"/>
      <c r="AP185" s="35"/>
      <c r="AQ185" s="35"/>
      <c r="AR185" s="35"/>
      <c r="AS185" s="35"/>
      <c r="AT185" s="35"/>
      <c r="AU185" s="35"/>
      <c r="AV185" s="35"/>
      <c r="AW185" s="35"/>
      <c r="AX185" s="35"/>
      <c r="AY185" s="35"/>
      <c r="AZ185" s="35"/>
      <c r="BA185" s="35"/>
      <c r="BB185" s="35"/>
      <c r="BC185" s="35"/>
      <c r="BD185" s="35"/>
      <c r="BE185" s="35"/>
      <c r="BF185" s="35"/>
      <c r="BG185" s="35"/>
    </row>
    <row r="186" spans="1:59">
      <c r="C186" s="713"/>
      <c r="D186" s="713"/>
      <c r="E186" s="713"/>
      <c r="F186" s="713"/>
      <c r="G186" s="713"/>
      <c r="H186" s="715"/>
    </row>
    <row r="187" spans="1:59">
      <c r="C187" s="713"/>
      <c r="D187" s="713"/>
      <c r="E187" s="713"/>
      <c r="F187" s="713"/>
      <c r="G187" s="713"/>
      <c r="H187" s="715"/>
    </row>
    <row r="188" spans="1:59">
      <c r="C188" s="713"/>
      <c r="D188" s="713"/>
      <c r="E188" s="713"/>
      <c r="F188" s="713"/>
      <c r="G188" s="713"/>
      <c r="H188" s="715"/>
    </row>
    <row r="189" spans="1:59">
      <c r="C189" s="713"/>
      <c r="D189" s="713"/>
      <c r="E189" s="713"/>
      <c r="F189" s="713"/>
      <c r="G189" s="713"/>
      <c r="H189" s="715"/>
    </row>
    <row r="190" spans="1:59">
      <c r="C190" s="713"/>
      <c r="D190" s="713"/>
      <c r="E190" s="713"/>
      <c r="F190" s="713"/>
      <c r="G190" s="713"/>
      <c r="H190" s="715"/>
    </row>
    <row r="191" spans="1:59">
      <c r="C191" s="713"/>
      <c r="D191" s="713"/>
      <c r="E191" s="713"/>
      <c r="F191" s="713"/>
      <c r="G191" s="713"/>
      <c r="H191" s="715"/>
    </row>
    <row r="192" spans="1:59">
      <c r="C192" s="713"/>
      <c r="D192" s="713"/>
      <c r="E192" s="713"/>
      <c r="F192" s="713"/>
      <c r="G192" s="713"/>
      <c r="H192" s="715"/>
    </row>
    <row r="193" spans="3:8">
      <c r="C193" s="713"/>
      <c r="D193" s="713"/>
      <c r="E193" s="713"/>
      <c r="F193" s="713"/>
      <c r="G193" s="713"/>
      <c r="H193" s="715"/>
    </row>
    <row r="194" spans="3:8">
      <c r="C194" s="713"/>
      <c r="D194" s="713"/>
      <c r="E194" s="713"/>
      <c r="F194" s="713"/>
      <c r="G194" s="713"/>
      <c r="H194" s="715"/>
    </row>
    <row r="195" spans="3:8">
      <c r="C195" s="713"/>
      <c r="D195" s="713"/>
      <c r="E195" s="713"/>
      <c r="F195" s="713"/>
      <c r="G195" s="713"/>
      <c r="H195" s="715"/>
    </row>
    <row r="196" spans="3:8">
      <c r="C196" s="713"/>
      <c r="D196" s="713"/>
      <c r="E196" s="713"/>
      <c r="F196" s="713"/>
      <c r="G196" s="713"/>
      <c r="H196" s="715"/>
    </row>
    <row r="197" spans="3:8">
      <c r="C197" s="713"/>
      <c r="D197" s="713"/>
      <c r="E197" s="713"/>
      <c r="F197" s="713"/>
      <c r="G197" s="713"/>
      <c r="H197" s="715"/>
    </row>
    <row r="198" spans="3:8">
      <c r="C198" s="713"/>
      <c r="D198" s="713"/>
      <c r="E198" s="713"/>
      <c r="F198" s="713"/>
      <c r="G198" s="713"/>
      <c r="H198" s="715"/>
    </row>
    <row r="199" spans="3:8">
      <c r="C199" s="713"/>
      <c r="D199" s="713"/>
      <c r="E199" s="713"/>
      <c r="F199" s="713"/>
      <c r="G199" s="713"/>
      <c r="H199" s="715"/>
    </row>
    <row r="200" spans="3:8">
      <c r="C200" s="713"/>
      <c r="D200" s="713"/>
      <c r="E200" s="713"/>
      <c r="F200" s="713"/>
      <c r="G200" s="713"/>
      <c r="H200" s="715"/>
    </row>
    <row r="201" spans="3:8">
      <c r="C201" s="713"/>
      <c r="D201" s="713"/>
      <c r="E201" s="713"/>
      <c r="F201" s="713"/>
      <c r="G201" s="713"/>
      <c r="H201" s="715"/>
    </row>
    <row r="202" spans="3:8">
      <c r="C202" s="713"/>
      <c r="D202" s="713"/>
      <c r="E202" s="713"/>
      <c r="F202" s="713"/>
      <c r="G202" s="713"/>
      <c r="H202" s="715"/>
    </row>
    <row r="203" spans="3:8">
      <c r="C203" s="713"/>
      <c r="D203" s="713"/>
      <c r="E203" s="713"/>
      <c r="F203" s="713"/>
      <c r="G203" s="713"/>
      <c r="H203" s="715"/>
    </row>
    <row r="204" spans="3:8">
      <c r="C204" s="713"/>
      <c r="D204" s="713"/>
      <c r="E204" s="713"/>
      <c r="F204" s="713"/>
      <c r="G204" s="713"/>
      <c r="H204" s="715"/>
    </row>
    <row r="205" spans="3:8">
      <c r="C205" s="713"/>
      <c r="D205" s="713"/>
      <c r="E205" s="713"/>
      <c r="F205" s="713"/>
      <c r="G205" s="713"/>
      <c r="H205" s="715"/>
    </row>
    <row r="206" spans="3:8">
      <c r="C206" s="713"/>
      <c r="D206" s="713"/>
      <c r="E206" s="713"/>
      <c r="F206" s="713"/>
      <c r="G206" s="713"/>
      <c r="H206" s="715"/>
    </row>
    <row r="207" spans="3:8">
      <c r="C207" s="713"/>
      <c r="D207" s="713"/>
      <c r="E207" s="713"/>
      <c r="F207" s="713"/>
      <c r="G207" s="713"/>
      <c r="H207" s="715"/>
    </row>
    <row r="208" spans="3:8">
      <c r="C208" s="713"/>
      <c r="D208" s="713"/>
      <c r="E208" s="713"/>
      <c r="F208" s="713"/>
      <c r="G208" s="713"/>
      <c r="H208" s="715"/>
    </row>
    <row r="209" spans="3:8">
      <c r="C209" s="713"/>
      <c r="D209" s="713"/>
      <c r="E209" s="713"/>
      <c r="F209" s="713"/>
      <c r="G209" s="713"/>
      <c r="H209" s="715"/>
    </row>
    <row r="210" spans="3:8">
      <c r="C210" s="713"/>
      <c r="D210" s="713"/>
      <c r="E210" s="713"/>
      <c r="F210" s="713"/>
      <c r="G210" s="713"/>
      <c r="H210" s="715"/>
    </row>
    <row r="211" spans="3:8">
      <c r="C211" s="713"/>
      <c r="D211" s="713"/>
      <c r="E211" s="713"/>
      <c r="F211" s="713"/>
      <c r="G211" s="713"/>
      <c r="H211" s="715"/>
    </row>
    <row r="212" spans="3:8">
      <c r="C212" s="713"/>
      <c r="D212" s="713"/>
      <c r="E212" s="713"/>
      <c r="F212" s="713"/>
      <c r="G212" s="713"/>
      <c r="H212" s="715"/>
    </row>
    <row r="213" spans="3:8">
      <c r="C213" s="713"/>
      <c r="D213" s="713"/>
      <c r="E213" s="713"/>
      <c r="F213" s="713"/>
      <c r="G213" s="713"/>
      <c r="H213" s="715"/>
    </row>
    <row r="214" spans="3:8">
      <c r="C214" s="713"/>
      <c r="D214" s="713"/>
      <c r="E214" s="713"/>
      <c r="F214" s="713"/>
      <c r="G214" s="713"/>
      <c r="H214" s="715"/>
    </row>
    <row r="215" spans="3:8">
      <c r="C215" s="713"/>
      <c r="D215" s="713"/>
      <c r="E215" s="713"/>
      <c r="F215" s="713"/>
      <c r="G215" s="713"/>
      <c r="H215" s="715"/>
    </row>
    <row r="216" spans="3:8">
      <c r="C216" s="713"/>
      <c r="D216" s="713"/>
      <c r="E216" s="713"/>
      <c r="F216" s="713"/>
      <c r="G216" s="713"/>
      <c r="H216" s="715"/>
    </row>
    <row r="217" spans="3:8" ht="0" hidden="1" customHeight="1">
      <c r="C217" s="713"/>
      <c r="D217" s="713"/>
      <c r="E217" s="713"/>
      <c r="F217" s="713"/>
      <c r="G217" s="713"/>
      <c r="H217" s="715"/>
    </row>
    <row r="218" spans="3:8" ht="0" hidden="1" customHeight="1">
      <c r="C218" s="713"/>
      <c r="D218" s="713"/>
      <c r="E218" s="713"/>
      <c r="F218" s="713"/>
      <c r="G218" s="713"/>
    </row>
    <row r="219" spans="3:8" ht="0" hidden="1" customHeight="1">
      <c r="C219" s="713"/>
      <c r="D219" s="713"/>
      <c r="E219" s="713"/>
      <c r="F219" s="713"/>
      <c r="G219" s="713"/>
    </row>
    <row r="220" spans="3:8" ht="0" hidden="1" customHeight="1">
      <c r="C220" s="713"/>
      <c r="D220" s="713"/>
      <c r="E220" s="713"/>
      <c r="F220" s="713"/>
      <c r="G220" s="713"/>
    </row>
    <row r="221" spans="3:8" ht="0" hidden="1" customHeight="1">
      <c r="C221" s="713"/>
      <c r="D221" s="713"/>
      <c r="E221" s="713"/>
      <c r="F221" s="713"/>
      <c r="G221" s="713"/>
    </row>
    <row r="222" spans="3:8" ht="0" hidden="1" customHeight="1">
      <c r="C222" s="713"/>
      <c r="D222" s="713"/>
      <c r="E222" s="713"/>
      <c r="F222" s="713"/>
      <c r="G222" s="713"/>
    </row>
    <row r="223" spans="3:8" ht="0" hidden="1" customHeight="1">
      <c r="C223" s="713"/>
      <c r="D223" s="713"/>
      <c r="E223" s="713"/>
      <c r="F223" s="713"/>
      <c r="G223" s="713"/>
    </row>
    <row r="224" spans="3:8" ht="0" hidden="1" customHeight="1">
      <c r="D224" s="713"/>
      <c r="E224" s="713"/>
      <c r="F224" s="713"/>
      <c r="G224" s="713"/>
    </row>
    <row r="225" spans="4:7" ht="0" hidden="1" customHeight="1">
      <c r="D225" s="713"/>
      <c r="E225" s="713"/>
      <c r="F225" s="713"/>
      <c r="G225" s="713"/>
    </row>
    <row r="226" spans="4:7">
      <c r="E226" s="713"/>
      <c r="F226" s="713"/>
      <c r="G226" s="713"/>
    </row>
  </sheetData>
  <protectedRanges>
    <protectedRange sqref="C42 D46:D48 G48" name="Range1"/>
  </protectedRanges>
  <mergeCells count="45">
    <mergeCell ref="B1:B20"/>
    <mergeCell ref="C30:D30"/>
    <mergeCell ref="C45:E45"/>
    <mergeCell ref="F45:H46"/>
    <mergeCell ref="D46:E46"/>
    <mergeCell ref="C35:E35"/>
    <mergeCell ref="C34:E34"/>
    <mergeCell ref="C28:D28"/>
    <mergeCell ref="C29:D29"/>
    <mergeCell ref="C31:E31"/>
    <mergeCell ref="C24:E24"/>
    <mergeCell ref="C26:D26"/>
    <mergeCell ref="C27:D27"/>
    <mergeCell ref="C17:E17"/>
    <mergeCell ref="C18:E18"/>
    <mergeCell ref="C19:E19"/>
    <mergeCell ref="D47:E47"/>
    <mergeCell ref="F47:H47"/>
    <mergeCell ref="D48:E48"/>
    <mergeCell ref="C36:G36"/>
    <mergeCell ref="C37:E37"/>
    <mergeCell ref="C38:E38"/>
    <mergeCell ref="C39:E39"/>
    <mergeCell ref="C41:H41"/>
    <mergeCell ref="C42:H44"/>
    <mergeCell ref="C21:D21"/>
    <mergeCell ref="C22:D22"/>
    <mergeCell ref="C23:D23"/>
    <mergeCell ref="D11:E11"/>
    <mergeCell ref="C12:H12"/>
    <mergeCell ref="C13:H13"/>
    <mergeCell ref="C14:E14"/>
    <mergeCell ref="C15:E15"/>
    <mergeCell ref="C16:E16"/>
    <mergeCell ref="C10:H10"/>
    <mergeCell ref="C9:H9"/>
    <mergeCell ref="C1:H1"/>
    <mergeCell ref="I1:I9"/>
    <mergeCell ref="C2:H2"/>
    <mergeCell ref="C3:H3"/>
    <mergeCell ref="C4:H4"/>
    <mergeCell ref="C5:H5"/>
    <mergeCell ref="C6:H6"/>
    <mergeCell ref="C7:H7"/>
    <mergeCell ref="C8:H8"/>
  </mergeCells>
  <dataValidations count="26">
    <dataValidation type="custom" operator="equal" allowBlank="1" showErrorMessage="1" errorTitle="Enter 10 Digits Valid PAN " error="Enter 10 Digits Valid PAN _x000a_Firsr five Alphabets then 4 Digits and last Alpabets _x000a_( Exatly 10 Characters)" promptTitle="PAN of the Deductor" sqref="C65471 C982975 C917439 C851903 C786367 C720831 C655295 C589759 C524223 C458687 C393151 C327615 C262079 C196543 C131007" xr:uid="{247A0B62-F8F5-4326-89A7-969CA841793A}">
      <formula1>(LEN(#REF!)=10)*(MIN(CODE(MID(UPPER(#REF!),ROW(INDIRECT("1:5")),1)))&gt;64)*(MIN(CODE(MID(UPPER(#REF!),ROW(INDIRECT("1:5")),1)))&lt;91)*ISNUMBER(--MID(#REF!,6,4))*((CODE(RIGHT(UPPER(#REF!),1))&gt;64)*(CODE(RIGHT(UPPER(#REF!),1))&lt;91))</formula1>
    </dataValidation>
    <dataValidation type="custom" operator="equal" allowBlank="1" showErrorMessage="1" errorTitle="Enter 10 Digits Valid PAN " error="Enter 10 Digits Valid PAN _x000a_Firsr five Alphabets then 4 Digits and last Alpabets _x000a_( Exatly 10 Characters)" promptTitle="PAN of the Deductor" sqref="IY65470 SU65470 ACQ65470 AMM65470 AWI65470 BGE65470 BQA65470 BZW65470 CJS65470 CTO65470 DDK65470 DNG65470 DXC65470 EGY65470 EQU65470 FAQ65470 FKM65470 FUI65470 GEE65470 GOA65470 GXW65470 HHS65470 HRO65470 IBK65470 ILG65470 IVC65470 JEY65470 JOU65470 JYQ65470 KIM65470 KSI65470 LCE65470 LMA65470 LVW65470 MFS65470 MPO65470 MZK65470 NJG65470 NTC65470 OCY65470 OMU65470 OWQ65470 PGM65470 PQI65470 QAE65470 QKA65470 QTW65470 RDS65470 RNO65470 RXK65470 SHG65470 SRC65470 TAY65470 TKU65470 TUQ65470 UEM65470 UOI65470 UYE65470 VIA65470 VRW65470 WBS65470 WLO65470 WVK65470 IY131006 SU131006 ACQ131006 AMM131006 AWI131006 BGE131006 BQA131006 BZW131006 CJS131006 CTO131006 DDK131006 DNG131006 DXC131006 EGY131006 EQU131006 FAQ131006 FKM131006 FUI131006 GEE131006 GOA131006 GXW131006 HHS131006 HRO131006 IBK131006 ILG131006 IVC131006 JEY131006 JOU131006 JYQ131006 KIM131006 KSI131006 LCE131006 LMA131006 LVW131006 MFS131006 MPO131006 MZK131006 NJG131006 NTC131006 OCY131006 OMU131006 OWQ131006 PGM131006 PQI131006 QAE131006 QKA131006 QTW131006 RDS131006 RNO131006 RXK131006 SHG131006 SRC131006 TAY131006 TKU131006 TUQ131006 UEM131006 UOI131006 UYE131006 VIA131006 VRW131006 WBS131006 WLO131006 WVK131006 IY196542 SU196542 ACQ196542 AMM196542 AWI196542 BGE196542 BQA196542 BZW196542 CJS196542 CTO196542 DDK196542 DNG196542 DXC196542 EGY196542 EQU196542 FAQ196542 FKM196542 FUI196542 GEE196542 GOA196542 GXW196542 HHS196542 HRO196542 IBK196542 ILG196542 IVC196542 JEY196542 JOU196542 JYQ196542 KIM196542 KSI196542 LCE196542 LMA196542 LVW196542 MFS196542 MPO196542 MZK196542 NJG196542 NTC196542 OCY196542 OMU196542 OWQ196542 PGM196542 PQI196542 QAE196542 QKA196542 QTW196542 RDS196542 RNO196542 RXK196542 SHG196542 SRC196542 TAY196542 TKU196542 TUQ196542 UEM196542 UOI196542 UYE196542 VIA196542 VRW196542 WBS196542 WLO196542 WVK196542 IY262078 SU262078 ACQ262078 AMM262078 AWI262078 BGE262078 BQA262078 BZW262078 CJS262078 CTO262078 DDK262078 DNG262078 DXC262078 EGY262078 EQU262078 FAQ262078 FKM262078 FUI262078 GEE262078 GOA262078 GXW262078 HHS262078 HRO262078 IBK262078 ILG262078 IVC262078 JEY262078 JOU262078 JYQ262078 KIM262078 KSI262078 LCE262078 LMA262078 LVW262078 MFS262078 MPO262078 MZK262078 NJG262078 NTC262078 OCY262078 OMU262078 OWQ262078 PGM262078 PQI262078 QAE262078 QKA262078 QTW262078 RDS262078 RNO262078 RXK262078 SHG262078 SRC262078 TAY262078 TKU262078 TUQ262078 UEM262078 UOI262078 UYE262078 VIA262078 VRW262078 WBS262078 WLO262078 WVK262078 IY327614 SU327614 ACQ327614 AMM327614 AWI327614 BGE327614 BQA327614 BZW327614 CJS327614 CTO327614 DDK327614 DNG327614 DXC327614 EGY327614 EQU327614 FAQ327614 FKM327614 FUI327614 GEE327614 GOA327614 GXW327614 HHS327614 HRO327614 IBK327614 ILG327614 IVC327614 JEY327614 JOU327614 JYQ327614 KIM327614 KSI327614 LCE327614 LMA327614 LVW327614 MFS327614 MPO327614 MZK327614 NJG327614 NTC327614 OCY327614 OMU327614 OWQ327614 PGM327614 PQI327614 QAE327614 QKA327614 QTW327614 RDS327614 RNO327614 RXK327614 SHG327614 SRC327614 TAY327614 TKU327614 TUQ327614 UEM327614 UOI327614 UYE327614 VIA327614 VRW327614 WBS327614 WLO327614 WVK327614 IY393150 SU393150 ACQ393150 AMM393150 AWI393150 BGE393150 BQA393150 BZW393150 CJS393150 CTO393150 DDK393150 DNG393150 DXC393150 EGY393150 EQU393150 FAQ393150 FKM393150 FUI393150 GEE393150 GOA393150 GXW393150 HHS393150 HRO393150 IBK393150 ILG393150 IVC393150 JEY393150 JOU393150 JYQ393150 KIM393150 KSI393150 LCE393150 LMA393150 LVW393150 MFS393150 MPO393150 MZK393150 NJG393150 NTC393150 OCY393150 OMU393150 OWQ393150 PGM393150 PQI393150 QAE393150 QKA393150 QTW393150 RDS393150 RNO393150 RXK393150 SHG393150 SRC393150 TAY393150 TKU393150 TUQ393150 UEM393150 UOI393150 UYE393150 VIA393150 VRW393150 WBS393150 WLO393150 WVK393150 IY458686 SU458686 ACQ458686 AMM458686 AWI458686 BGE458686 BQA458686 BZW458686 CJS458686 CTO458686 DDK458686 DNG458686 DXC458686 EGY458686 EQU458686 FAQ458686 FKM458686 FUI458686 GEE458686 GOA458686 GXW458686 HHS458686 HRO458686 IBK458686 ILG458686 IVC458686 JEY458686 JOU458686 JYQ458686 KIM458686 KSI458686 LCE458686 LMA458686 LVW458686 MFS458686 MPO458686 MZK458686 NJG458686 NTC458686 OCY458686 OMU458686 OWQ458686 PGM458686 PQI458686 QAE458686 QKA458686 QTW458686 RDS458686 RNO458686 RXK458686 SHG458686 SRC458686 TAY458686 TKU458686 TUQ458686 UEM458686 UOI458686 UYE458686 VIA458686 VRW458686 WBS458686 WLO458686 WVK458686 IY524222 SU524222 ACQ524222 AMM524222 AWI524222 BGE524222 BQA524222 BZW524222 CJS524222 CTO524222 DDK524222 DNG524222 DXC524222 EGY524222 EQU524222 FAQ524222 FKM524222 FUI524222 GEE524222 GOA524222 GXW524222 HHS524222 HRO524222 IBK524222 ILG524222 IVC524222 JEY524222 JOU524222 JYQ524222 KIM524222 KSI524222 LCE524222 LMA524222 LVW524222 MFS524222 MPO524222 MZK524222 NJG524222 NTC524222 OCY524222 OMU524222 OWQ524222 PGM524222 PQI524222 QAE524222 QKA524222 QTW524222 RDS524222 RNO524222 RXK524222 SHG524222 SRC524222 TAY524222 TKU524222 TUQ524222 UEM524222 UOI524222 UYE524222 VIA524222 VRW524222 WBS524222 WLO524222 WVK524222 IY589758 SU589758 ACQ589758 AMM589758 AWI589758 BGE589758 BQA589758 BZW589758 CJS589758 CTO589758 DDK589758 DNG589758 DXC589758 EGY589758 EQU589758 FAQ589758 FKM589758 FUI589758 GEE589758 GOA589758 GXW589758 HHS589758 HRO589758 IBK589758 ILG589758 IVC589758 JEY589758 JOU589758 JYQ589758 KIM589758 KSI589758 LCE589758 LMA589758 LVW589758 MFS589758 MPO589758 MZK589758 NJG589758 NTC589758 OCY589758 OMU589758 OWQ589758 PGM589758 PQI589758 QAE589758 QKA589758 QTW589758 RDS589758 RNO589758 RXK589758 SHG589758 SRC589758 TAY589758 TKU589758 TUQ589758 UEM589758 UOI589758 UYE589758 VIA589758 VRW589758 WBS589758 WLO589758 WVK589758 IY655294 SU655294 ACQ655294 AMM655294 AWI655294 BGE655294 BQA655294 BZW655294 CJS655294 CTO655294 DDK655294 DNG655294 DXC655294 EGY655294 EQU655294 FAQ655294 FKM655294 FUI655294 GEE655294 GOA655294 GXW655294 HHS655294 HRO655294 IBK655294 ILG655294 IVC655294 JEY655294 JOU655294 JYQ655294 KIM655294 KSI655294 LCE655294 LMA655294 LVW655294 MFS655294 MPO655294 MZK655294 NJG655294 NTC655294 OCY655294 OMU655294 OWQ655294 PGM655294 PQI655294 QAE655294 QKA655294 QTW655294 RDS655294 RNO655294 RXK655294 SHG655294 SRC655294 TAY655294 TKU655294 TUQ655294 UEM655294 UOI655294 UYE655294 VIA655294 VRW655294 WBS655294 WLO655294 WVK655294 IY720830 SU720830 ACQ720830 AMM720830 AWI720830 BGE720830 BQA720830 BZW720830 CJS720830 CTO720830 DDK720830 DNG720830 DXC720830 EGY720830 EQU720830 FAQ720830 FKM720830 FUI720830 GEE720830 GOA720830 GXW720830 HHS720830 HRO720830 IBK720830 ILG720830 IVC720830 JEY720830 JOU720830 JYQ720830 KIM720830 KSI720830 LCE720830 LMA720830 LVW720830 MFS720830 MPO720830 MZK720830 NJG720830 NTC720830 OCY720830 OMU720830 OWQ720830 PGM720830 PQI720830 QAE720830 QKA720830 QTW720830 RDS720830 RNO720830 RXK720830 SHG720830 SRC720830 TAY720830 TKU720830 TUQ720830 UEM720830 UOI720830 UYE720830 VIA720830 VRW720830 WBS720830 WLO720830 WVK720830 IY786366 SU786366 ACQ786366 AMM786366 AWI786366 BGE786366 BQA786366 BZW786366 CJS786366 CTO786366 DDK786366 DNG786366 DXC786366 EGY786366 EQU786366 FAQ786366 FKM786366 FUI786366 GEE786366 GOA786366 GXW786366 HHS786366 HRO786366 IBK786366 ILG786366 IVC786366 JEY786366 JOU786366 JYQ786366 KIM786366 KSI786366 LCE786366 LMA786366 LVW786366 MFS786366 MPO786366 MZK786366 NJG786366 NTC786366 OCY786366 OMU786366 OWQ786366 PGM786366 PQI786366 QAE786366 QKA786366 QTW786366 RDS786366 RNO786366 RXK786366 SHG786366 SRC786366 TAY786366 TKU786366 TUQ786366 UEM786366 UOI786366 UYE786366 VIA786366 VRW786366 WBS786366 WLO786366 WVK786366 IY851902 SU851902 ACQ851902 AMM851902 AWI851902 BGE851902 BQA851902 BZW851902 CJS851902 CTO851902 DDK851902 DNG851902 DXC851902 EGY851902 EQU851902 FAQ851902 FKM851902 FUI851902 GEE851902 GOA851902 GXW851902 HHS851902 HRO851902 IBK851902 ILG851902 IVC851902 JEY851902 JOU851902 JYQ851902 KIM851902 KSI851902 LCE851902 LMA851902 LVW851902 MFS851902 MPO851902 MZK851902 NJG851902 NTC851902 OCY851902 OMU851902 OWQ851902 PGM851902 PQI851902 QAE851902 QKA851902 QTW851902 RDS851902 RNO851902 RXK851902 SHG851902 SRC851902 TAY851902 TKU851902 TUQ851902 UEM851902 UOI851902 UYE851902 VIA851902 VRW851902 WBS851902 WLO851902 WVK851902 IY917438 SU917438 ACQ917438 AMM917438 AWI917438 BGE917438 BQA917438 BZW917438 CJS917438 CTO917438 DDK917438 DNG917438 DXC917438 EGY917438 EQU917438 FAQ917438 FKM917438 FUI917438 GEE917438 GOA917438 GXW917438 HHS917438 HRO917438 IBK917438 ILG917438 IVC917438 JEY917438 JOU917438 JYQ917438 KIM917438 KSI917438 LCE917438 LMA917438 LVW917438 MFS917438 MPO917438 MZK917438 NJG917438 NTC917438 OCY917438 OMU917438 OWQ917438 PGM917438 PQI917438 QAE917438 QKA917438 QTW917438 RDS917438 RNO917438 RXK917438 SHG917438 SRC917438 TAY917438 TKU917438 TUQ917438 UEM917438 UOI917438 UYE917438 VIA917438 VRW917438 WBS917438 WLO917438 WVK917438 IY982974 SU982974 ACQ982974 AMM982974 AWI982974 BGE982974 BQA982974 BZW982974 CJS982974 CTO982974 DDK982974 DNG982974 DXC982974 EGY982974 EQU982974 FAQ982974 FKM982974 FUI982974 GEE982974 GOA982974 GXW982974 HHS982974 HRO982974 IBK982974 ILG982974 IVC982974 JEY982974 JOU982974 JYQ982974 KIM982974 KSI982974 LCE982974 LMA982974 LVW982974 MFS982974 MPO982974 MZK982974 NJG982974 NTC982974 OCY982974 OMU982974 OWQ982974 PGM982974 PQI982974 QAE982974 QKA982974 QTW982974 RDS982974 RNO982974 RXK982974 SHG982974 SRC982974 TAY982974 TKU982974 TUQ982974 UEM982974 UOI982974 UYE982974 VIA982974 VRW982974 WBS982974 WLO982974 WVK982974" xr:uid="{D1BCC795-AFCE-41D2-A2FC-C096792DF489}">
      <formula1>(LEN(IV65456)=10)*(MIN(CODE(MID(UPPER(IV65456),ROW(INDIRECT("1:5")),1)))&gt;64)*(MIN(CODE(MID(UPPER(IV65456),ROW(INDIRECT("1:5")),1)))&lt;91)*ISNUMBER(--MID(IV65456,6,4))*((CODE(RIGHT(UPPER(IV65456),1))&gt;64)*(CODE(RIGHT(UPPER(IV65456),1))&lt;91))</formula1>
    </dataValidation>
    <dataValidation showErrorMessage="1" sqref="IU14 SQ14 ACM14 AMI14 AWE14 BGA14 BPW14 BZS14 CJO14 CTK14 DDG14 DNC14 DWY14 EGU14 EQQ14 FAM14 FKI14 FUE14 GEA14 GNW14 GXS14 HHO14 HRK14 IBG14 ILC14 IUY14 JEU14 JOQ14 JYM14 KII14 KSE14 LCA14 LLW14 LVS14 MFO14 MPK14 MZG14 NJC14 NSY14 OCU14 OMQ14 OWM14 PGI14 PQE14 QAA14 QJW14 QTS14 RDO14 RNK14 RXG14 SHC14 SQY14 TAU14 TKQ14 TUM14 UEI14 UOE14 UYA14 VHW14 VRS14 WBO14 WLK14 WVG14 IU65519 SQ65519 ACM65519 AMI65519 AWE65519 BGA65519 BPW65519 BZS65519 CJO65519 CTK65519 DDG65519 DNC65519 DWY65519 EGU65519 EQQ65519 FAM65519 FKI65519 FUE65519 GEA65519 GNW65519 GXS65519 HHO65519 HRK65519 IBG65519 ILC65519 IUY65519 JEU65519 JOQ65519 JYM65519 KII65519 KSE65519 LCA65519 LLW65519 LVS65519 MFO65519 MPK65519 MZG65519 NJC65519 NSY65519 OCU65519 OMQ65519 OWM65519 PGI65519 PQE65519 QAA65519 QJW65519 QTS65519 RDO65519 RNK65519 RXG65519 SHC65519 SQY65519 TAU65519 TKQ65519 TUM65519 UEI65519 UOE65519 UYA65519 VHW65519 VRS65519 WBO65519 WLK65519 WVG65519 IU131055 SQ131055 ACM131055 AMI131055 AWE131055 BGA131055 BPW131055 BZS131055 CJO131055 CTK131055 DDG131055 DNC131055 DWY131055 EGU131055 EQQ131055 FAM131055 FKI131055 FUE131055 GEA131055 GNW131055 GXS131055 HHO131055 HRK131055 IBG131055 ILC131055 IUY131055 JEU131055 JOQ131055 JYM131055 KII131055 KSE131055 LCA131055 LLW131055 LVS131055 MFO131055 MPK131055 MZG131055 NJC131055 NSY131055 OCU131055 OMQ131055 OWM131055 PGI131055 PQE131055 QAA131055 QJW131055 QTS131055 RDO131055 RNK131055 RXG131055 SHC131055 SQY131055 TAU131055 TKQ131055 TUM131055 UEI131055 UOE131055 UYA131055 VHW131055 VRS131055 WBO131055 WLK131055 WVG131055 IU196591 SQ196591 ACM196591 AMI196591 AWE196591 BGA196591 BPW196591 BZS196591 CJO196591 CTK196591 DDG196591 DNC196591 DWY196591 EGU196591 EQQ196591 FAM196591 FKI196591 FUE196591 GEA196591 GNW196591 GXS196591 HHO196591 HRK196591 IBG196591 ILC196591 IUY196591 JEU196591 JOQ196591 JYM196591 KII196591 KSE196591 LCA196591 LLW196591 LVS196591 MFO196591 MPK196591 MZG196591 NJC196591 NSY196591 OCU196591 OMQ196591 OWM196591 PGI196591 PQE196591 QAA196591 QJW196591 QTS196591 RDO196591 RNK196591 RXG196591 SHC196591 SQY196591 TAU196591 TKQ196591 TUM196591 UEI196591 UOE196591 UYA196591 VHW196591 VRS196591 WBO196591 WLK196591 WVG196591 IU262127 SQ262127 ACM262127 AMI262127 AWE262127 BGA262127 BPW262127 BZS262127 CJO262127 CTK262127 DDG262127 DNC262127 DWY262127 EGU262127 EQQ262127 FAM262127 FKI262127 FUE262127 GEA262127 GNW262127 GXS262127 HHO262127 HRK262127 IBG262127 ILC262127 IUY262127 JEU262127 JOQ262127 JYM262127 KII262127 KSE262127 LCA262127 LLW262127 LVS262127 MFO262127 MPK262127 MZG262127 NJC262127 NSY262127 OCU262127 OMQ262127 OWM262127 PGI262127 PQE262127 QAA262127 QJW262127 QTS262127 RDO262127 RNK262127 RXG262127 SHC262127 SQY262127 TAU262127 TKQ262127 TUM262127 UEI262127 UOE262127 UYA262127 VHW262127 VRS262127 WBO262127 WLK262127 WVG262127 IU327663 SQ327663 ACM327663 AMI327663 AWE327663 BGA327663 BPW327663 BZS327663 CJO327663 CTK327663 DDG327663 DNC327663 DWY327663 EGU327663 EQQ327663 FAM327663 FKI327663 FUE327663 GEA327663 GNW327663 GXS327663 HHO327663 HRK327663 IBG327663 ILC327663 IUY327663 JEU327663 JOQ327663 JYM327663 KII327663 KSE327663 LCA327663 LLW327663 LVS327663 MFO327663 MPK327663 MZG327663 NJC327663 NSY327663 OCU327663 OMQ327663 OWM327663 PGI327663 PQE327663 QAA327663 QJW327663 QTS327663 RDO327663 RNK327663 RXG327663 SHC327663 SQY327663 TAU327663 TKQ327663 TUM327663 UEI327663 UOE327663 UYA327663 VHW327663 VRS327663 WBO327663 WLK327663 WVG327663 IU393199 SQ393199 ACM393199 AMI393199 AWE393199 BGA393199 BPW393199 BZS393199 CJO393199 CTK393199 DDG393199 DNC393199 DWY393199 EGU393199 EQQ393199 FAM393199 FKI393199 FUE393199 GEA393199 GNW393199 GXS393199 HHO393199 HRK393199 IBG393199 ILC393199 IUY393199 JEU393199 JOQ393199 JYM393199 KII393199 KSE393199 LCA393199 LLW393199 LVS393199 MFO393199 MPK393199 MZG393199 NJC393199 NSY393199 OCU393199 OMQ393199 OWM393199 PGI393199 PQE393199 QAA393199 QJW393199 QTS393199 RDO393199 RNK393199 RXG393199 SHC393199 SQY393199 TAU393199 TKQ393199 TUM393199 UEI393199 UOE393199 UYA393199 VHW393199 VRS393199 WBO393199 WLK393199 WVG393199 IU458735 SQ458735 ACM458735 AMI458735 AWE458735 BGA458735 BPW458735 BZS458735 CJO458735 CTK458735 DDG458735 DNC458735 DWY458735 EGU458735 EQQ458735 FAM458735 FKI458735 FUE458735 GEA458735 GNW458735 GXS458735 HHO458735 HRK458735 IBG458735 ILC458735 IUY458735 JEU458735 JOQ458735 JYM458735 KII458735 KSE458735 LCA458735 LLW458735 LVS458735 MFO458735 MPK458735 MZG458735 NJC458735 NSY458735 OCU458735 OMQ458735 OWM458735 PGI458735 PQE458735 QAA458735 QJW458735 QTS458735 RDO458735 RNK458735 RXG458735 SHC458735 SQY458735 TAU458735 TKQ458735 TUM458735 UEI458735 UOE458735 UYA458735 VHW458735 VRS458735 WBO458735 WLK458735 WVG458735 IU524271 SQ524271 ACM524271 AMI524271 AWE524271 BGA524271 BPW524271 BZS524271 CJO524271 CTK524271 DDG524271 DNC524271 DWY524271 EGU524271 EQQ524271 FAM524271 FKI524271 FUE524271 GEA524271 GNW524271 GXS524271 HHO524271 HRK524271 IBG524271 ILC524271 IUY524271 JEU524271 JOQ524271 JYM524271 KII524271 KSE524271 LCA524271 LLW524271 LVS524271 MFO524271 MPK524271 MZG524271 NJC524271 NSY524271 OCU524271 OMQ524271 OWM524271 PGI524271 PQE524271 QAA524271 QJW524271 QTS524271 RDO524271 RNK524271 RXG524271 SHC524271 SQY524271 TAU524271 TKQ524271 TUM524271 UEI524271 UOE524271 UYA524271 VHW524271 VRS524271 WBO524271 WLK524271 WVG524271 IU589807 SQ589807 ACM589807 AMI589807 AWE589807 BGA589807 BPW589807 BZS589807 CJO589807 CTK589807 DDG589807 DNC589807 DWY589807 EGU589807 EQQ589807 FAM589807 FKI589807 FUE589807 GEA589807 GNW589807 GXS589807 HHO589807 HRK589807 IBG589807 ILC589807 IUY589807 JEU589807 JOQ589807 JYM589807 KII589807 KSE589807 LCA589807 LLW589807 LVS589807 MFO589807 MPK589807 MZG589807 NJC589807 NSY589807 OCU589807 OMQ589807 OWM589807 PGI589807 PQE589807 QAA589807 QJW589807 QTS589807 RDO589807 RNK589807 RXG589807 SHC589807 SQY589807 TAU589807 TKQ589807 TUM589807 UEI589807 UOE589807 UYA589807 VHW589807 VRS589807 WBO589807 WLK589807 WVG589807 IU655343 SQ655343 ACM655343 AMI655343 AWE655343 BGA655343 BPW655343 BZS655343 CJO655343 CTK655343 DDG655343 DNC655343 DWY655343 EGU655343 EQQ655343 FAM655343 FKI655343 FUE655343 GEA655343 GNW655343 GXS655343 HHO655343 HRK655343 IBG655343 ILC655343 IUY655343 JEU655343 JOQ655343 JYM655343 KII655343 KSE655343 LCA655343 LLW655343 LVS655343 MFO655343 MPK655343 MZG655343 NJC655343 NSY655343 OCU655343 OMQ655343 OWM655343 PGI655343 PQE655343 QAA655343 QJW655343 QTS655343 RDO655343 RNK655343 RXG655343 SHC655343 SQY655343 TAU655343 TKQ655343 TUM655343 UEI655343 UOE655343 UYA655343 VHW655343 VRS655343 WBO655343 WLK655343 WVG655343 IU720879 SQ720879 ACM720879 AMI720879 AWE720879 BGA720879 BPW720879 BZS720879 CJO720879 CTK720879 DDG720879 DNC720879 DWY720879 EGU720879 EQQ720879 FAM720879 FKI720879 FUE720879 GEA720879 GNW720879 GXS720879 HHO720879 HRK720879 IBG720879 ILC720879 IUY720879 JEU720879 JOQ720879 JYM720879 KII720879 KSE720879 LCA720879 LLW720879 LVS720879 MFO720879 MPK720879 MZG720879 NJC720879 NSY720879 OCU720879 OMQ720879 OWM720879 PGI720879 PQE720879 QAA720879 QJW720879 QTS720879 RDO720879 RNK720879 RXG720879 SHC720879 SQY720879 TAU720879 TKQ720879 TUM720879 UEI720879 UOE720879 UYA720879 VHW720879 VRS720879 WBO720879 WLK720879 WVG720879 IU786415 SQ786415 ACM786415 AMI786415 AWE786415 BGA786415 BPW786415 BZS786415 CJO786415 CTK786415 DDG786415 DNC786415 DWY786415 EGU786415 EQQ786415 FAM786415 FKI786415 FUE786415 GEA786415 GNW786415 GXS786415 HHO786415 HRK786415 IBG786415 ILC786415 IUY786415 JEU786415 JOQ786415 JYM786415 KII786415 KSE786415 LCA786415 LLW786415 LVS786415 MFO786415 MPK786415 MZG786415 NJC786415 NSY786415 OCU786415 OMQ786415 OWM786415 PGI786415 PQE786415 QAA786415 QJW786415 QTS786415 RDO786415 RNK786415 RXG786415 SHC786415 SQY786415 TAU786415 TKQ786415 TUM786415 UEI786415 UOE786415 UYA786415 VHW786415 VRS786415 WBO786415 WLK786415 WVG786415 IU851951 SQ851951 ACM851951 AMI851951 AWE851951 BGA851951 BPW851951 BZS851951 CJO851951 CTK851951 DDG851951 DNC851951 DWY851951 EGU851951 EQQ851951 FAM851951 FKI851951 FUE851951 GEA851951 GNW851951 GXS851951 HHO851951 HRK851951 IBG851951 ILC851951 IUY851951 JEU851951 JOQ851951 JYM851951 KII851951 KSE851951 LCA851951 LLW851951 LVS851951 MFO851951 MPK851951 MZG851951 NJC851951 NSY851951 OCU851951 OMQ851951 OWM851951 PGI851951 PQE851951 QAA851951 QJW851951 QTS851951 RDO851951 RNK851951 RXG851951 SHC851951 SQY851951 TAU851951 TKQ851951 TUM851951 UEI851951 UOE851951 UYA851951 VHW851951 VRS851951 WBO851951 WLK851951 WVG851951 IU917487 SQ917487 ACM917487 AMI917487 AWE917487 BGA917487 BPW917487 BZS917487 CJO917487 CTK917487 DDG917487 DNC917487 DWY917487 EGU917487 EQQ917487 FAM917487 FKI917487 FUE917487 GEA917487 GNW917487 GXS917487 HHO917487 HRK917487 IBG917487 ILC917487 IUY917487 JEU917487 JOQ917487 JYM917487 KII917487 KSE917487 LCA917487 LLW917487 LVS917487 MFO917487 MPK917487 MZG917487 NJC917487 NSY917487 OCU917487 OMQ917487 OWM917487 PGI917487 PQE917487 QAA917487 QJW917487 QTS917487 RDO917487 RNK917487 RXG917487 SHC917487 SQY917487 TAU917487 TKQ917487 TUM917487 UEI917487 UOE917487 UYA917487 VHW917487 VRS917487 WBO917487 WLK917487 WVG917487 IU983023 SQ983023 ACM983023 AMI983023 AWE983023 BGA983023 BPW983023 BZS983023 CJO983023 CTK983023 DDG983023 DNC983023 DWY983023 EGU983023 EQQ983023 FAM983023 FKI983023 FUE983023 GEA983023 GNW983023 GXS983023 HHO983023 HRK983023 IBG983023 ILC983023 IUY983023 JEU983023 JOQ983023 JYM983023 KII983023 KSE983023 LCA983023 LLW983023 LVS983023 MFO983023 MPK983023 MZG983023 NJC983023 NSY983023 OCU983023 OMQ983023 OWM983023 PGI983023 PQE983023 QAA983023 QJW983023 QTS983023 RDO983023 RNK983023 RXG983023 SHC983023 SQY983023 TAU983023 TKQ983023 TUM983023 UEI983023 UOE983023 UYA983023 VHW983023 VRS983023 WBO983023 WLK983023 WVG983023" xr:uid="{433A128D-8FDA-4BDF-A6B6-8E3F550851FC}"/>
    <dataValidation type="whole" allowBlank="1" showInputMessage="1" showErrorMessage="1" prompt="Loan sanction value should be less than 25 lakh to get the additional deduction u/s 80EE" sqref="IW64 SS64 ACO64 AMK64 AWG64 BGC64 BPY64 BZU64 CJQ64 CTM64 DDI64 DNE64 DXA64 EGW64 EQS64 FAO64 FKK64 FUG64 GEC64 GNY64 GXU64 HHQ64 HRM64 IBI64 ILE64 IVA64 JEW64 JOS64 JYO64 KIK64 KSG64 LCC64 LLY64 LVU64 MFQ64 MPM64 MZI64 NJE64 NTA64 OCW64 OMS64 OWO64 PGK64 PQG64 QAC64 QJY64 QTU64 RDQ64 RNM64 RXI64 SHE64 SRA64 TAW64 TKS64 TUO64 UEK64 UOG64 UYC64 VHY64 VRU64 WBQ64 WLM64 WVI64 IW65600 SS65600 ACO65600 AMK65600 AWG65600 BGC65600 BPY65600 BZU65600 CJQ65600 CTM65600 DDI65600 DNE65600 DXA65600 EGW65600 EQS65600 FAO65600 FKK65600 FUG65600 GEC65600 GNY65600 GXU65600 HHQ65600 HRM65600 IBI65600 ILE65600 IVA65600 JEW65600 JOS65600 JYO65600 KIK65600 KSG65600 LCC65600 LLY65600 LVU65600 MFQ65600 MPM65600 MZI65600 NJE65600 NTA65600 OCW65600 OMS65600 OWO65600 PGK65600 PQG65600 QAC65600 QJY65600 QTU65600 RDQ65600 RNM65600 RXI65600 SHE65600 SRA65600 TAW65600 TKS65600 TUO65600 UEK65600 UOG65600 UYC65600 VHY65600 VRU65600 WBQ65600 WLM65600 WVI65600 IW131136 SS131136 ACO131136 AMK131136 AWG131136 BGC131136 BPY131136 BZU131136 CJQ131136 CTM131136 DDI131136 DNE131136 DXA131136 EGW131136 EQS131136 FAO131136 FKK131136 FUG131136 GEC131136 GNY131136 GXU131136 HHQ131136 HRM131136 IBI131136 ILE131136 IVA131136 JEW131136 JOS131136 JYO131136 KIK131136 KSG131136 LCC131136 LLY131136 LVU131136 MFQ131136 MPM131136 MZI131136 NJE131136 NTA131136 OCW131136 OMS131136 OWO131136 PGK131136 PQG131136 QAC131136 QJY131136 QTU131136 RDQ131136 RNM131136 RXI131136 SHE131136 SRA131136 TAW131136 TKS131136 TUO131136 UEK131136 UOG131136 UYC131136 VHY131136 VRU131136 WBQ131136 WLM131136 WVI131136 IW196672 SS196672 ACO196672 AMK196672 AWG196672 BGC196672 BPY196672 BZU196672 CJQ196672 CTM196672 DDI196672 DNE196672 DXA196672 EGW196672 EQS196672 FAO196672 FKK196672 FUG196672 GEC196672 GNY196672 GXU196672 HHQ196672 HRM196672 IBI196672 ILE196672 IVA196672 JEW196672 JOS196672 JYO196672 KIK196672 KSG196672 LCC196672 LLY196672 LVU196672 MFQ196672 MPM196672 MZI196672 NJE196672 NTA196672 OCW196672 OMS196672 OWO196672 PGK196672 PQG196672 QAC196672 QJY196672 QTU196672 RDQ196672 RNM196672 RXI196672 SHE196672 SRA196672 TAW196672 TKS196672 TUO196672 UEK196672 UOG196672 UYC196672 VHY196672 VRU196672 WBQ196672 WLM196672 WVI196672 IW262208 SS262208 ACO262208 AMK262208 AWG262208 BGC262208 BPY262208 BZU262208 CJQ262208 CTM262208 DDI262208 DNE262208 DXA262208 EGW262208 EQS262208 FAO262208 FKK262208 FUG262208 GEC262208 GNY262208 GXU262208 HHQ262208 HRM262208 IBI262208 ILE262208 IVA262208 JEW262208 JOS262208 JYO262208 KIK262208 KSG262208 LCC262208 LLY262208 LVU262208 MFQ262208 MPM262208 MZI262208 NJE262208 NTA262208 OCW262208 OMS262208 OWO262208 PGK262208 PQG262208 QAC262208 QJY262208 QTU262208 RDQ262208 RNM262208 RXI262208 SHE262208 SRA262208 TAW262208 TKS262208 TUO262208 UEK262208 UOG262208 UYC262208 VHY262208 VRU262208 WBQ262208 WLM262208 WVI262208 IW327744 SS327744 ACO327744 AMK327744 AWG327744 BGC327744 BPY327744 BZU327744 CJQ327744 CTM327744 DDI327744 DNE327744 DXA327744 EGW327744 EQS327744 FAO327744 FKK327744 FUG327744 GEC327744 GNY327744 GXU327744 HHQ327744 HRM327744 IBI327744 ILE327744 IVA327744 JEW327744 JOS327744 JYO327744 KIK327744 KSG327744 LCC327744 LLY327744 LVU327744 MFQ327744 MPM327744 MZI327744 NJE327744 NTA327744 OCW327744 OMS327744 OWO327744 PGK327744 PQG327744 QAC327744 QJY327744 QTU327744 RDQ327744 RNM327744 RXI327744 SHE327744 SRA327744 TAW327744 TKS327744 TUO327744 UEK327744 UOG327744 UYC327744 VHY327744 VRU327744 WBQ327744 WLM327744 WVI327744 IW393280 SS393280 ACO393280 AMK393280 AWG393280 BGC393280 BPY393280 BZU393280 CJQ393280 CTM393280 DDI393280 DNE393280 DXA393280 EGW393280 EQS393280 FAO393280 FKK393280 FUG393280 GEC393280 GNY393280 GXU393280 HHQ393280 HRM393280 IBI393280 ILE393280 IVA393280 JEW393280 JOS393280 JYO393280 KIK393280 KSG393280 LCC393280 LLY393280 LVU393280 MFQ393280 MPM393280 MZI393280 NJE393280 NTA393280 OCW393280 OMS393280 OWO393280 PGK393280 PQG393280 QAC393280 QJY393280 QTU393280 RDQ393280 RNM393280 RXI393280 SHE393280 SRA393280 TAW393280 TKS393280 TUO393280 UEK393280 UOG393280 UYC393280 VHY393280 VRU393280 WBQ393280 WLM393280 WVI393280 IW458816 SS458816 ACO458816 AMK458816 AWG458816 BGC458816 BPY458816 BZU458816 CJQ458816 CTM458816 DDI458816 DNE458816 DXA458816 EGW458816 EQS458816 FAO458816 FKK458816 FUG458816 GEC458816 GNY458816 GXU458816 HHQ458816 HRM458816 IBI458816 ILE458816 IVA458816 JEW458816 JOS458816 JYO458816 KIK458816 KSG458816 LCC458816 LLY458816 LVU458816 MFQ458816 MPM458816 MZI458816 NJE458816 NTA458816 OCW458816 OMS458816 OWO458816 PGK458816 PQG458816 QAC458816 QJY458816 QTU458816 RDQ458816 RNM458816 RXI458816 SHE458816 SRA458816 TAW458816 TKS458816 TUO458816 UEK458816 UOG458816 UYC458816 VHY458816 VRU458816 WBQ458816 WLM458816 WVI458816 IW524352 SS524352 ACO524352 AMK524352 AWG524352 BGC524352 BPY524352 BZU524352 CJQ524352 CTM524352 DDI524352 DNE524352 DXA524352 EGW524352 EQS524352 FAO524352 FKK524352 FUG524352 GEC524352 GNY524352 GXU524352 HHQ524352 HRM524352 IBI524352 ILE524352 IVA524352 JEW524352 JOS524352 JYO524352 KIK524352 KSG524352 LCC524352 LLY524352 LVU524352 MFQ524352 MPM524352 MZI524352 NJE524352 NTA524352 OCW524352 OMS524352 OWO524352 PGK524352 PQG524352 QAC524352 QJY524352 QTU524352 RDQ524352 RNM524352 RXI524352 SHE524352 SRA524352 TAW524352 TKS524352 TUO524352 UEK524352 UOG524352 UYC524352 VHY524352 VRU524352 WBQ524352 WLM524352 WVI524352 IW589888 SS589888 ACO589888 AMK589888 AWG589888 BGC589888 BPY589888 BZU589888 CJQ589888 CTM589888 DDI589888 DNE589888 DXA589888 EGW589888 EQS589888 FAO589888 FKK589888 FUG589888 GEC589888 GNY589888 GXU589888 HHQ589888 HRM589888 IBI589888 ILE589888 IVA589888 JEW589888 JOS589888 JYO589888 KIK589888 KSG589888 LCC589888 LLY589888 LVU589888 MFQ589888 MPM589888 MZI589888 NJE589888 NTA589888 OCW589888 OMS589888 OWO589888 PGK589888 PQG589888 QAC589888 QJY589888 QTU589888 RDQ589888 RNM589888 RXI589888 SHE589888 SRA589888 TAW589888 TKS589888 TUO589888 UEK589888 UOG589888 UYC589888 VHY589888 VRU589888 WBQ589888 WLM589888 WVI589888 IW655424 SS655424 ACO655424 AMK655424 AWG655424 BGC655424 BPY655424 BZU655424 CJQ655424 CTM655424 DDI655424 DNE655424 DXA655424 EGW655424 EQS655424 FAO655424 FKK655424 FUG655424 GEC655424 GNY655424 GXU655424 HHQ655424 HRM655424 IBI655424 ILE655424 IVA655424 JEW655424 JOS655424 JYO655424 KIK655424 KSG655424 LCC655424 LLY655424 LVU655424 MFQ655424 MPM655424 MZI655424 NJE655424 NTA655424 OCW655424 OMS655424 OWO655424 PGK655424 PQG655424 QAC655424 QJY655424 QTU655424 RDQ655424 RNM655424 RXI655424 SHE655424 SRA655424 TAW655424 TKS655424 TUO655424 UEK655424 UOG655424 UYC655424 VHY655424 VRU655424 WBQ655424 WLM655424 WVI655424 IW720960 SS720960 ACO720960 AMK720960 AWG720960 BGC720960 BPY720960 BZU720960 CJQ720960 CTM720960 DDI720960 DNE720960 DXA720960 EGW720960 EQS720960 FAO720960 FKK720960 FUG720960 GEC720960 GNY720960 GXU720960 HHQ720960 HRM720960 IBI720960 ILE720960 IVA720960 JEW720960 JOS720960 JYO720960 KIK720960 KSG720960 LCC720960 LLY720960 LVU720960 MFQ720960 MPM720960 MZI720960 NJE720960 NTA720960 OCW720960 OMS720960 OWO720960 PGK720960 PQG720960 QAC720960 QJY720960 QTU720960 RDQ720960 RNM720960 RXI720960 SHE720960 SRA720960 TAW720960 TKS720960 TUO720960 UEK720960 UOG720960 UYC720960 VHY720960 VRU720960 WBQ720960 WLM720960 WVI720960 IW786496 SS786496 ACO786496 AMK786496 AWG786496 BGC786496 BPY786496 BZU786496 CJQ786496 CTM786496 DDI786496 DNE786496 DXA786496 EGW786496 EQS786496 FAO786496 FKK786496 FUG786496 GEC786496 GNY786496 GXU786496 HHQ786496 HRM786496 IBI786496 ILE786496 IVA786496 JEW786496 JOS786496 JYO786496 KIK786496 KSG786496 LCC786496 LLY786496 LVU786496 MFQ786496 MPM786496 MZI786496 NJE786496 NTA786496 OCW786496 OMS786496 OWO786496 PGK786496 PQG786496 QAC786496 QJY786496 QTU786496 RDQ786496 RNM786496 RXI786496 SHE786496 SRA786496 TAW786496 TKS786496 TUO786496 UEK786496 UOG786496 UYC786496 VHY786496 VRU786496 WBQ786496 WLM786496 WVI786496 IW852032 SS852032 ACO852032 AMK852032 AWG852032 BGC852032 BPY852032 BZU852032 CJQ852032 CTM852032 DDI852032 DNE852032 DXA852032 EGW852032 EQS852032 FAO852032 FKK852032 FUG852032 GEC852032 GNY852032 GXU852032 HHQ852032 HRM852032 IBI852032 ILE852032 IVA852032 JEW852032 JOS852032 JYO852032 KIK852032 KSG852032 LCC852032 LLY852032 LVU852032 MFQ852032 MPM852032 MZI852032 NJE852032 NTA852032 OCW852032 OMS852032 OWO852032 PGK852032 PQG852032 QAC852032 QJY852032 QTU852032 RDQ852032 RNM852032 RXI852032 SHE852032 SRA852032 TAW852032 TKS852032 TUO852032 UEK852032 UOG852032 UYC852032 VHY852032 VRU852032 WBQ852032 WLM852032 WVI852032 IW917568 SS917568 ACO917568 AMK917568 AWG917568 BGC917568 BPY917568 BZU917568 CJQ917568 CTM917568 DDI917568 DNE917568 DXA917568 EGW917568 EQS917568 FAO917568 FKK917568 FUG917568 GEC917568 GNY917568 GXU917568 HHQ917568 HRM917568 IBI917568 ILE917568 IVA917568 JEW917568 JOS917568 JYO917568 KIK917568 KSG917568 LCC917568 LLY917568 LVU917568 MFQ917568 MPM917568 MZI917568 NJE917568 NTA917568 OCW917568 OMS917568 OWO917568 PGK917568 PQG917568 QAC917568 QJY917568 QTU917568 RDQ917568 RNM917568 RXI917568 SHE917568 SRA917568 TAW917568 TKS917568 TUO917568 UEK917568 UOG917568 UYC917568 VHY917568 VRU917568 WBQ917568 WLM917568 WVI917568 IW983104 SS983104 ACO983104 AMK983104 AWG983104 BGC983104 BPY983104 BZU983104 CJQ983104 CTM983104 DDI983104 DNE983104 DXA983104 EGW983104 EQS983104 FAO983104 FKK983104 FUG983104 GEC983104 GNY983104 GXU983104 HHQ983104 HRM983104 IBI983104 ILE983104 IVA983104 JEW983104 JOS983104 JYO983104 KIK983104 KSG983104 LCC983104 LLY983104 LVU983104 MFQ983104 MPM983104 MZI983104 NJE983104 NTA983104 OCW983104 OMS983104 OWO983104 PGK983104 PQG983104 QAC983104 QJY983104 QTU983104 RDQ983104 RNM983104 RXI983104 SHE983104 SRA983104 TAW983104 TKS983104 TUO983104 UEK983104 UOG983104 UYC983104 VHY983104 VRU983104 WBQ983104 WLM983104 WVI983104" xr:uid="{83BC3E8E-EE51-4872-A59A-263C0BFBB741}">
      <formula1>0</formula1>
      <formula2>999999999999999</formula2>
    </dataValidation>
    <dataValidation allowBlank="1" showInputMessage="1" showErrorMessage="1" prompt="Loan sanction value should be less than 25 lakh to get the additional deduction u/s 80EE" sqref="IW65 SS65 ACO65 AMK65 AWG65 BGC65 BPY65 BZU65 CJQ65 CTM65 DDI65 DNE65 DXA65 EGW65 EQS65 FAO65 FKK65 FUG65 GEC65 GNY65 GXU65 HHQ65 HRM65 IBI65 ILE65 IVA65 JEW65 JOS65 JYO65 KIK65 KSG65 LCC65 LLY65 LVU65 MFQ65 MPM65 MZI65 NJE65 NTA65 OCW65 OMS65 OWO65 PGK65 PQG65 QAC65 QJY65 QTU65 RDQ65 RNM65 RXI65 SHE65 SRA65 TAW65 TKS65 TUO65 UEK65 UOG65 UYC65 VHY65 VRU65 WBQ65 WLM65 WVI65 IW65601 SS65601 ACO65601 AMK65601 AWG65601 BGC65601 BPY65601 BZU65601 CJQ65601 CTM65601 DDI65601 DNE65601 DXA65601 EGW65601 EQS65601 FAO65601 FKK65601 FUG65601 GEC65601 GNY65601 GXU65601 HHQ65601 HRM65601 IBI65601 ILE65601 IVA65601 JEW65601 JOS65601 JYO65601 KIK65601 KSG65601 LCC65601 LLY65601 LVU65601 MFQ65601 MPM65601 MZI65601 NJE65601 NTA65601 OCW65601 OMS65601 OWO65601 PGK65601 PQG65601 QAC65601 QJY65601 QTU65601 RDQ65601 RNM65601 RXI65601 SHE65601 SRA65601 TAW65601 TKS65601 TUO65601 UEK65601 UOG65601 UYC65601 VHY65601 VRU65601 WBQ65601 WLM65601 WVI65601 IW131137 SS131137 ACO131137 AMK131137 AWG131137 BGC131137 BPY131137 BZU131137 CJQ131137 CTM131137 DDI131137 DNE131137 DXA131137 EGW131137 EQS131137 FAO131137 FKK131137 FUG131137 GEC131137 GNY131137 GXU131137 HHQ131137 HRM131137 IBI131137 ILE131137 IVA131137 JEW131137 JOS131137 JYO131137 KIK131137 KSG131137 LCC131137 LLY131137 LVU131137 MFQ131137 MPM131137 MZI131137 NJE131137 NTA131137 OCW131137 OMS131137 OWO131137 PGK131137 PQG131137 QAC131137 QJY131137 QTU131137 RDQ131137 RNM131137 RXI131137 SHE131137 SRA131137 TAW131137 TKS131137 TUO131137 UEK131137 UOG131137 UYC131137 VHY131137 VRU131137 WBQ131137 WLM131137 WVI131137 IW196673 SS196673 ACO196673 AMK196673 AWG196673 BGC196673 BPY196673 BZU196673 CJQ196673 CTM196673 DDI196673 DNE196673 DXA196673 EGW196673 EQS196673 FAO196673 FKK196673 FUG196673 GEC196673 GNY196673 GXU196673 HHQ196673 HRM196673 IBI196673 ILE196673 IVA196673 JEW196673 JOS196673 JYO196673 KIK196673 KSG196673 LCC196673 LLY196673 LVU196673 MFQ196673 MPM196673 MZI196673 NJE196673 NTA196673 OCW196673 OMS196673 OWO196673 PGK196673 PQG196673 QAC196673 QJY196673 QTU196673 RDQ196673 RNM196673 RXI196673 SHE196673 SRA196673 TAW196673 TKS196673 TUO196673 UEK196673 UOG196673 UYC196673 VHY196673 VRU196673 WBQ196673 WLM196673 WVI196673 IW262209 SS262209 ACO262209 AMK262209 AWG262209 BGC262209 BPY262209 BZU262209 CJQ262209 CTM262209 DDI262209 DNE262209 DXA262209 EGW262209 EQS262209 FAO262209 FKK262209 FUG262209 GEC262209 GNY262209 GXU262209 HHQ262209 HRM262209 IBI262209 ILE262209 IVA262209 JEW262209 JOS262209 JYO262209 KIK262209 KSG262209 LCC262209 LLY262209 LVU262209 MFQ262209 MPM262209 MZI262209 NJE262209 NTA262209 OCW262209 OMS262209 OWO262209 PGK262209 PQG262209 QAC262209 QJY262209 QTU262209 RDQ262209 RNM262209 RXI262209 SHE262209 SRA262209 TAW262209 TKS262209 TUO262209 UEK262209 UOG262209 UYC262209 VHY262209 VRU262209 WBQ262209 WLM262209 WVI262209 IW327745 SS327745 ACO327745 AMK327745 AWG327745 BGC327745 BPY327745 BZU327745 CJQ327745 CTM327745 DDI327745 DNE327745 DXA327745 EGW327745 EQS327745 FAO327745 FKK327745 FUG327745 GEC327745 GNY327745 GXU327745 HHQ327745 HRM327745 IBI327745 ILE327745 IVA327745 JEW327745 JOS327745 JYO327745 KIK327745 KSG327745 LCC327745 LLY327745 LVU327745 MFQ327745 MPM327745 MZI327745 NJE327745 NTA327745 OCW327745 OMS327745 OWO327745 PGK327745 PQG327745 QAC327745 QJY327745 QTU327745 RDQ327745 RNM327745 RXI327745 SHE327745 SRA327745 TAW327745 TKS327745 TUO327745 UEK327745 UOG327745 UYC327745 VHY327745 VRU327745 WBQ327745 WLM327745 WVI327745 IW393281 SS393281 ACO393281 AMK393281 AWG393281 BGC393281 BPY393281 BZU393281 CJQ393281 CTM393281 DDI393281 DNE393281 DXA393281 EGW393281 EQS393281 FAO393281 FKK393281 FUG393281 GEC393281 GNY393281 GXU393281 HHQ393281 HRM393281 IBI393281 ILE393281 IVA393281 JEW393281 JOS393281 JYO393281 KIK393281 KSG393281 LCC393281 LLY393281 LVU393281 MFQ393281 MPM393281 MZI393281 NJE393281 NTA393281 OCW393281 OMS393281 OWO393281 PGK393281 PQG393281 QAC393281 QJY393281 QTU393281 RDQ393281 RNM393281 RXI393281 SHE393281 SRA393281 TAW393281 TKS393281 TUO393281 UEK393281 UOG393281 UYC393281 VHY393281 VRU393281 WBQ393281 WLM393281 WVI393281 IW458817 SS458817 ACO458817 AMK458817 AWG458817 BGC458817 BPY458817 BZU458817 CJQ458817 CTM458817 DDI458817 DNE458817 DXA458817 EGW458817 EQS458817 FAO458817 FKK458817 FUG458817 GEC458817 GNY458817 GXU458817 HHQ458817 HRM458817 IBI458817 ILE458817 IVA458817 JEW458817 JOS458817 JYO458817 KIK458817 KSG458817 LCC458817 LLY458817 LVU458817 MFQ458817 MPM458817 MZI458817 NJE458817 NTA458817 OCW458817 OMS458817 OWO458817 PGK458817 PQG458817 QAC458817 QJY458817 QTU458817 RDQ458817 RNM458817 RXI458817 SHE458817 SRA458817 TAW458817 TKS458817 TUO458817 UEK458817 UOG458817 UYC458817 VHY458817 VRU458817 WBQ458817 WLM458817 WVI458817 IW524353 SS524353 ACO524353 AMK524353 AWG524353 BGC524353 BPY524353 BZU524353 CJQ524353 CTM524353 DDI524353 DNE524353 DXA524353 EGW524353 EQS524353 FAO524353 FKK524353 FUG524353 GEC524353 GNY524353 GXU524353 HHQ524353 HRM524353 IBI524353 ILE524353 IVA524353 JEW524353 JOS524353 JYO524353 KIK524353 KSG524353 LCC524353 LLY524353 LVU524353 MFQ524353 MPM524353 MZI524353 NJE524353 NTA524353 OCW524353 OMS524353 OWO524353 PGK524353 PQG524353 QAC524353 QJY524353 QTU524353 RDQ524353 RNM524353 RXI524353 SHE524353 SRA524353 TAW524353 TKS524353 TUO524353 UEK524353 UOG524353 UYC524353 VHY524353 VRU524353 WBQ524353 WLM524353 WVI524353 IW589889 SS589889 ACO589889 AMK589889 AWG589889 BGC589889 BPY589889 BZU589889 CJQ589889 CTM589889 DDI589889 DNE589889 DXA589889 EGW589889 EQS589889 FAO589889 FKK589889 FUG589889 GEC589889 GNY589889 GXU589889 HHQ589889 HRM589889 IBI589889 ILE589889 IVA589889 JEW589889 JOS589889 JYO589889 KIK589889 KSG589889 LCC589889 LLY589889 LVU589889 MFQ589889 MPM589889 MZI589889 NJE589889 NTA589889 OCW589889 OMS589889 OWO589889 PGK589889 PQG589889 QAC589889 QJY589889 QTU589889 RDQ589889 RNM589889 RXI589889 SHE589889 SRA589889 TAW589889 TKS589889 TUO589889 UEK589889 UOG589889 UYC589889 VHY589889 VRU589889 WBQ589889 WLM589889 WVI589889 IW655425 SS655425 ACO655425 AMK655425 AWG655425 BGC655425 BPY655425 BZU655425 CJQ655425 CTM655425 DDI655425 DNE655425 DXA655425 EGW655425 EQS655425 FAO655425 FKK655425 FUG655425 GEC655425 GNY655425 GXU655425 HHQ655425 HRM655425 IBI655425 ILE655425 IVA655425 JEW655425 JOS655425 JYO655425 KIK655425 KSG655425 LCC655425 LLY655425 LVU655425 MFQ655425 MPM655425 MZI655425 NJE655425 NTA655425 OCW655425 OMS655425 OWO655425 PGK655425 PQG655425 QAC655425 QJY655425 QTU655425 RDQ655425 RNM655425 RXI655425 SHE655425 SRA655425 TAW655425 TKS655425 TUO655425 UEK655425 UOG655425 UYC655425 VHY655425 VRU655425 WBQ655425 WLM655425 WVI655425 IW720961 SS720961 ACO720961 AMK720961 AWG720961 BGC720961 BPY720961 BZU720961 CJQ720961 CTM720961 DDI720961 DNE720961 DXA720961 EGW720961 EQS720961 FAO720961 FKK720961 FUG720961 GEC720961 GNY720961 GXU720961 HHQ720961 HRM720961 IBI720961 ILE720961 IVA720961 JEW720961 JOS720961 JYO720961 KIK720961 KSG720961 LCC720961 LLY720961 LVU720961 MFQ720961 MPM720961 MZI720961 NJE720961 NTA720961 OCW720961 OMS720961 OWO720961 PGK720961 PQG720961 QAC720961 QJY720961 QTU720961 RDQ720961 RNM720961 RXI720961 SHE720961 SRA720961 TAW720961 TKS720961 TUO720961 UEK720961 UOG720961 UYC720961 VHY720961 VRU720961 WBQ720961 WLM720961 WVI720961 IW786497 SS786497 ACO786497 AMK786497 AWG786497 BGC786497 BPY786497 BZU786497 CJQ786497 CTM786497 DDI786497 DNE786497 DXA786497 EGW786497 EQS786497 FAO786497 FKK786497 FUG786497 GEC786497 GNY786497 GXU786497 HHQ786497 HRM786497 IBI786497 ILE786497 IVA786497 JEW786497 JOS786497 JYO786497 KIK786497 KSG786497 LCC786497 LLY786497 LVU786497 MFQ786497 MPM786497 MZI786497 NJE786497 NTA786497 OCW786497 OMS786497 OWO786497 PGK786497 PQG786497 QAC786497 QJY786497 QTU786497 RDQ786497 RNM786497 RXI786497 SHE786497 SRA786497 TAW786497 TKS786497 TUO786497 UEK786497 UOG786497 UYC786497 VHY786497 VRU786497 WBQ786497 WLM786497 WVI786497 IW852033 SS852033 ACO852033 AMK852033 AWG852033 BGC852033 BPY852033 BZU852033 CJQ852033 CTM852033 DDI852033 DNE852033 DXA852033 EGW852033 EQS852033 FAO852033 FKK852033 FUG852033 GEC852033 GNY852033 GXU852033 HHQ852033 HRM852033 IBI852033 ILE852033 IVA852033 JEW852033 JOS852033 JYO852033 KIK852033 KSG852033 LCC852033 LLY852033 LVU852033 MFQ852033 MPM852033 MZI852033 NJE852033 NTA852033 OCW852033 OMS852033 OWO852033 PGK852033 PQG852033 QAC852033 QJY852033 QTU852033 RDQ852033 RNM852033 RXI852033 SHE852033 SRA852033 TAW852033 TKS852033 TUO852033 UEK852033 UOG852033 UYC852033 VHY852033 VRU852033 WBQ852033 WLM852033 WVI852033 IW917569 SS917569 ACO917569 AMK917569 AWG917569 BGC917569 BPY917569 BZU917569 CJQ917569 CTM917569 DDI917569 DNE917569 DXA917569 EGW917569 EQS917569 FAO917569 FKK917569 FUG917569 GEC917569 GNY917569 GXU917569 HHQ917569 HRM917569 IBI917569 ILE917569 IVA917569 JEW917569 JOS917569 JYO917569 KIK917569 KSG917569 LCC917569 LLY917569 LVU917569 MFQ917569 MPM917569 MZI917569 NJE917569 NTA917569 OCW917569 OMS917569 OWO917569 PGK917569 PQG917569 QAC917569 QJY917569 QTU917569 RDQ917569 RNM917569 RXI917569 SHE917569 SRA917569 TAW917569 TKS917569 TUO917569 UEK917569 UOG917569 UYC917569 VHY917569 VRU917569 WBQ917569 WLM917569 WVI917569 IW983105 SS983105 ACO983105 AMK983105 AWG983105 BGC983105 BPY983105 BZU983105 CJQ983105 CTM983105 DDI983105 DNE983105 DXA983105 EGW983105 EQS983105 FAO983105 FKK983105 FUG983105 GEC983105 GNY983105 GXU983105 HHQ983105 HRM983105 IBI983105 ILE983105 IVA983105 JEW983105 JOS983105 JYO983105 KIK983105 KSG983105 LCC983105 LLY983105 LVU983105 MFQ983105 MPM983105 MZI983105 NJE983105 NTA983105 OCW983105 OMS983105 OWO983105 PGK983105 PQG983105 QAC983105 QJY983105 QTU983105 RDQ983105 RNM983105 RXI983105 SHE983105 SRA983105 TAW983105 TKS983105 TUO983105 UEK983105 UOG983105 UYC983105 VHY983105 VRU983105 WBQ983105 WLM983105 WVI983105" xr:uid="{CB0A652B-B66B-4DBD-A200-6E4283EC825F}"/>
    <dataValidation type="whole" allowBlank="1" showInputMessage="1" showErrorMessage="1" prompt="Max deduciton allowed u/s 80EE is Rs. 1 lakh, its subject to the amount claimed in the FY 2013-2014" sqref="IW66 SS66 ACO66 AMK66 AWG66 BGC66 BPY66 BZU66 CJQ66 CTM66 DDI66 DNE66 DXA66 EGW66 EQS66 FAO66 FKK66 FUG66 GEC66 GNY66 GXU66 HHQ66 HRM66 IBI66 ILE66 IVA66 JEW66 JOS66 JYO66 KIK66 KSG66 LCC66 LLY66 LVU66 MFQ66 MPM66 MZI66 NJE66 NTA66 OCW66 OMS66 OWO66 PGK66 PQG66 QAC66 QJY66 QTU66 RDQ66 RNM66 RXI66 SHE66 SRA66 TAW66 TKS66 TUO66 UEK66 UOG66 UYC66 VHY66 VRU66 WBQ66 WLM66 WVI66 IW65602 SS65602 ACO65602 AMK65602 AWG65602 BGC65602 BPY65602 BZU65602 CJQ65602 CTM65602 DDI65602 DNE65602 DXA65602 EGW65602 EQS65602 FAO65602 FKK65602 FUG65602 GEC65602 GNY65602 GXU65602 HHQ65602 HRM65602 IBI65602 ILE65602 IVA65602 JEW65602 JOS65602 JYO65602 KIK65602 KSG65602 LCC65602 LLY65602 LVU65602 MFQ65602 MPM65602 MZI65602 NJE65602 NTA65602 OCW65602 OMS65602 OWO65602 PGK65602 PQG65602 QAC65602 QJY65602 QTU65602 RDQ65602 RNM65602 RXI65602 SHE65602 SRA65602 TAW65602 TKS65602 TUO65602 UEK65602 UOG65602 UYC65602 VHY65602 VRU65602 WBQ65602 WLM65602 WVI65602 IW131138 SS131138 ACO131138 AMK131138 AWG131138 BGC131138 BPY131138 BZU131138 CJQ131138 CTM131138 DDI131138 DNE131138 DXA131138 EGW131138 EQS131138 FAO131138 FKK131138 FUG131138 GEC131138 GNY131138 GXU131138 HHQ131138 HRM131138 IBI131138 ILE131138 IVA131138 JEW131138 JOS131138 JYO131138 KIK131138 KSG131138 LCC131138 LLY131138 LVU131138 MFQ131138 MPM131138 MZI131138 NJE131138 NTA131138 OCW131138 OMS131138 OWO131138 PGK131138 PQG131138 QAC131138 QJY131138 QTU131138 RDQ131138 RNM131138 RXI131138 SHE131138 SRA131138 TAW131138 TKS131138 TUO131138 UEK131138 UOG131138 UYC131138 VHY131138 VRU131138 WBQ131138 WLM131138 WVI131138 IW196674 SS196674 ACO196674 AMK196674 AWG196674 BGC196674 BPY196674 BZU196674 CJQ196674 CTM196674 DDI196674 DNE196674 DXA196674 EGW196674 EQS196674 FAO196674 FKK196674 FUG196674 GEC196674 GNY196674 GXU196674 HHQ196674 HRM196674 IBI196674 ILE196674 IVA196674 JEW196674 JOS196674 JYO196674 KIK196674 KSG196674 LCC196674 LLY196674 LVU196674 MFQ196674 MPM196674 MZI196674 NJE196674 NTA196674 OCW196674 OMS196674 OWO196674 PGK196674 PQG196674 QAC196674 QJY196674 QTU196674 RDQ196674 RNM196674 RXI196674 SHE196674 SRA196674 TAW196674 TKS196674 TUO196674 UEK196674 UOG196674 UYC196674 VHY196674 VRU196674 WBQ196674 WLM196674 WVI196674 IW262210 SS262210 ACO262210 AMK262210 AWG262210 BGC262210 BPY262210 BZU262210 CJQ262210 CTM262210 DDI262210 DNE262210 DXA262210 EGW262210 EQS262210 FAO262210 FKK262210 FUG262210 GEC262210 GNY262210 GXU262210 HHQ262210 HRM262210 IBI262210 ILE262210 IVA262210 JEW262210 JOS262210 JYO262210 KIK262210 KSG262210 LCC262210 LLY262210 LVU262210 MFQ262210 MPM262210 MZI262210 NJE262210 NTA262210 OCW262210 OMS262210 OWO262210 PGK262210 PQG262210 QAC262210 QJY262210 QTU262210 RDQ262210 RNM262210 RXI262210 SHE262210 SRA262210 TAW262210 TKS262210 TUO262210 UEK262210 UOG262210 UYC262210 VHY262210 VRU262210 WBQ262210 WLM262210 WVI262210 IW327746 SS327746 ACO327746 AMK327746 AWG327746 BGC327746 BPY327746 BZU327746 CJQ327746 CTM327746 DDI327746 DNE327746 DXA327746 EGW327746 EQS327746 FAO327746 FKK327746 FUG327746 GEC327746 GNY327746 GXU327746 HHQ327746 HRM327746 IBI327746 ILE327746 IVA327746 JEW327746 JOS327746 JYO327746 KIK327746 KSG327746 LCC327746 LLY327746 LVU327746 MFQ327746 MPM327746 MZI327746 NJE327746 NTA327746 OCW327746 OMS327746 OWO327746 PGK327746 PQG327746 QAC327746 QJY327746 QTU327746 RDQ327746 RNM327746 RXI327746 SHE327746 SRA327746 TAW327746 TKS327746 TUO327746 UEK327746 UOG327746 UYC327746 VHY327746 VRU327746 WBQ327746 WLM327746 WVI327746 IW393282 SS393282 ACO393282 AMK393282 AWG393282 BGC393282 BPY393282 BZU393282 CJQ393282 CTM393282 DDI393282 DNE393282 DXA393282 EGW393282 EQS393282 FAO393282 FKK393282 FUG393282 GEC393282 GNY393282 GXU393282 HHQ393282 HRM393282 IBI393282 ILE393282 IVA393282 JEW393282 JOS393282 JYO393282 KIK393282 KSG393282 LCC393282 LLY393282 LVU393282 MFQ393282 MPM393282 MZI393282 NJE393282 NTA393282 OCW393282 OMS393282 OWO393282 PGK393282 PQG393282 QAC393282 QJY393282 QTU393282 RDQ393282 RNM393282 RXI393282 SHE393282 SRA393282 TAW393282 TKS393282 TUO393282 UEK393282 UOG393282 UYC393282 VHY393282 VRU393282 WBQ393282 WLM393282 WVI393282 IW458818 SS458818 ACO458818 AMK458818 AWG458818 BGC458818 BPY458818 BZU458818 CJQ458818 CTM458818 DDI458818 DNE458818 DXA458818 EGW458818 EQS458818 FAO458818 FKK458818 FUG458818 GEC458818 GNY458818 GXU458818 HHQ458818 HRM458818 IBI458818 ILE458818 IVA458818 JEW458818 JOS458818 JYO458818 KIK458818 KSG458818 LCC458818 LLY458818 LVU458818 MFQ458818 MPM458818 MZI458818 NJE458818 NTA458818 OCW458818 OMS458818 OWO458818 PGK458818 PQG458818 QAC458818 QJY458818 QTU458818 RDQ458818 RNM458818 RXI458818 SHE458818 SRA458818 TAW458818 TKS458818 TUO458818 UEK458818 UOG458818 UYC458818 VHY458818 VRU458818 WBQ458818 WLM458818 WVI458818 IW524354 SS524354 ACO524354 AMK524354 AWG524354 BGC524354 BPY524354 BZU524354 CJQ524354 CTM524354 DDI524354 DNE524354 DXA524354 EGW524354 EQS524354 FAO524354 FKK524354 FUG524354 GEC524354 GNY524354 GXU524354 HHQ524354 HRM524354 IBI524354 ILE524354 IVA524354 JEW524354 JOS524354 JYO524354 KIK524354 KSG524354 LCC524354 LLY524354 LVU524354 MFQ524354 MPM524354 MZI524354 NJE524354 NTA524354 OCW524354 OMS524354 OWO524354 PGK524354 PQG524354 QAC524354 QJY524354 QTU524354 RDQ524354 RNM524354 RXI524354 SHE524354 SRA524354 TAW524354 TKS524354 TUO524354 UEK524354 UOG524354 UYC524354 VHY524354 VRU524354 WBQ524354 WLM524354 WVI524354 IW589890 SS589890 ACO589890 AMK589890 AWG589890 BGC589890 BPY589890 BZU589890 CJQ589890 CTM589890 DDI589890 DNE589890 DXA589890 EGW589890 EQS589890 FAO589890 FKK589890 FUG589890 GEC589890 GNY589890 GXU589890 HHQ589890 HRM589890 IBI589890 ILE589890 IVA589890 JEW589890 JOS589890 JYO589890 KIK589890 KSG589890 LCC589890 LLY589890 LVU589890 MFQ589890 MPM589890 MZI589890 NJE589890 NTA589890 OCW589890 OMS589890 OWO589890 PGK589890 PQG589890 QAC589890 QJY589890 QTU589890 RDQ589890 RNM589890 RXI589890 SHE589890 SRA589890 TAW589890 TKS589890 TUO589890 UEK589890 UOG589890 UYC589890 VHY589890 VRU589890 WBQ589890 WLM589890 WVI589890 IW655426 SS655426 ACO655426 AMK655426 AWG655426 BGC655426 BPY655426 BZU655426 CJQ655426 CTM655426 DDI655426 DNE655426 DXA655426 EGW655426 EQS655426 FAO655426 FKK655426 FUG655426 GEC655426 GNY655426 GXU655426 HHQ655426 HRM655426 IBI655426 ILE655426 IVA655426 JEW655426 JOS655426 JYO655426 KIK655426 KSG655426 LCC655426 LLY655426 LVU655426 MFQ655426 MPM655426 MZI655426 NJE655426 NTA655426 OCW655426 OMS655426 OWO655426 PGK655426 PQG655426 QAC655426 QJY655426 QTU655426 RDQ655426 RNM655426 RXI655426 SHE655426 SRA655426 TAW655426 TKS655426 TUO655426 UEK655426 UOG655426 UYC655426 VHY655426 VRU655426 WBQ655426 WLM655426 WVI655426 IW720962 SS720962 ACO720962 AMK720962 AWG720962 BGC720962 BPY720962 BZU720962 CJQ720962 CTM720962 DDI720962 DNE720962 DXA720962 EGW720962 EQS720962 FAO720962 FKK720962 FUG720962 GEC720962 GNY720962 GXU720962 HHQ720962 HRM720962 IBI720962 ILE720962 IVA720962 JEW720962 JOS720962 JYO720962 KIK720962 KSG720962 LCC720962 LLY720962 LVU720962 MFQ720962 MPM720962 MZI720962 NJE720962 NTA720962 OCW720962 OMS720962 OWO720962 PGK720962 PQG720962 QAC720962 QJY720962 QTU720962 RDQ720962 RNM720962 RXI720962 SHE720962 SRA720962 TAW720962 TKS720962 TUO720962 UEK720962 UOG720962 UYC720962 VHY720962 VRU720962 WBQ720962 WLM720962 WVI720962 IW786498 SS786498 ACO786498 AMK786498 AWG786498 BGC786498 BPY786498 BZU786498 CJQ786498 CTM786498 DDI786498 DNE786498 DXA786498 EGW786498 EQS786498 FAO786498 FKK786498 FUG786498 GEC786498 GNY786498 GXU786498 HHQ786498 HRM786498 IBI786498 ILE786498 IVA786498 JEW786498 JOS786498 JYO786498 KIK786498 KSG786498 LCC786498 LLY786498 LVU786498 MFQ786498 MPM786498 MZI786498 NJE786498 NTA786498 OCW786498 OMS786498 OWO786498 PGK786498 PQG786498 QAC786498 QJY786498 QTU786498 RDQ786498 RNM786498 RXI786498 SHE786498 SRA786498 TAW786498 TKS786498 TUO786498 UEK786498 UOG786498 UYC786498 VHY786498 VRU786498 WBQ786498 WLM786498 WVI786498 IW852034 SS852034 ACO852034 AMK852034 AWG852034 BGC852034 BPY852034 BZU852034 CJQ852034 CTM852034 DDI852034 DNE852034 DXA852034 EGW852034 EQS852034 FAO852034 FKK852034 FUG852034 GEC852034 GNY852034 GXU852034 HHQ852034 HRM852034 IBI852034 ILE852034 IVA852034 JEW852034 JOS852034 JYO852034 KIK852034 KSG852034 LCC852034 LLY852034 LVU852034 MFQ852034 MPM852034 MZI852034 NJE852034 NTA852034 OCW852034 OMS852034 OWO852034 PGK852034 PQG852034 QAC852034 QJY852034 QTU852034 RDQ852034 RNM852034 RXI852034 SHE852034 SRA852034 TAW852034 TKS852034 TUO852034 UEK852034 UOG852034 UYC852034 VHY852034 VRU852034 WBQ852034 WLM852034 WVI852034 IW917570 SS917570 ACO917570 AMK917570 AWG917570 BGC917570 BPY917570 BZU917570 CJQ917570 CTM917570 DDI917570 DNE917570 DXA917570 EGW917570 EQS917570 FAO917570 FKK917570 FUG917570 GEC917570 GNY917570 GXU917570 HHQ917570 HRM917570 IBI917570 ILE917570 IVA917570 JEW917570 JOS917570 JYO917570 KIK917570 KSG917570 LCC917570 LLY917570 LVU917570 MFQ917570 MPM917570 MZI917570 NJE917570 NTA917570 OCW917570 OMS917570 OWO917570 PGK917570 PQG917570 QAC917570 QJY917570 QTU917570 RDQ917570 RNM917570 RXI917570 SHE917570 SRA917570 TAW917570 TKS917570 TUO917570 UEK917570 UOG917570 UYC917570 VHY917570 VRU917570 WBQ917570 WLM917570 WVI917570 IW983106 SS983106 ACO983106 AMK983106 AWG983106 BGC983106 BPY983106 BZU983106 CJQ983106 CTM983106 DDI983106 DNE983106 DXA983106 EGW983106 EQS983106 FAO983106 FKK983106 FUG983106 GEC983106 GNY983106 GXU983106 HHQ983106 HRM983106 IBI983106 ILE983106 IVA983106 JEW983106 JOS983106 JYO983106 KIK983106 KSG983106 LCC983106 LLY983106 LVU983106 MFQ983106 MPM983106 MZI983106 NJE983106 NTA983106 OCW983106 OMS983106 OWO983106 PGK983106 PQG983106 QAC983106 QJY983106 QTU983106 RDQ983106 RNM983106 RXI983106 SHE983106 SRA983106 TAW983106 TKS983106 TUO983106 UEK983106 UOG983106 UYC983106 VHY983106 VRU983106 WBQ983106 WLM983106 WVI983106" xr:uid="{6E5928C1-E00C-4E37-ADD9-E26D1F0DED68}">
      <formula1>0</formula1>
      <formula2>9999999999</formula2>
    </dataValidation>
    <dataValidation type="whole" operator="greaterThan" allowBlank="1" showInputMessage="1" showErrorMessage="1" error="Please check the amount, only positive figures" prompt="Plesae update the total interest paid/payable for the current Financial year.(Self occupied property only)" sqref="IW67:IW68 SS67:SS68 ACO67:ACO68 AMK67:AMK68 AWG67:AWG68 BGC67:BGC68 BPY67:BPY68 BZU67:BZU68 CJQ67:CJQ68 CTM67:CTM68 DDI67:DDI68 DNE67:DNE68 DXA67:DXA68 EGW67:EGW68 EQS67:EQS68 FAO67:FAO68 FKK67:FKK68 FUG67:FUG68 GEC67:GEC68 GNY67:GNY68 GXU67:GXU68 HHQ67:HHQ68 HRM67:HRM68 IBI67:IBI68 ILE67:ILE68 IVA67:IVA68 JEW67:JEW68 JOS67:JOS68 JYO67:JYO68 KIK67:KIK68 KSG67:KSG68 LCC67:LCC68 LLY67:LLY68 LVU67:LVU68 MFQ67:MFQ68 MPM67:MPM68 MZI67:MZI68 NJE67:NJE68 NTA67:NTA68 OCW67:OCW68 OMS67:OMS68 OWO67:OWO68 PGK67:PGK68 PQG67:PQG68 QAC67:QAC68 QJY67:QJY68 QTU67:QTU68 RDQ67:RDQ68 RNM67:RNM68 RXI67:RXI68 SHE67:SHE68 SRA67:SRA68 TAW67:TAW68 TKS67:TKS68 TUO67:TUO68 UEK67:UEK68 UOG67:UOG68 UYC67:UYC68 VHY67:VHY68 VRU67:VRU68 WBQ67:WBQ68 WLM67:WLM68 WVI67:WVI68 IW65603:IW65604 SS65603:SS65604 ACO65603:ACO65604 AMK65603:AMK65604 AWG65603:AWG65604 BGC65603:BGC65604 BPY65603:BPY65604 BZU65603:BZU65604 CJQ65603:CJQ65604 CTM65603:CTM65604 DDI65603:DDI65604 DNE65603:DNE65604 DXA65603:DXA65604 EGW65603:EGW65604 EQS65603:EQS65604 FAO65603:FAO65604 FKK65603:FKK65604 FUG65603:FUG65604 GEC65603:GEC65604 GNY65603:GNY65604 GXU65603:GXU65604 HHQ65603:HHQ65604 HRM65603:HRM65604 IBI65603:IBI65604 ILE65603:ILE65604 IVA65603:IVA65604 JEW65603:JEW65604 JOS65603:JOS65604 JYO65603:JYO65604 KIK65603:KIK65604 KSG65603:KSG65604 LCC65603:LCC65604 LLY65603:LLY65604 LVU65603:LVU65604 MFQ65603:MFQ65604 MPM65603:MPM65604 MZI65603:MZI65604 NJE65603:NJE65604 NTA65603:NTA65604 OCW65603:OCW65604 OMS65603:OMS65604 OWO65603:OWO65604 PGK65603:PGK65604 PQG65603:PQG65604 QAC65603:QAC65604 QJY65603:QJY65604 QTU65603:QTU65604 RDQ65603:RDQ65604 RNM65603:RNM65604 RXI65603:RXI65604 SHE65603:SHE65604 SRA65603:SRA65604 TAW65603:TAW65604 TKS65603:TKS65604 TUO65603:TUO65604 UEK65603:UEK65604 UOG65603:UOG65604 UYC65603:UYC65604 VHY65603:VHY65604 VRU65603:VRU65604 WBQ65603:WBQ65604 WLM65603:WLM65604 WVI65603:WVI65604 IW131139:IW131140 SS131139:SS131140 ACO131139:ACO131140 AMK131139:AMK131140 AWG131139:AWG131140 BGC131139:BGC131140 BPY131139:BPY131140 BZU131139:BZU131140 CJQ131139:CJQ131140 CTM131139:CTM131140 DDI131139:DDI131140 DNE131139:DNE131140 DXA131139:DXA131140 EGW131139:EGW131140 EQS131139:EQS131140 FAO131139:FAO131140 FKK131139:FKK131140 FUG131139:FUG131140 GEC131139:GEC131140 GNY131139:GNY131140 GXU131139:GXU131140 HHQ131139:HHQ131140 HRM131139:HRM131140 IBI131139:IBI131140 ILE131139:ILE131140 IVA131139:IVA131140 JEW131139:JEW131140 JOS131139:JOS131140 JYO131139:JYO131140 KIK131139:KIK131140 KSG131139:KSG131140 LCC131139:LCC131140 LLY131139:LLY131140 LVU131139:LVU131140 MFQ131139:MFQ131140 MPM131139:MPM131140 MZI131139:MZI131140 NJE131139:NJE131140 NTA131139:NTA131140 OCW131139:OCW131140 OMS131139:OMS131140 OWO131139:OWO131140 PGK131139:PGK131140 PQG131139:PQG131140 QAC131139:QAC131140 QJY131139:QJY131140 QTU131139:QTU131140 RDQ131139:RDQ131140 RNM131139:RNM131140 RXI131139:RXI131140 SHE131139:SHE131140 SRA131139:SRA131140 TAW131139:TAW131140 TKS131139:TKS131140 TUO131139:TUO131140 UEK131139:UEK131140 UOG131139:UOG131140 UYC131139:UYC131140 VHY131139:VHY131140 VRU131139:VRU131140 WBQ131139:WBQ131140 WLM131139:WLM131140 WVI131139:WVI131140 IW196675:IW196676 SS196675:SS196676 ACO196675:ACO196676 AMK196675:AMK196676 AWG196675:AWG196676 BGC196675:BGC196676 BPY196675:BPY196676 BZU196675:BZU196676 CJQ196675:CJQ196676 CTM196675:CTM196676 DDI196675:DDI196676 DNE196675:DNE196676 DXA196675:DXA196676 EGW196675:EGW196676 EQS196675:EQS196676 FAO196675:FAO196676 FKK196675:FKK196676 FUG196675:FUG196676 GEC196675:GEC196676 GNY196675:GNY196676 GXU196675:GXU196676 HHQ196675:HHQ196676 HRM196675:HRM196676 IBI196675:IBI196676 ILE196675:ILE196676 IVA196675:IVA196676 JEW196675:JEW196676 JOS196675:JOS196676 JYO196675:JYO196676 KIK196675:KIK196676 KSG196675:KSG196676 LCC196675:LCC196676 LLY196675:LLY196676 LVU196675:LVU196676 MFQ196675:MFQ196676 MPM196675:MPM196676 MZI196675:MZI196676 NJE196675:NJE196676 NTA196675:NTA196676 OCW196675:OCW196676 OMS196675:OMS196676 OWO196675:OWO196676 PGK196675:PGK196676 PQG196675:PQG196676 QAC196675:QAC196676 QJY196675:QJY196676 QTU196675:QTU196676 RDQ196675:RDQ196676 RNM196675:RNM196676 RXI196675:RXI196676 SHE196675:SHE196676 SRA196675:SRA196676 TAW196675:TAW196676 TKS196675:TKS196676 TUO196675:TUO196676 UEK196675:UEK196676 UOG196675:UOG196676 UYC196675:UYC196676 VHY196675:VHY196676 VRU196675:VRU196676 WBQ196675:WBQ196676 WLM196675:WLM196676 WVI196675:WVI196676 IW262211:IW262212 SS262211:SS262212 ACO262211:ACO262212 AMK262211:AMK262212 AWG262211:AWG262212 BGC262211:BGC262212 BPY262211:BPY262212 BZU262211:BZU262212 CJQ262211:CJQ262212 CTM262211:CTM262212 DDI262211:DDI262212 DNE262211:DNE262212 DXA262211:DXA262212 EGW262211:EGW262212 EQS262211:EQS262212 FAO262211:FAO262212 FKK262211:FKK262212 FUG262211:FUG262212 GEC262211:GEC262212 GNY262211:GNY262212 GXU262211:GXU262212 HHQ262211:HHQ262212 HRM262211:HRM262212 IBI262211:IBI262212 ILE262211:ILE262212 IVA262211:IVA262212 JEW262211:JEW262212 JOS262211:JOS262212 JYO262211:JYO262212 KIK262211:KIK262212 KSG262211:KSG262212 LCC262211:LCC262212 LLY262211:LLY262212 LVU262211:LVU262212 MFQ262211:MFQ262212 MPM262211:MPM262212 MZI262211:MZI262212 NJE262211:NJE262212 NTA262211:NTA262212 OCW262211:OCW262212 OMS262211:OMS262212 OWO262211:OWO262212 PGK262211:PGK262212 PQG262211:PQG262212 QAC262211:QAC262212 QJY262211:QJY262212 QTU262211:QTU262212 RDQ262211:RDQ262212 RNM262211:RNM262212 RXI262211:RXI262212 SHE262211:SHE262212 SRA262211:SRA262212 TAW262211:TAW262212 TKS262211:TKS262212 TUO262211:TUO262212 UEK262211:UEK262212 UOG262211:UOG262212 UYC262211:UYC262212 VHY262211:VHY262212 VRU262211:VRU262212 WBQ262211:WBQ262212 WLM262211:WLM262212 WVI262211:WVI262212 IW327747:IW327748 SS327747:SS327748 ACO327747:ACO327748 AMK327747:AMK327748 AWG327747:AWG327748 BGC327747:BGC327748 BPY327747:BPY327748 BZU327747:BZU327748 CJQ327747:CJQ327748 CTM327747:CTM327748 DDI327747:DDI327748 DNE327747:DNE327748 DXA327747:DXA327748 EGW327747:EGW327748 EQS327747:EQS327748 FAO327747:FAO327748 FKK327747:FKK327748 FUG327747:FUG327748 GEC327747:GEC327748 GNY327747:GNY327748 GXU327747:GXU327748 HHQ327747:HHQ327748 HRM327747:HRM327748 IBI327747:IBI327748 ILE327747:ILE327748 IVA327747:IVA327748 JEW327747:JEW327748 JOS327747:JOS327748 JYO327747:JYO327748 KIK327747:KIK327748 KSG327747:KSG327748 LCC327747:LCC327748 LLY327747:LLY327748 LVU327747:LVU327748 MFQ327747:MFQ327748 MPM327747:MPM327748 MZI327747:MZI327748 NJE327747:NJE327748 NTA327747:NTA327748 OCW327747:OCW327748 OMS327747:OMS327748 OWO327747:OWO327748 PGK327747:PGK327748 PQG327747:PQG327748 QAC327747:QAC327748 QJY327747:QJY327748 QTU327747:QTU327748 RDQ327747:RDQ327748 RNM327747:RNM327748 RXI327747:RXI327748 SHE327747:SHE327748 SRA327747:SRA327748 TAW327747:TAW327748 TKS327747:TKS327748 TUO327747:TUO327748 UEK327747:UEK327748 UOG327747:UOG327748 UYC327747:UYC327748 VHY327747:VHY327748 VRU327747:VRU327748 WBQ327747:WBQ327748 WLM327747:WLM327748 WVI327747:WVI327748 IW393283:IW393284 SS393283:SS393284 ACO393283:ACO393284 AMK393283:AMK393284 AWG393283:AWG393284 BGC393283:BGC393284 BPY393283:BPY393284 BZU393283:BZU393284 CJQ393283:CJQ393284 CTM393283:CTM393284 DDI393283:DDI393284 DNE393283:DNE393284 DXA393283:DXA393284 EGW393283:EGW393284 EQS393283:EQS393284 FAO393283:FAO393284 FKK393283:FKK393284 FUG393283:FUG393284 GEC393283:GEC393284 GNY393283:GNY393284 GXU393283:GXU393284 HHQ393283:HHQ393284 HRM393283:HRM393284 IBI393283:IBI393284 ILE393283:ILE393284 IVA393283:IVA393284 JEW393283:JEW393284 JOS393283:JOS393284 JYO393283:JYO393284 KIK393283:KIK393284 KSG393283:KSG393284 LCC393283:LCC393284 LLY393283:LLY393284 LVU393283:LVU393284 MFQ393283:MFQ393284 MPM393283:MPM393284 MZI393283:MZI393284 NJE393283:NJE393284 NTA393283:NTA393284 OCW393283:OCW393284 OMS393283:OMS393284 OWO393283:OWO393284 PGK393283:PGK393284 PQG393283:PQG393284 QAC393283:QAC393284 QJY393283:QJY393284 QTU393283:QTU393284 RDQ393283:RDQ393284 RNM393283:RNM393284 RXI393283:RXI393284 SHE393283:SHE393284 SRA393283:SRA393284 TAW393283:TAW393284 TKS393283:TKS393284 TUO393283:TUO393284 UEK393283:UEK393284 UOG393283:UOG393284 UYC393283:UYC393284 VHY393283:VHY393284 VRU393283:VRU393284 WBQ393283:WBQ393284 WLM393283:WLM393284 WVI393283:WVI393284 IW458819:IW458820 SS458819:SS458820 ACO458819:ACO458820 AMK458819:AMK458820 AWG458819:AWG458820 BGC458819:BGC458820 BPY458819:BPY458820 BZU458819:BZU458820 CJQ458819:CJQ458820 CTM458819:CTM458820 DDI458819:DDI458820 DNE458819:DNE458820 DXA458819:DXA458820 EGW458819:EGW458820 EQS458819:EQS458820 FAO458819:FAO458820 FKK458819:FKK458820 FUG458819:FUG458820 GEC458819:GEC458820 GNY458819:GNY458820 GXU458819:GXU458820 HHQ458819:HHQ458820 HRM458819:HRM458820 IBI458819:IBI458820 ILE458819:ILE458820 IVA458819:IVA458820 JEW458819:JEW458820 JOS458819:JOS458820 JYO458819:JYO458820 KIK458819:KIK458820 KSG458819:KSG458820 LCC458819:LCC458820 LLY458819:LLY458820 LVU458819:LVU458820 MFQ458819:MFQ458820 MPM458819:MPM458820 MZI458819:MZI458820 NJE458819:NJE458820 NTA458819:NTA458820 OCW458819:OCW458820 OMS458819:OMS458820 OWO458819:OWO458820 PGK458819:PGK458820 PQG458819:PQG458820 QAC458819:QAC458820 QJY458819:QJY458820 QTU458819:QTU458820 RDQ458819:RDQ458820 RNM458819:RNM458820 RXI458819:RXI458820 SHE458819:SHE458820 SRA458819:SRA458820 TAW458819:TAW458820 TKS458819:TKS458820 TUO458819:TUO458820 UEK458819:UEK458820 UOG458819:UOG458820 UYC458819:UYC458820 VHY458819:VHY458820 VRU458819:VRU458820 WBQ458819:WBQ458820 WLM458819:WLM458820 WVI458819:WVI458820 IW524355:IW524356 SS524355:SS524356 ACO524355:ACO524356 AMK524355:AMK524356 AWG524355:AWG524356 BGC524355:BGC524356 BPY524355:BPY524356 BZU524355:BZU524356 CJQ524355:CJQ524356 CTM524355:CTM524356 DDI524355:DDI524356 DNE524355:DNE524356 DXA524355:DXA524356 EGW524355:EGW524356 EQS524355:EQS524356 FAO524355:FAO524356 FKK524355:FKK524356 FUG524355:FUG524356 GEC524355:GEC524356 GNY524355:GNY524356 GXU524355:GXU524356 HHQ524355:HHQ524356 HRM524355:HRM524356 IBI524355:IBI524356 ILE524355:ILE524356 IVA524355:IVA524356 JEW524355:JEW524356 JOS524355:JOS524356 JYO524355:JYO524356 KIK524355:KIK524356 KSG524355:KSG524356 LCC524355:LCC524356 LLY524355:LLY524356 LVU524355:LVU524356 MFQ524355:MFQ524356 MPM524355:MPM524356 MZI524355:MZI524356 NJE524355:NJE524356 NTA524355:NTA524356 OCW524355:OCW524356 OMS524355:OMS524356 OWO524355:OWO524356 PGK524355:PGK524356 PQG524355:PQG524356 QAC524355:QAC524356 QJY524355:QJY524356 QTU524355:QTU524356 RDQ524355:RDQ524356 RNM524355:RNM524356 RXI524355:RXI524356 SHE524355:SHE524356 SRA524355:SRA524356 TAW524355:TAW524356 TKS524355:TKS524356 TUO524355:TUO524356 UEK524355:UEK524356 UOG524355:UOG524356 UYC524355:UYC524356 VHY524355:VHY524356 VRU524355:VRU524356 WBQ524355:WBQ524356 WLM524355:WLM524356 WVI524355:WVI524356 IW589891:IW589892 SS589891:SS589892 ACO589891:ACO589892 AMK589891:AMK589892 AWG589891:AWG589892 BGC589891:BGC589892 BPY589891:BPY589892 BZU589891:BZU589892 CJQ589891:CJQ589892 CTM589891:CTM589892 DDI589891:DDI589892 DNE589891:DNE589892 DXA589891:DXA589892 EGW589891:EGW589892 EQS589891:EQS589892 FAO589891:FAO589892 FKK589891:FKK589892 FUG589891:FUG589892 GEC589891:GEC589892 GNY589891:GNY589892 GXU589891:GXU589892 HHQ589891:HHQ589892 HRM589891:HRM589892 IBI589891:IBI589892 ILE589891:ILE589892 IVA589891:IVA589892 JEW589891:JEW589892 JOS589891:JOS589892 JYO589891:JYO589892 KIK589891:KIK589892 KSG589891:KSG589892 LCC589891:LCC589892 LLY589891:LLY589892 LVU589891:LVU589892 MFQ589891:MFQ589892 MPM589891:MPM589892 MZI589891:MZI589892 NJE589891:NJE589892 NTA589891:NTA589892 OCW589891:OCW589892 OMS589891:OMS589892 OWO589891:OWO589892 PGK589891:PGK589892 PQG589891:PQG589892 QAC589891:QAC589892 QJY589891:QJY589892 QTU589891:QTU589892 RDQ589891:RDQ589892 RNM589891:RNM589892 RXI589891:RXI589892 SHE589891:SHE589892 SRA589891:SRA589892 TAW589891:TAW589892 TKS589891:TKS589892 TUO589891:TUO589892 UEK589891:UEK589892 UOG589891:UOG589892 UYC589891:UYC589892 VHY589891:VHY589892 VRU589891:VRU589892 WBQ589891:WBQ589892 WLM589891:WLM589892 WVI589891:WVI589892 IW655427:IW655428 SS655427:SS655428 ACO655427:ACO655428 AMK655427:AMK655428 AWG655427:AWG655428 BGC655427:BGC655428 BPY655427:BPY655428 BZU655427:BZU655428 CJQ655427:CJQ655428 CTM655427:CTM655428 DDI655427:DDI655428 DNE655427:DNE655428 DXA655427:DXA655428 EGW655427:EGW655428 EQS655427:EQS655428 FAO655427:FAO655428 FKK655427:FKK655428 FUG655427:FUG655428 GEC655427:GEC655428 GNY655427:GNY655428 GXU655427:GXU655428 HHQ655427:HHQ655428 HRM655427:HRM655428 IBI655427:IBI655428 ILE655427:ILE655428 IVA655427:IVA655428 JEW655427:JEW655428 JOS655427:JOS655428 JYO655427:JYO655428 KIK655427:KIK655428 KSG655427:KSG655428 LCC655427:LCC655428 LLY655427:LLY655428 LVU655427:LVU655428 MFQ655427:MFQ655428 MPM655427:MPM655428 MZI655427:MZI655428 NJE655427:NJE655428 NTA655427:NTA655428 OCW655427:OCW655428 OMS655427:OMS655428 OWO655427:OWO655428 PGK655427:PGK655428 PQG655427:PQG655428 QAC655427:QAC655428 QJY655427:QJY655428 QTU655427:QTU655428 RDQ655427:RDQ655428 RNM655427:RNM655428 RXI655427:RXI655428 SHE655427:SHE655428 SRA655427:SRA655428 TAW655427:TAW655428 TKS655427:TKS655428 TUO655427:TUO655428 UEK655427:UEK655428 UOG655427:UOG655428 UYC655427:UYC655428 VHY655427:VHY655428 VRU655427:VRU655428 WBQ655427:WBQ655428 WLM655427:WLM655428 WVI655427:WVI655428 IW720963:IW720964 SS720963:SS720964 ACO720963:ACO720964 AMK720963:AMK720964 AWG720963:AWG720964 BGC720963:BGC720964 BPY720963:BPY720964 BZU720963:BZU720964 CJQ720963:CJQ720964 CTM720963:CTM720964 DDI720963:DDI720964 DNE720963:DNE720964 DXA720963:DXA720964 EGW720963:EGW720964 EQS720963:EQS720964 FAO720963:FAO720964 FKK720963:FKK720964 FUG720963:FUG720964 GEC720963:GEC720964 GNY720963:GNY720964 GXU720963:GXU720964 HHQ720963:HHQ720964 HRM720963:HRM720964 IBI720963:IBI720964 ILE720963:ILE720964 IVA720963:IVA720964 JEW720963:JEW720964 JOS720963:JOS720964 JYO720963:JYO720964 KIK720963:KIK720964 KSG720963:KSG720964 LCC720963:LCC720964 LLY720963:LLY720964 LVU720963:LVU720964 MFQ720963:MFQ720964 MPM720963:MPM720964 MZI720963:MZI720964 NJE720963:NJE720964 NTA720963:NTA720964 OCW720963:OCW720964 OMS720963:OMS720964 OWO720963:OWO720964 PGK720963:PGK720964 PQG720963:PQG720964 QAC720963:QAC720964 QJY720963:QJY720964 QTU720963:QTU720964 RDQ720963:RDQ720964 RNM720963:RNM720964 RXI720963:RXI720964 SHE720963:SHE720964 SRA720963:SRA720964 TAW720963:TAW720964 TKS720963:TKS720964 TUO720963:TUO720964 UEK720963:UEK720964 UOG720963:UOG720964 UYC720963:UYC720964 VHY720963:VHY720964 VRU720963:VRU720964 WBQ720963:WBQ720964 WLM720963:WLM720964 WVI720963:WVI720964 IW786499:IW786500 SS786499:SS786500 ACO786499:ACO786500 AMK786499:AMK786500 AWG786499:AWG786500 BGC786499:BGC786500 BPY786499:BPY786500 BZU786499:BZU786500 CJQ786499:CJQ786500 CTM786499:CTM786500 DDI786499:DDI786500 DNE786499:DNE786500 DXA786499:DXA786500 EGW786499:EGW786500 EQS786499:EQS786500 FAO786499:FAO786500 FKK786499:FKK786500 FUG786499:FUG786500 GEC786499:GEC786500 GNY786499:GNY786500 GXU786499:GXU786500 HHQ786499:HHQ786500 HRM786499:HRM786500 IBI786499:IBI786500 ILE786499:ILE786500 IVA786499:IVA786500 JEW786499:JEW786500 JOS786499:JOS786500 JYO786499:JYO786500 KIK786499:KIK786500 KSG786499:KSG786500 LCC786499:LCC786500 LLY786499:LLY786500 LVU786499:LVU786500 MFQ786499:MFQ786500 MPM786499:MPM786500 MZI786499:MZI786500 NJE786499:NJE786500 NTA786499:NTA786500 OCW786499:OCW786500 OMS786499:OMS786500 OWO786499:OWO786500 PGK786499:PGK786500 PQG786499:PQG786500 QAC786499:QAC786500 QJY786499:QJY786500 QTU786499:QTU786500 RDQ786499:RDQ786500 RNM786499:RNM786500 RXI786499:RXI786500 SHE786499:SHE786500 SRA786499:SRA786500 TAW786499:TAW786500 TKS786499:TKS786500 TUO786499:TUO786500 UEK786499:UEK786500 UOG786499:UOG786500 UYC786499:UYC786500 VHY786499:VHY786500 VRU786499:VRU786500 WBQ786499:WBQ786500 WLM786499:WLM786500 WVI786499:WVI786500 IW852035:IW852036 SS852035:SS852036 ACO852035:ACO852036 AMK852035:AMK852036 AWG852035:AWG852036 BGC852035:BGC852036 BPY852035:BPY852036 BZU852035:BZU852036 CJQ852035:CJQ852036 CTM852035:CTM852036 DDI852035:DDI852036 DNE852035:DNE852036 DXA852035:DXA852036 EGW852035:EGW852036 EQS852035:EQS852036 FAO852035:FAO852036 FKK852035:FKK852036 FUG852035:FUG852036 GEC852035:GEC852036 GNY852035:GNY852036 GXU852035:GXU852036 HHQ852035:HHQ852036 HRM852035:HRM852036 IBI852035:IBI852036 ILE852035:ILE852036 IVA852035:IVA852036 JEW852035:JEW852036 JOS852035:JOS852036 JYO852035:JYO852036 KIK852035:KIK852036 KSG852035:KSG852036 LCC852035:LCC852036 LLY852035:LLY852036 LVU852035:LVU852036 MFQ852035:MFQ852036 MPM852035:MPM852036 MZI852035:MZI852036 NJE852035:NJE852036 NTA852035:NTA852036 OCW852035:OCW852036 OMS852035:OMS852036 OWO852035:OWO852036 PGK852035:PGK852036 PQG852035:PQG852036 QAC852035:QAC852036 QJY852035:QJY852036 QTU852035:QTU852036 RDQ852035:RDQ852036 RNM852035:RNM852036 RXI852035:RXI852036 SHE852035:SHE852036 SRA852035:SRA852036 TAW852035:TAW852036 TKS852035:TKS852036 TUO852035:TUO852036 UEK852035:UEK852036 UOG852035:UOG852036 UYC852035:UYC852036 VHY852035:VHY852036 VRU852035:VRU852036 WBQ852035:WBQ852036 WLM852035:WLM852036 WVI852035:WVI852036 IW917571:IW917572 SS917571:SS917572 ACO917571:ACO917572 AMK917571:AMK917572 AWG917571:AWG917572 BGC917571:BGC917572 BPY917571:BPY917572 BZU917571:BZU917572 CJQ917571:CJQ917572 CTM917571:CTM917572 DDI917571:DDI917572 DNE917571:DNE917572 DXA917571:DXA917572 EGW917571:EGW917572 EQS917571:EQS917572 FAO917571:FAO917572 FKK917571:FKK917572 FUG917571:FUG917572 GEC917571:GEC917572 GNY917571:GNY917572 GXU917571:GXU917572 HHQ917571:HHQ917572 HRM917571:HRM917572 IBI917571:IBI917572 ILE917571:ILE917572 IVA917571:IVA917572 JEW917571:JEW917572 JOS917571:JOS917572 JYO917571:JYO917572 KIK917571:KIK917572 KSG917571:KSG917572 LCC917571:LCC917572 LLY917571:LLY917572 LVU917571:LVU917572 MFQ917571:MFQ917572 MPM917571:MPM917572 MZI917571:MZI917572 NJE917571:NJE917572 NTA917571:NTA917572 OCW917571:OCW917572 OMS917571:OMS917572 OWO917571:OWO917572 PGK917571:PGK917572 PQG917571:PQG917572 QAC917571:QAC917572 QJY917571:QJY917572 QTU917571:QTU917572 RDQ917571:RDQ917572 RNM917571:RNM917572 RXI917571:RXI917572 SHE917571:SHE917572 SRA917571:SRA917572 TAW917571:TAW917572 TKS917571:TKS917572 TUO917571:TUO917572 UEK917571:UEK917572 UOG917571:UOG917572 UYC917571:UYC917572 VHY917571:VHY917572 VRU917571:VRU917572 WBQ917571:WBQ917572 WLM917571:WLM917572 WVI917571:WVI917572 IW983107:IW983108 SS983107:SS983108 ACO983107:ACO983108 AMK983107:AMK983108 AWG983107:AWG983108 BGC983107:BGC983108 BPY983107:BPY983108 BZU983107:BZU983108 CJQ983107:CJQ983108 CTM983107:CTM983108 DDI983107:DDI983108 DNE983107:DNE983108 DXA983107:DXA983108 EGW983107:EGW983108 EQS983107:EQS983108 FAO983107:FAO983108 FKK983107:FKK983108 FUG983107:FUG983108 GEC983107:GEC983108 GNY983107:GNY983108 GXU983107:GXU983108 HHQ983107:HHQ983108 HRM983107:HRM983108 IBI983107:IBI983108 ILE983107:ILE983108 IVA983107:IVA983108 JEW983107:JEW983108 JOS983107:JOS983108 JYO983107:JYO983108 KIK983107:KIK983108 KSG983107:KSG983108 LCC983107:LCC983108 LLY983107:LLY983108 LVU983107:LVU983108 MFQ983107:MFQ983108 MPM983107:MPM983108 MZI983107:MZI983108 NJE983107:NJE983108 NTA983107:NTA983108 OCW983107:OCW983108 OMS983107:OMS983108 OWO983107:OWO983108 PGK983107:PGK983108 PQG983107:PQG983108 QAC983107:QAC983108 QJY983107:QJY983108 QTU983107:QTU983108 RDQ983107:RDQ983108 RNM983107:RNM983108 RXI983107:RXI983108 SHE983107:SHE983108 SRA983107:SRA983108 TAW983107:TAW983108 TKS983107:TKS983108 TUO983107:TUO983108 UEK983107:UEK983108 UOG983107:UOG983108 UYC983107:UYC983108 VHY983107:VHY983108 VRU983107:VRU983108 WBQ983107:WBQ983108 WLM983107:WLM983108 WVI983107:WVI983108" xr:uid="{92E84AAF-B7C3-4772-8143-58C203DF1277}">
      <formula1>-1</formula1>
    </dataValidation>
    <dataValidation type="date" allowBlank="1" showInputMessage="1" showErrorMessage="1" error="Pleasse check the date- Date should be entered in DD-MMM-YYYY format_x000a_" prompt="Loan taken during FY 2013-2014 (01/04/2013 to 31/03/2014) only eligible for addtional deduction of Rs.1 lakh" sqref="IW63 SS63 ACO63 AMK63 AWG63 BGC63 BPY63 BZU63 CJQ63 CTM63 DDI63 DNE63 DXA63 EGW63 EQS63 FAO63 FKK63 FUG63 GEC63 GNY63 GXU63 HHQ63 HRM63 IBI63 ILE63 IVA63 JEW63 JOS63 JYO63 KIK63 KSG63 LCC63 LLY63 LVU63 MFQ63 MPM63 MZI63 NJE63 NTA63 OCW63 OMS63 OWO63 PGK63 PQG63 QAC63 QJY63 QTU63 RDQ63 RNM63 RXI63 SHE63 SRA63 TAW63 TKS63 TUO63 UEK63 UOG63 UYC63 VHY63 VRU63 WBQ63 WLM63 WVI63 IW65599 SS65599 ACO65599 AMK65599 AWG65599 BGC65599 BPY65599 BZU65599 CJQ65599 CTM65599 DDI65599 DNE65599 DXA65599 EGW65599 EQS65599 FAO65599 FKK65599 FUG65599 GEC65599 GNY65599 GXU65599 HHQ65599 HRM65599 IBI65599 ILE65599 IVA65599 JEW65599 JOS65599 JYO65599 KIK65599 KSG65599 LCC65599 LLY65599 LVU65599 MFQ65599 MPM65599 MZI65599 NJE65599 NTA65599 OCW65599 OMS65599 OWO65599 PGK65599 PQG65599 QAC65599 QJY65599 QTU65599 RDQ65599 RNM65599 RXI65599 SHE65599 SRA65599 TAW65599 TKS65599 TUO65599 UEK65599 UOG65599 UYC65599 VHY65599 VRU65599 WBQ65599 WLM65599 WVI65599 IW131135 SS131135 ACO131135 AMK131135 AWG131135 BGC131135 BPY131135 BZU131135 CJQ131135 CTM131135 DDI131135 DNE131135 DXA131135 EGW131135 EQS131135 FAO131135 FKK131135 FUG131135 GEC131135 GNY131135 GXU131135 HHQ131135 HRM131135 IBI131135 ILE131135 IVA131135 JEW131135 JOS131135 JYO131135 KIK131135 KSG131135 LCC131135 LLY131135 LVU131135 MFQ131135 MPM131135 MZI131135 NJE131135 NTA131135 OCW131135 OMS131135 OWO131135 PGK131135 PQG131135 QAC131135 QJY131135 QTU131135 RDQ131135 RNM131135 RXI131135 SHE131135 SRA131135 TAW131135 TKS131135 TUO131135 UEK131135 UOG131135 UYC131135 VHY131135 VRU131135 WBQ131135 WLM131135 WVI131135 IW196671 SS196671 ACO196671 AMK196671 AWG196671 BGC196671 BPY196671 BZU196671 CJQ196671 CTM196671 DDI196671 DNE196671 DXA196671 EGW196671 EQS196671 FAO196671 FKK196671 FUG196671 GEC196671 GNY196671 GXU196671 HHQ196671 HRM196671 IBI196671 ILE196671 IVA196671 JEW196671 JOS196671 JYO196671 KIK196671 KSG196671 LCC196671 LLY196671 LVU196671 MFQ196671 MPM196671 MZI196671 NJE196671 NTA196671 OCW196671 OMS196671 OWO196671 PGK196671 PQG196671 QAC196671 QJY196671 QTU196671 RDQ196671 RNM196671 RXI196671 SHE196671 SRA196671 TAW196671 TKS196671 TUO196671 UEK196671 UOG196671 UYC196671 VHY196671 VRU196671 WBQ196671 WLM196671 WVI196671 IW262207 SS262207 ACO262207 AMK262207 AWG262207 BGC262207 BPY262207 BZU262207 CJQ262207 CTM262207 DDI262207 DNE262207 DXA262207 EGW262207 EQS262207 FAO262207 FKK262207 FUG262207 GEC262207 GNY262207 GXU262207 HHQ262207 HRM262207 IBI262207 ILE262207 IVA262207 JEW262207 JOS262207 JYO262207 KIK262207 KSG262207 LCC262207 LLY262207 LVU262207 MFQ262207 MPM262207 MZI262207 NJE262207 NTA262207 OCW262207 OMS262207 OWO262207 PGK262207 PQG262207 QAC262207 QJY262207 QTU262207 RDQ262207 RNM262207 RXI262207 SHE262207 SRA262207 TAW262207 TKS262207 TUO262207 UEK262207 UOG262207 UYC262207 VHY262207 VRU262207 WBQ262207 WLM262207 WVI262207 IW327743 SS327743 ACO327743 AMK327743 AWG327743 BGC327743 BPY327743 BZU327743 CJQ327743 CTM327743 DDI327743 DNE327743 DXA327743 EGW327743 EQS327743 FAO327743 FKK327743 FUG327743 GEC327743 GNY327743 GXU327743 HHQ327743 HRM327743 IBI327743 ILE327743 IVA327743 JEW327743 JOS327743 JYO327743 KIK327743 KSG327743 LCC327743 LLY327743 LVU327743 MFQ327743 MPM327743 MZI327743 NJE327743 NTA327743 OCW327743 OMS327743 OWO327743 PGK327743 PQG327743 QAC327743 QJY327743 QTU327743 RDQ327743 RNM327743 RXI327743 SHE327743 SRA327743 TAW327743 TKS327743 TUO327743 UEK327743 UOG327743 UYC327743 VHY327743 VRU327743 WBQ327743 WLM327743 WVI327743 IW393279 SS393279 ACO393279 AMK393279 AWG393279 BGC393279 BPY393279 BZU393279 CJQ393279 CTM393279 DDI393279 DNE393279 DXA393279 EGW393279 EQS393279 FAO393279 FKK393279 FUG393279 GEC393279 GNY393279 GXU393279 HHQ393279 HRM393279 IBI393279 ILE393279 IVA393279 JEW393279 JOS393279 JYO393279 KIK393279 KSG393279 LCC393279 LLY393279 LVU393279 MFQ393279 MPM393279 MZI393279 NJE393279 NTA393279 OCW393279 OMS393279 OWO393279 PGK393279 PQG393279 QAC393279 QJY393279 QTU393279 RDQ393279 RNM393279 RXI393279 SHE393279 SRA393279 TAW393279 TKS393279 TUO393279 UEK393279 UOG393279 UYC393279 VHY393279 VRU393279 WBQ393279 WLM393279 WVI393279 IW458815 SS458815 ACO458815 AMK458815 AWG458815 BGC458815 BPY458815 BZU458815 CJQ458815 CTM458815 DDI458815 DNE458815 DXA458815 EGW458815 EQS458815 FAO458815 FKK458815 FUG458815 GEC458815 GNY458815 GXU458815 HHQ458815 HRM458815 IBI458815 ILE458815 IVA458815 JEW458815 JOS458815 JYO458815 KIK458815 KSG458815 LCC458815 LLY458815 LVU458815 MFQ458815 MPM458815 MZI458815 NJE458815 NTA458815 OCW458815 OMS458815 OWO458815 PGK458815 PQG458815 QAC458815 QJY458815 QTU458815 RDQ458815 RNM458815 RXI458815 SHE458815 SRA458815 TAW458815 TKS458815 TUO458815 UEK458815 UOG458815 UYC458815 VHY458815 VRU458815 WBQ458815 WLM458815 WVI458815 IW524351 SS524351 ACO524351 AMK524351 AWG524351 BGC524351 BPY524351 BZU524351 CJQ524351 CTM524351 DDI524351 DNE524351 DXA524351 EGW524351 EQS524351 FAO524351 FKK524351 FUG524351 GEC524351 GNY524351 GXU524351 HHQ524351 HRM524351 IBI524351 ILE524351 IVA524351 JEW524351 JOS524351 JYO524351 KIK524351 KSG524351 LCC524351 LLY524351 LVU524351 MFQ524351 MPM524351 MZI524351 NJE524351 NTA524351 OCW524351 OMS524351 OWO524351 PGK524351 PQG524351 QAC524351 QJY524351 QTU524351 RDQ524351 RNM524351 RXI524351 SHE524351 SRA524351 TAW524351 TKS524351 TUO524351 UEK524351 UOG524351 UYC524351 VHY524351 VRU524351 WBQ524351 WLM524351 WVI524351 IW589887 SS589887 ACO589887 AMK589887 AWG589887 BGC589887 BPY589887 BZU589887 CJQ589887 CTM589887 DDI589887 DNE589887 DXA589887 EGW589887 EQS589887 FAO589887 FKK589887 FUG589887 GEC589887 GNY589887 GXU589887 HHQ589887 HRM589887 IBI589887 ILE589887 IVA589887 JEW589887 JOS589887 JYO589887 KIK589887 KSG589887 LCC589887 LLY589887 LVU589887 MFQ589887 MPM589887 MZI589887 NJE589887 NTA589887 OCW589887 OMS589887 OWO589887 PGK589887 PQG589887 QAC589887 QJY589887 QTU589887 RDQ589887 RNM589887 RXI589887 SHE589887 SRA589887 TAW589887 TKS589887 TUO589887 UEK589887 UOG589887 UYC589887 VHY589887 VRU589887 WBQ589887 WLM589887 WVI589887 IW655423 SS655423 ACO655423 AMK655423 AWG655423 BGC655423 BPY655423 BZU655423 CJQ655423 CTM655423 DDI655423 DNE655423 DXA655423 EGW655423 EQS655423 FAO655423 FKK655423 FUG655423 GEC655423 GNY655423 GXU655423 HHQ655423 HRM655423 IBI655423 ILE655423 IVA655423 JEW655423 JOS655423 JYO655423 KIK655423 KSG655423 LCC655423 LLY655423 LVU655423 MFQ655423 MPM655423 MZI655423 NJE655423 NTA655423 OCW655423 OMS655423 OWO655423 PGK655423 PQG655423 QAC655423 QJY655423 QTU655423 RDQ655423 RNM655423 RXI655423 SHE655423 SRA655423 TAW655423 TKS655423 TUO655423 UEK655423 UOG655423 UYC655423 VHY655423 VRU655423 WBQ655423 WLM655423 WVI655423 IW720959 SS720959 ACO720959 AMK720959 AWG720959 BGC720959 BPY720959 BZU720959 CJQ720959 CTM720959 DDI720959 DNE720959 DXA720959 EGW720959 EQS720959 FAO720959 FKK720959 FUG720959 GEC720959 GNY720959 GXU720959 HHQ720959 HRM720959 IBI720959 ILE720959 IVA720959 JEW720959 JOS720959 JYO720959 KIK720959 KSG720959 LCC720959 LLY720959 LVU720959 MFQ720959 MPM720959 MZI720959 NJE720959 NTA720959 OCW720959 OMS720959 OWO720959 PGK720959 PQG720959 QAC720959 QJY720959 QTU720959 RDQ720959 RNM720959 RXI720959 SHE720959 SRA720959 TAW720959 TKS720959 TUO720959 UEK720959 UOG720959 UYC720959 VHY720959 VRU720959 WBQ720959 WLM720959 WVI720959 IW786495 SS786495 ACO786495 AMK786495 AWG786495 BGC786495 BPY786495 BZU786495 CJQ786495 CTM786495 DDI786495 DNE786495 DXA786495 EGW786495 EQS786495 FAO786495 FKK786495 FUG786495 GEC786495 GNY786495 GXU786495 HHQ786495 HRM786495 IBI786495 ILE786495 IVA786495 JEW786495 JOS786495 JYO786495 KIK786495 KSG786495 LCC786495 LLY786495 LVU786495 MFQ786495 MPM786495 MZI786495 NJE786495 NTA786495 OCW786495 OMS786495 OWO786495 PGK786495 PQG786495 QAC786495 QJY786495 QTU786495 RDQ786495 RNM786495 RXI786495 SHE786495 SRA786495 TAW786495 TKS786495 TUO786495 UEK786495 UOG786495 UYC786495 VHY786495 VRU786495 WBQ786495 WLM786495 WVI786495 IW852031 SS852031 ACO852031 AMK852031 AWG852031 BGC852031 BPY852031 BZU852031 CJQ852031 CTM852031 DDI852031 DNE852031 DXA852031 EGW852031 EQS852031 FAO852031 FKK852031 FUG852031 GEC852031 GNY852031 GXU852031 HHQ852031 HRM852031 IBI852031 ILE852031 IVA852031 JEW852031 JOS852031 JYO852031 KIK852031 KSG852031 LCC852031 LLY852031 LVU852031 MFQ852031 MPM852031 MZI852031 NJE852031 NTA852031 OCW852031 OMS852031 OWO852031 PGK852031 PQG852031 QAC852031 QJY852031 QTU852031 RDQ852031 RNM852031 RXI852031 SHE852031 SRA852031 TAW852031 TKS852031 TUO852031 UEK852031 UOG852031 UYC852031 VHY852031 VRU852031 WBQ852031 WLM852031 WVI852031 IW917567 SS917567 ACO917567 AMK917567 AWG917567 BGC917567 BPY917567 BZU917567 CJQ917567 CTM917567 DDI917567 DNE917567 DXA917567 EGW917567 EQS917567 FAO917567 FKK917567 FUG917567 GEC917567 GNY917567 GXU917567 HHQ917567 HRM917567 IBI917567 ILE917567 IVA917567 JEW917567 JOS917567 JYO917567 KIK917567 KSG917567 LCC917567 LLY917567 LVU917567 MFQ917567 MPM917567 MZI917567 NJE917567 NTA917567 OCW917567 OMS917567 OWO917567 PGK917567 PQG917567 QAC917567 QJY917567 QTU917567 RDQ917567 RNM917567 RXI917567 SHE917567 SRA917567 TAW917567 TKS917567 TUO917567 UEK917567 UOG917567 UYC917567 VHY917567 VRU917567 WBQ917567 WLM917567 WVI917567 IW983103 SS983103 ACO983103 AMK983103 AWG983103 BGC983103 BPY983103 BZU983103 CJQ983103 CTM983103 DDI983103 DNE983103 DXA983103 EGW983103 EQS983103 FAO983103 FKK983103 FUG983103 GEC983103 GNY983103 GXU983103 HHQ983103 HRM983103 IBI983103 ILE983103 IVA983103 JEW983103 JOS983103 JYO983103 KIK983103 KSG983103 LCC983103 LLY983103 LVU983103 MFQ983103 MPM983103 MZI983103 NJE983103 NTA983103 OCW983103 OMS983103 OWO983103 PGK983103 PQG983103 QAC983103 QJY983103 QTU983103 RDQ983103 RNM983103 RXI983103 SHE983103 SRA983103 TAW983103 TKS983103 TUO983103 UEK983103 UOG983103 UYC983103 VHY983103 VRU983103 WBQ983103 WLM983103 WVI983103" xr:uid="{EF554314-93BF-4EDE-9889-ADCDCF3262CD}">
      <formula1>29312</formula1>
      <formula2>42094</formula2>
    </dataValidation>
    <dataValidation allowBlank="1" showErrorMessage="1" prompt="_x000a_" sqref="IU65475:IU65476 SQ65475:SQ65476 ACM65475:ACM65476 AMI65475:AMI65476 AWE65475:AWE65476 BGA65475:BGA65476 BPW65475:BPW65476 BZS65475:BZS65476 CJO65475:CJO65476 CTK65475:CTK65476 DDG65475:DDG65476 DNC65475:DNC65476 DWY65475:DWY65476 EGU65475:EGU65476 EQQ65475:EQQ65476 FAM65475:FAM65476 FKI65475:FKI65476 FUE65475:FUE65476 GEA65475:GEA65476 GNW65475:GNW65476 GXS65475:GXS65476 HHO65475:HHO65476 HRK65475:HRK65476 IBG65475:IBG65476 ILC65475:ILC65476 IUY65475:IUY65476 JEU65475:JEU65476 JOQ65475:JOQ65476 JYM65475:JYM65476 KII65475:KII65476 KSE65475:KSE65476 LCA65475:LCA65476 LLW65475:LLW65476 LVS65475:LVS65476 MFO65475:MFO65476 MPK65475:MPK65476 MZG65475:MZG65476 NJC65475:NJC65476 NSY65475:NSY65476 OCU65475:OCU65476 OMQ65475:OMQ65476 OWM65475:OWM65476 PGI65475:PGI65476 PQE65475:PQE65476 QAA65475:QAA65476 QJW65475:QJW65476 QTS65475:QTS65476 RDO65475:RDO65476 RNK65475:RNK65476 RXG65475:RXG65476 SHC65475:SHC65476 SQY65475:SQY65476 TAU65475:TAU65476 TKQ65475:TKQ65476 TUM65475:TUM65476 UEI65475:UEI65476 UOE65475:UOE65476 UYA65475:UYA65476 VHW65475:VHW65476 VRS65475:VRS65476 WBO65475:WBO65476 WLK65475:WLK65476 WVG65475:WVG65476 IU131011:IU131012 SQ131011:SQ131012 ACM131011:ACM131012 AMI131011:AMI131012 AWE131011:AWE131012 BGA131011:BGA131012 BPW131011:BPW131012 BZS131011:BZS131012 CJO131011:CJO131012 CTK131011:CTK131012 DDG131011:DDG131012 DNC131011:DNC131012 DWY131011:DWY131012 EGU131011:EGU131012 EQQ131011:EQQ131012 FAM131011:FAM131012 FKI131011:FKI131012 FUE131011:FUE131012 GEA131011:GEA131012 GNW131011:GNW131012 GXS131011:GXS131012 HHO131011:HHO131012 HRK131011:HRK131012 IBG131011:IBG131012 ILC131011:ILC131012 IUY131011:IUY131012 JEU131011:JEU131012 JOQ131011:JOQ131012 JYM131011:JYM131012 KII131011:KII131012 KSE131011:KSE131012 LCA131011:LCA131012 LLW131011:LLW131012 LVS131011:LVS131012 MFO131011:MFO131012 MPK131011:MPK131012 MZG131011:MZG131012 NJC131011:NJC131012 NSY131011:NSY131012 OCU131011:OCU131012 OMQ131011:OMQ131012 OWM131011:OWM131012 PGI131011:PGI131012 PQE131011:PQE131012 QAA131011:QAA131012 QJW131011:QJW131012 QTS131011:QTS131012 RDO131011:RDO131012 RNK131011:RNK131012 RXG131011:RXG131012 SHC131011:SHC131012 SQY131011:SQY131012 TAU131011:TAU131012 TKQ131011:TKQ131012 TUM131011:TUM131012 UEI131011:UEI131012 UOE131011:UOE131012 UYA131011:UYA131012 VHW131011:VHW131012 VRS131011:VRS131012 WBO131011:WBO131012 WLK131011:WLK131012 WVG131011:WVG131012 IU196547:IU196548 SQ196547:SQ196548 ACM196547:ACM196548 AMI196547:AMI196548 AWE196547:AWE196548 BGA196547:BGA196548 BPW196547:BPW196548 BZS196547:BZS196548 CJO196547:CJO196548 CTK196547:CTK196548 DDG196547:DDG196548 DNC196547:DNC196548 DWY196547:DWY196548 EGU196547:EGU196548 EQQ196547:EQQ196548 FAM196547:FAM196548 FKI196547:FKI196548 FUE196547:FUE196548 GEA196547:GEA196548 GNW196547:GNW196548 GXS196547:GXS196548 HHO196547:HHO196548 HRK196547:HRK196548 IBG196547:IBG196548 ILC196547:ILC196548 IUY196547:IUY196548 JEU196547:JEU196548 JOQ196547:JOQ196548 JYM196547:JYM196548 KII196547:KII196548 KSE196547:KSE196548 LCA196547:LCA196548 LLW196547:LLW196548 LVS196547:LVS196548 MFO196547:MFO196548 MPK196547:MPK196548 MZG196547:MZG196548 NJC196547:NJC196548 NSY196547:NSY196548 OCU196547:OCU196548 OMQ196547:OMQ196548 OWM196547:OWM196548 PGI196547:PGI196548 PQE196547:PQE196548 QAA196547:QAA196548 QJW196547:QJW196548 QTS196547:QTS196548 RDO196547:RDO196548 RNK196547:RNK196548 RXG196547:RXG196548 SHC196547:SHC196548 SQY196547:SQY196548 TAU196547:TAU196548 TKQ196547:TKQ196548 TUM196547:TUM196548 UEI196547:UEI196548 UOE196547:UOE196548 UYA196547:UYA196548 VHW196547:VHW196548 VRS196547:VRS196548 WBO196547:WBO196548 WLK196547:WLK196548 WVG196547:WVG196548 IU262083:IU262084 SQ262083:SQ262084 ACM262083:ACM262084 AMI262083:AMI262084 AWE262083:AWE262084 BGA262083:BGA262084 BPW262083:BPW262084 BZS262083:BZS262084 CJO262083:CJO262084 CTK262083:CTK262084 DDG262083:DDG262084 DNC262083:DNC262084 DWY262083:DWY262084 EGU262083:EGU262084 EQQ262083:EQQ262084 FAM262083:FAM262084 FKI262083:FKI262084 FUE262083:FUE262084 GEA262083:GEA262084 GNW262083:GNW262084 GXS262083:GXS262084 HHO262083:HHO262084 HRK262083:HRK262084 IBG262083:IBG262084 ILC262083:ILC262084 IUY262083:IUY262084 JEU262083:JEU262084 JOQ262083:JOQ262084 JYM262083:JYM262084 KII262083:KII262084 KSE262083:KSE262084 LCA262083:LCA262084 LLW262083:LLW262084 LVS262083:LVS262084 MFO262083:MFO262084 MPK262083:MPK262084 MZG262083:MZG262084 NJC262083:NJC262084 NSY262083:NSY262084 OCU262083:OCU262084 OMQ262083:OMQ262084 OWM262083:OWM262084 PGI262083:PGI262084 PQE262083:PQE262084 QAA262083:QAA262084 QJW262083:QJW262084 QTS262083:QTS262084 RDO262083:RDO262084 RNK262083:RNK262084 RXG262083:RXG262084 SHC262083:SHC262084 SQY262083:SQY262084 TAU262083:TAU262084 TKQ262083:TKQ262084 TUM262083:TUM262084 UEI262083:UEI262084 UOE262083:UOE262084 UYA262083:UYA262084 VHW262083:VHW262084 VRS262083:VRS262084 WBO262083:WBO262084 WLK262083:WLK262084 WVG262083:WVG262084 IU327619:IU327620 SQ327619:SQ327620 ACM327619:ACM327620 AMI327619:AMI327620 AWE327619:AWE327620 BGA327619:BGA327620 BPW327619:BPW327620 BZS327619:BZS327620 CJO327619:CJO327620 CTK327619:CTK327620 DDG327619:DDG327620 DNC327619:DNC327620 DWY327619:DWY327620 EGU327619:EGU327620 EQQ327619:EQQ327620 FAM327619:FAM327620 FKI327619:FKI327620 FUE327619:FUE327620 GEA327619:GEA327620 GNW327619:GNW327620 GXS327619:GXS327620 HHO327619:HHO327620 HRK327619:HRK327620 IBG327619:IBG327620 ILC327619:ILC327620 IUY327619:IUY327620 JEU327619:JEU327620 JOQ327619:JOQ327620 JYM327619:JYM327620 KII327619:KII327620 KSE327619:KSE327620 LCA327619:LCA327620 LLW327619:LLW327620 LVS327619:LVS327620 MFO327619:MFO327620 MPK327619:MPK327620 MZG327619:MZG327620 NJC327619:NJC327620 NSY327619:NSY327620 OCU327619:OCU327620 OMQ327619:OMQ327620 OWM327619:OWM327620 PGI327619:PGI327620 PQE327619:PQE327620 QAA327619:QAA327620 QJW327619:QJW327620 QTS327619:QTS327620 RDO327619:RDO327620 RNK327619:RNK327620 RXG327619:RXG327620 SHC327619:SHC327620 SQY327619:SQY327620 TAU327619:TAU327620 TKQ327619:TKQ327620 TUM327619:TUM327620 UEI327619:UEI327620 UOE327619:UOE327620 UYA327619:UYA327620 VHW327619:VHW327620 VRS327619:VRS327620 WBO327619:WBO327620 WLK327619:WLK327620 WVG327619:WVG327620 IU393155:IU393156 SQ393155:SQ393156 ACM393155:ACM393156 AMI393155:AMI393156 AWE393155:AWE393156 BGA393155:BGA393156 BPW393155:BPW393156 BZS393155:BZS393156 CJO393155:CJO393156 CTK393155:CTK393156 DDG393155:DDG393156 DNC393155:DNC393156 DWY393155:DWY393156 EGU393155:EGU393156 EQQ393155:EQQ393156 FAM393155:FAM393156 FKI393155:FKI393156 FUE393155:FUE393156 GEA393155:GEA393156 GNW393155:GNW393156 GXS393155:GXS393156 HHO393155:HHO393156 HRK393155:HRK393156 IBG393155:IBG393156 ILC393155:ILC393156 IUY393155:IUY393156 JEU393155:JEU393156 JOQ393155:JOQ393156 JYM393155:JYM393156 KII393155:KII393156 KSE393155:KSE393156 LCA393155:LCA393156 LLW393155:LLW393156 LVS393155:LVS393156 MFO393155:MFO393156 MPK393155:MPK393156 MZG393155:MZG393156 NJC393155:NJC393156 NSY393155:NSY393156 OCU393155:OCU393156 OMQ393155:OMQ393156 OWM393155:OWM393156 PGI393155:PGI393156 PQE393155:PQE393156 QAA393155:QAA393156 QJW393155:QJW393156 QTS393155:QTS393156 RDO393155:RDO393156 RNK393155:RNK393156 RXG393155:RXG393156 SHC393155:SHC393156 SQY393155:SQY393156 TAU393155:TAU393156 TKQ393155:TKQ393156 TUM393155:TUM393156 UEI393155:UEI393156 UOE393155:UOE393156 UYA393155:UYA393156 VHW393155:VHW393156 VRS393155:VRS393156 WBO393155:WBO393156 WLK393155:WLK393156 WVG393155:WVG393156 IU458691:IU458692 SQ458691:SQ458692 ACM458691:ACM458692 AMI458691:AMI458692 AWE458691:AWE458692 BGA458691:BGA458692 BPW458691:BPW458692 BZS458691:BZS458692 CJO458691:CJO458692 CTK458691:CTK458692 DDG458691:DDG458692 DNC458691:DNC458692 DWY458691:DWY458692 EGU458691:EGU458692 EQQ458691:EQQ458692 FAM458691:FAM458692 FKI458691:FKI458692 FUE458691:FUE458692 GEA458691:GEA458692 GNW458691:GNW458692 GXS458691:GXS458692 HHO458691:HHO458692 HRK458691:HRK458692 IBG458691:IBG458692 ILC458691:ILC458692 IUY458691:IUY458692 JEU458691:JEU458692 JOQ458691:JOQ458692 JYM458691:JYM458692 KII458691:KII458692 KSE458691:KSE458692 LCA458691:LCA458692 LLW458691:LLW458692 LVS458691:LVS458692 MFO458691:MFO458692 MPK458691:MPK458692 MZG458691:MZG458692 NJC458691:NJC458692 NSY458691:NSY458692 OCU458691:OCU458692 OMQ458691:OMQ458692 OWM458691:OWM458692 PGI458691:PGI458692 PQE458691:PQE458692 QAA458691:QAA458692 QJW458691:QJW458692 QTS458691:QTS458692 RDO458691:RDO458692 RNK458691:RNK458692 RXG458691:RXG458692 SHC458691:SHC458692 SQY458691:SQY458692 TAU458691:TAU458692 TKQ458691:TKQ458692 TUM458691:TUM458692 UEI458691:UEI458692 UOE458691:UOE458692 UYA458691:UYA458692 VHW458691:VHW458692 VRS458691:VRS458692 WBO458691:WBO458692 WLK458691:WLK458692 WVG458691:WVG458692 IU524227:IU524228 SQ524227:SQ524228 ACM524227:ACM524228 AMI524227:AMI524228 AWE524227:AWE524228 BGA524227:BGA524228 BPW524227:BPW524228 BZS524227:BZS524228 CJO524227:CJO524228 CTK524227:CTK524228 DDG524227:DDG524228 DNC524227:DNC524228 DWY524227:DWY524228 EGU524227:EGU524228 EQQ524227:EQQ524228 FAM524227:FAM524228 FKI524227:FKI524228 FUE524227:FUE524228 GEA524227:GEA524228 GNW524227:GNW524228 GXS524227:GXS524228 HHO524227:HHO524228 HRK524227:HRK524228 IBG524227:IBG524228 ILC524227:ILC524228 IUY524227:IUY524228 JEU524227:JEU524228 JOQ524227:JOQ524228 JYM524227:JYM524228 KII524227:KII524228 KSE524227:KSE524228 LCA524227:LCA524228 LLW524227:LLW524228 LVS524227:LVS524228 MFO524227:MFO524228 MPK524227:MPK524228 MZG524227:MZG524228 NJC524227:NJC524228 NSY524227:NSY524228 OCU524227:OCU524228 OMQ524227:OMQ524228 OWM524227:OWM524228 PGI524227:PGI524228 PQE524227:PQE524228 QAA524227:QAA524228 QJW524227:QJW524228 QTS524227:QTS524228 RDO524227:RDO524228 RNK524227:RNK524228 RXG524227:RXG524228 SHC524227:SHC524228 SQY524227:SQY524228 TAU524227:TAU524228 TKQ524227:TKQ524228 TUM524227:TUM524228 UEI524227:UEI524228 UOE524227:UOE524228 UYA524227:UYA524228 VHW524227:VHW524228 VRS524227:VRS524228 WBO524227:WBO524228 WLK524227:WLK524228 WVG524227:WVG524228 IU589763:IU589764 SQ589763:SQ589764 ACM589763:ACM589764 AMI589763:AMI589764 AWE589763:AWE589764 BGA589763:BGA589764 BPW589763:BPW589764 BZS589763:BZS589764 CJO589763:CJO589764 CTK589763:CTK589764 DDG589763:DDG589764 DNC589763:DNC589764 DWY589763:DWY589764 EGU589763:EGU589764 EQQ589763:EQQ589764 FAM589763:FAM589764 FKI589763:FKI589764 FUE589763:FUE589764 GEA589763:GEA589764 GNW589763:GNW589764 GXS589763:GXS589764 HHO589763:HHO589764 HRK589763:HRK589764 IBG589763:IBG589764 ILC589763:ILC589764 IUY589763:IUY589764 JEU589763:JEU589764 JOQ589763:JOQ589764 JYM589763:JYM589764 KII589763:KII589764 KSE589763:KSE589764 LCA589763:LCA589764 LLW589763:LLW589764 LVS589763:LVS589764 MFO589763:MFO589764 MPK589763:MPK589764 MZG589763:MZG589764 NJC589763:NJC589764 NSY589763:NSY589764 OCU589763:OCU589764 OMQ589763:OMQ589764 OWM589763:OWM589764 PGI589763:PGI589764 PQE589763:PQE589764 QAA589763:QAA589764 QJW589763:QJW589764 QTS589763:QTS589764 RDO589763:RDO589764 RNK589763:RNK589764 RXG589763:RXG589764 SHC589763:SHC589764 SQY589763:SQY589764 TAU589763:TAU589764 TKQ589763:TKQ589764 TUM589763:TUM589764 UEI589763:UEI589764 UOE589763:UOE589764 UYA589763:UYA589764 VHW589763:VHW589764 VRS589763:VRS589764 WBO589763:WBO589764 WLK589763:WLK589764 WVG589763:WVG589764 IU655299:IU655300 SQ655299:SQ655300 ACM655299:ACM655300 AMI655299:AMI655300 AWE655299:AWE655300 BGA655299:BGA655300 BPW655299:BPW655300 BZS655299:BZS655300 CJO655299:CJO655300 CTK655299:CTK655300 DDG655299:DDG655300 DNC655299:DNC655300 DWY655299:DWY655300 EGU655299:EGU655300 EQQ655299:EQQ655300 FAM655299:FAM655300 FKI655299:FKI655300 FUE655299:FUE655300 GEA655299:GEA655300 GNW655299:GNW655300 GXS655299:GXS655300 HHO655299:HHO655300 HRK655299:HRK655300 IBG655299:IBG655300 ILC655299:ILC655300 IUY655299:IUY655300 JEU655299:JEU655300 JOQ655299:JOQ655300 JYM655299:JYM655300 KII655299:KII655300 KSE655299:KSE655300 LCA655299:LCA655300 LLW655299:LLW655300 LVS655299:LVS655300 MFO655299:MFO655300 MPK655299:MPK655300 MZG655299:MZG655300 NJC655299:NJC655300 NSY655299:NSY655300 OCU655299:OCU655300 OMQ655299:OMQ655300 OWM655299:OWM655300 PGI655299:PGI655300 PQE655299:PQE655300 QAA655299:QAA655300 QJW655299:QJW655300 QTS655299:QTS655300 RDO655299:RDO655300 RNK655299:RNK655300 RXG655299:RXG655300 SHC655299:SHC655300 SQY655299:SQY655300 TAU655299:TAU655300 TKQ655299:TKQ655300 TUM655299:TUM655300 UEI655299:UEI655300 UOE655299:UOE655300 UYA655299:UYA655300 VHW655299:VHW655300 VRS655299:VRS655300 WBO655299:WBO655300 WLK655299:WLK655300 WVG655299:WVG655300 IU720835:IU720836 SQ720835:SQ720836 ACM720835:ACM720836 AMI720835:AMI720836 AWE720835:AWE720836 BGA720835:BGA720836 BPW720835:BPW720836 BZS720835:BZS720836 CJO720835:CJO720836 CTK720835:CTK720836 DDG720835:DDG720836 DNC720835:DNC720836 DWY720835:DWY720836 EGU720835:EGU720836 EQQ720835:EQQ720836 FAM720835:FAM720836 FKI720835:FKI720836 FUE720835:FUE720836 GEA720835:GEA720836 GNW720835:GNW720836 GXS720835:GXS720836 HHO720835:HHO720836 HRK720835:HRK720836 IBG720835:IBG720836 ILC720835:ILC720836 IUY720835:IUY720836 JEU720835:JEU720836 JOQ720835:JOQ720836 JYM720835:JYM720836 KII720835:KII720836 KSE720835:KSE720836 LCA720835:LCA720836 LLW720835:LLW720836 LVS720835:LVS720836 MFO720835:MFO720836 MPK720835:MPK720836 MZG720835:MZG720836 NJC720835:NJC720836 NSY720835:NSY720836 OCU720835:OCU720836 OMQ720835:OMQ720836 OWM720835:OWM720836 PGI720835:PGI720836 PQE720835:PQE720836 QAA720835:QAA720836 QJW720835:QJW720836 QTS720835:QTS720836 RDO720835:RDO720836 RNK720835:RNK720836 RXG720835:RXG720836 SHC720835:SHC720836 SQY720835:SQY720836 TAU720835:TAU720836 TKQ720835:TKQ720836 TUM720835:TUM720836 UEI720835:UEI720836 UOE720835:UOE720836 UYA720835:UYA720836 VHW720835:VHW720836 VRS720835:VRS720836 WBO720835:WBO720836 WLK720835:WLK720836 WVG720835:WVG720836 IU786371:IU786372 SQ786371:SQ786372 ACM786371:ACM786372 AMI786371:AMI786372 AWE786371:AWE786372 BGA786371:BGA786372 BPW786371:BPW786372 BZS786371:BZS786372 CJO786371:CJO786372 CTK786371:CTK786372 DDG786371:DDG786372 DNC786371:DNC786372 DWY786371:DWY786372 EGU786371:EGU786372 EQQ786371:EQQ786372 FAM786371:FAM786372 FKI786371:FKI786372 FUE786371:FUE786372 GEA786371:GEA786372 GNW786371:GNW786372 GXS786371:GXS786372 HHO786371:HHO786372 HRK786371:HRK786372 IBG786371:IBG786372 ILC786371:ILC786372 IUY786371:IUY786372 JEU786371:JEU786372 JOQ786371:JOQ786372 JYM786371:JYM786372 KII786371:KII786372 KSE786371:KSE786372 LCA786371:LCA786372 LLW786371:LLW786372 LVS786371:LVS786372 MFO786371:MFO786372 MPK786371:MPK786372 MZG786371:MZG786372 NJC786371:NJC786372 NSY786371:NSY786372 OCU786371:OCU786372 OMQ786371:OMQ786372 OWM786371:OWM786372 PGI786371:PGI786372 PQE786371:PQE786372 QAA786371:QAA786372 QJW786371:QJW786372 QTS786371:QTS786372 RDO786371:RDO786372 RNK786371:RNK786372 RXG786371:RXG786372 SHC786371:SHC786372 SQY786371:SQY786372 TAU786371:TAU786372 TKQ786371:TKQ786372 TUM786371:TUM786372 UEI786371:UEI786372 UOE786371:UOE786372 UYA786371:UYA786372 VHW786371:VHW786372 VRS786371:VRS786372 WBO786371:WBO786372 WLK786371:WLK786372 WVG786371:WVG786372 IU851907:IU851908 SQ851907:SQ851908 ACM851907:ACM851908 AMI851907:AMI851908 AWE851907:AWE851908 BGA851907:BGA851908 BPW851907:BPW851908 BZS851907:BZS851908 CJO851907:CJO851908 CTK851907:CTK851908 DDG851907:DDG851908 DNC851907:DNC851908 DWY851907:DWY851908 EGU851907:EGU851908 EQQ851907:EQQ851908 FAM851907:FAM851908 FKI851907:FKI851908 FUE851907:FUE851908 GEA851907:GEA851908 GNW851907:GNW851908 GXS851907:GXS851908 HHO851907:HHO851908 HRK851907:HRK851908 IBG851907:IBG851908 ILC851907:ILC851908 IUY851907:IUY851908 JEU851907:JEU851908 JOQ851907:JOQ851908 JYM851907:JYM851908 KII851907:KII851908 KSE851907:KSE851908 LCA851907:LCA851908 LLW851907:LLW851908 LVS851907:LVS851908 MFO851907:MFO851908 MPK851907:MPK851908 MZG851907:MZG851908 NJC851907:NJC851908 NSY851907:NSY851908 OCU851907:OCU851908 OMQ851907:OMQ851908 OWM851907:OWM851908 PGI851907:PGI851908 PQE851907:PQE851908 QAA851907:QAA851908 QJW851907:QJW851908 QTS851907:QTS851908 RDO851907:RDO851908 RNK851907:RNK851908 RXG851907:RXG851908 SHC851907:SHC851908 SQY851907:SQY851908 TAU851907:TAU851908 TKQ851907:TKQ851908 TUM851907:TUM851908 UEI851907:UEI851908 UOE851907:UOE851908 UYA851907:UYA851908 VHW851907:VHW851908 VRS851907:VRS851908 WBO851907:WBO851908 WLK851907:WLK851908 WVG851907:WVG851908 IU917443:IU917444 SQ917443:SQ917444 ACM917443:ACM917444 AMI917443:AMI917444 AWE917443:AWE917444 BGA917443:BGA917444 BPW917443:BPW917444 BZS917443:BZS917444 CJO917443:CJO917444 CTK917443:CTK917444 DDG917443:DDG917444 DNC917443:DNC917444 DWY917443:DWY917444 EGU917443:EGU917444 EQQ917443:EQQ917444 FAM917443:FAM917444 FKI917443:FKI917444 FUE917443:FUE917444 GEA917443:GEA917444 GNW917443:GNW917444 GXS917443:GXS917444 HHO917443:HHO917444 HRK917443:HRK917444 IBG917443:IBG917444 ILC917443:ILC917444 IUY917443:IUY917444 JEU917443:JEU917444 JOQ917443:JOQ917444 JYM917443:JYM917444 KII917443:KII917444 KSE917443:KSE917444 LCA917443:LCA917444 LLW917443:LLW917444 LVS917443:LVS917444 MFO917443:MFO917444 MPK917443:MPK917444 MZG917443:MZG917444 NJC917443:NJC917444 NSY917443:NSY917444 OCU917443:OCU917444 OMQ917443:OMQ917444 OWM917443:OWM917444 PGI917443:PGI917444 PQE917443:PQE917444 QAA917443:QAA917444 QJW917443:QJW917444 QTS917443:QTS917444 RDO917443:RDO917444 RNK917443:RNK917444 RXG917443:RXG917444 SHC917443:SHC917444 SQY917443:SQY917444 TAU917443:TAU917444 TKQ917443:TKQ917444 TUM917443:TUM917444 UEI917443:UEI917444 UOE917443:UOE917444 UYA917443:UYA917444 VHW917443:VHW917444 VRS917443:VRS917444 WBO917443:WBO917444 WLK917443:WLK917444 WVG917443:WVG917444 IU982979:IU982980 SQ982979:SQ982980 ACM982979:ACM982980 AMI982979:AMI982980 AWE982979:AWE982980 BGA982979:BGA982980 BPW982979:BPW982980 BZS982979:BZS982980 CJO982979:CJO982980 CTK982979:CTK982980 DDG982979:DDG982980 DNC982979:DNC982980 DWY982979:DWY982980 EGU982979:EGU982980 EQQ982979:EQQ982980 FAM982979:FAM982980 FKI982979:FKI982980 FUE982979:FUE982980 GEA982979:GEA982980 GNW982979:GNW982980 GXS982979:GXS982980 HHO982979:HHO982980 HRK982979:HRK982980 IBG982979:IBG982980 ILC982979:ILC982980 IUY982979:IUY982980 JEU982979:JEU982980 JOQ982979:JOQ982980 JYM982979:JYM982980 KII982979:KII982980 KSE982979:KSE982980 LCA982979:LCA982980 LLW982979:LLW982980 LVS982979:LVS982980 MFO982979:MFO982980 MPK982979:MPK982980 MZG982979:MZG982980 NJC982979:NJC982980 NSY982979:NSY982980 OCU982979:OCU982980 OMQ982979:OMQ982980 OWM982979:OWM982980 PGI982979:PGI982980 PQE982979:PQE982980 QAA982979:QAA982980 QJW982979:QJW982980 QTS982979:QTS982980 RDO982979:RDO982980 RNK982979:RNK982980 RXG982979:RXG982980 SHC982979:SHC982980 SQY982979:SQY982980 TAU982979:TAU982980 TKQ982979:TKQ982980 TUM982979:TUM982980 UEI982979:UEI982980 UOE982979:UOE982980 UYA982979:UYA982980 VHW982979:VHW982980 VRS982979:VRS982980 WBO982979:WBO982980 WLK982979:WLK982980 WVG982979:WVG982980 IY25 SU25 ACQ25 AMM25 AWI25 BGE25 BQA25 BZW25 CJS25 CTO25 DDK25 DNG25 DXC25 EGY25 EQU25 FAQ25 FKM25 FUI25 GEE25 GOA25 GXW25 HHS25 HRO25 IBK25 ILG25 IVC25 JEY25 JOU25 JYQ25 KIM25 KSI25 LCE25 LMA25 LVW25 MFS25 MPO25 MZK25 NJG25 NTC25 OCY25 OMU25 OWQ25 PGM25 PQI25 QAE25 QKA25 QTW25 RDS25 RNO25 RXK25 SHG25 SRC25 TAY25 TKU25 TUQ25 UEM25 UOI25 UYE25 VIA25 VRW25 WBS25 WLO25 WVK25 C65541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7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3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9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5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1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7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3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9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5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1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7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3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9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5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C65467 IY65466 SU65466 ACQ65466 AMM65466 AWI65466 BGE65466 BQA65466 BZW65466 CJS65466 CTO65466 DDK65466 DNG65466 DXC65466 EGY65466 EQU65466 FAQ65466 FKM65466 FUI65466 GEE65466 GOA65466 GXW65466 HHS65466 HRO65466 IBK65466 ILG65466 IVC65466 JEY65466 JOU65466 JYQ65466 KIM65466 KSI65466 LCE65466 LMA65466 LVW65466 MFS65466 MPO65466 MZK65466 NJG65466 NTC65466 OCY65466 OMU65466 OWQ65466 PGM65466 PQI65466 QAE65466 QKA65466 QTW65466 RDS65466 RNO65466 RXK65466 SHG65466 SRC65466 TAY65466 TKU65466 TUQ65466 UEM65466 UOI65466 UYE65466 VIA65466 VRW65466 WBS65466 WLO65466 WVK65466 C131003 IY131002 SU131002 ACQ131002 AMM131002 AWI131002 BGE131002 BQA131002 BZW131002 CJS131002 CTO131002 DDK131002 DNG131002 DXC131002 EGY131002 EQU131002 FAQ131002 FKM131002 FUI131002 GEE131002 GOA131002 GXW131002 HHS131002 HRO131002 IBK131002 ILG131002 IVC131002 JEY131002 JOU131002 JYQ131002 KIM131002 KSI131002 LCE131002 LMA131002 LVW131002 MFS131002 MPO131002 MZK131002 NJG131002 NTC131002 OCY131002 OMU131002 OWQ131002 PGM131002 PQI131002 QAE131002 QKA131002 QTW131002 RDS131002 RNO131002 RXK131002 SHG131002 SRC131002 TAY131002 TKU131002 TUQ131002 UEM131002 UOI131002 UYE131002 VIA131002 VRW131002 WBS131002 WLO131002 WVK131002 C196539 IY196538 SU196538 ACQ196538 AMM196538 AWI196538 BGE196538 BQA196538 BZW196538 CJS196538 CTO196538 DDK196538 DNG196538 DXC196538 EGY196538 EQU196538 FAQ196538 FKM196538 FUI196538 GEE196538 GOA196538 GXW196538 HHS196538 HRO196538 IBK196538 ILG196538 IVC196538 JEY196538 JOU196538 JYQ196538 KIM196538 KSI196538 LCE196538 LMA196538 LVW196538 MFS196538 MPO196538 MZK196538 NJG196538 NTC196538 OCY196538 OMU196538 OWQ196538 PGM196538 PQI196538 QAE196538 QKA196538 QTW196538 RDS196538 RNO196538 RXK196538 SHG196538 SRC196538 TAY196538 TKU196538 TUQ196538 UEM196538 UOI196538 UYE196538 VIA196538 VRW196538 WBS196538 WLO196538 WVK196538 C262075 IY262074 SU262074 ACQ262074 AMM262074 AWI262074 BGE262074 BQA262074 BZW262074 CJS262074 CTO262074 DDK262074 DNG262074 DXC262074 EGY262074 EQU262074 FAQ262074 FKM262074 FUI262074 GEE262074 GOA262074 GXW262074 HHS262074 HRO262074 IBK262074 ILG262074 IVC262074 JEY262074 JOU262074 JYQ262074 KIM262074 KSI262074 LCE262074 LMA262074 LVW262074 MFS262074 MPO262074 MZK262074 NJG262074 NTC262074 OCY262074 OMU262074 OWQ262074 PGM262074 PQI262074 QAE262074 QKA262074 QTW262074 RDS262074 RNO262074 RXK262074 SHG262074 SRC262074 TAY262074 TKU262074 TUQ262074 UEM262074 UOI262074 UYE262074 VIA262074 VRW262074 WBS262074 WLO262074 WVK262074 C327611 IY327610 SU327610 ACQ327610 AMM327610 AWI327610 BGE327610 BQA327610 BZW327610 CJS327610 CTO327610 DDK327610 DNG327610 DXC327610 EGY327610 EQU327610 FAQ327610 FKM327610 FUI327610 GEE327610 GOA327610 GXW327610 HHS327610 HRO327610 IBK327610 ILG327610 IVC327610 JEY327610 JOU327610 JYQ327610 KIM327610 KSI327610 LCE327610 LMA327610 LVW327610 MFS327610 MPO327610 MZK327610 NJG327610 NTC327610 OCY327610 OMU327610 OWQ327610 PGM327610 PQI327610 QAE327610 QKA327610 QTW327610 RDS327610 RNO327610 RXK327610 SHG327610 SRC327610 TAY327610 TKU327610 TUQ327610 UEM327610 UOI327610 UYE327610 VIA327610 VRW327610 WBS327610 WLO327610 WVK327610 C393147 IY393146 SU393146 ACQ393146 AMM393146 AWI393146 BGE393146 BQA393146 BZW393146 CJS393146 CTO393146 DDK393146 DNG393146 DXC393146 EGY393146 EQU393146 FAQ393146 FKM393146 FUI393146 GEE393146 GOA393146 GXW393146 HHS393146 HRO393146 IBK393146 ILG393146 IVC393146 JEY393146 JOU393146 JYQ393146 KIM393146 KSI393146 LCE393146 LMA393146 LVW393146 MFS393146 MPO393146 MZK393146 NJG393146 NTC393146 OCY393146 OMU393146 OWQ393146 PGM393146 PQI393146 QAE393146 QKA393146 QTW393146 RDS393146 RNO393146 RXK393146 SHG393146 SRC393146 TAY393146 TKU393146 TUQ393146 UEM393146 UOI393146 UYE393146 VIA393146 VRW393146 WBS393146 WLO393146 WVK393146 C458683 IY458682 SU458682 ACQ458682 AMM458682 AWI458682 BGE458682 BQA458682 BZW458682 CJS458682 CTO458682 DDK458682 DNG458682 DXC458682 EGY458682 EQU458682 FAQ458682 FKM458682 FUI458682 GEE458682 GOA458682 GXW458682 HHS458682 HRO458682 IBK458682 ILG458682 IVC458682 JEY458682 JOU458682 JYQ458682 KIM458682 KSI458682 LCE458682 LMA458682 LVW458682 MFS458682 MPO458682 MZK458682 NJG458682 NTC458682 OCY458682 OMU458682 OWQ458682 PGM458682 PQI458682 QAE458682 QKA458682 QTW458682 RDS458682 RNO458682 RXK458682 SHG458682 SRC458682 TAY458682 TKU458682 TUQ458682 UEM458682 UOI458682 UYE458682 VIA458682 VRW458682 WBS458682 WLO458682 WVK458682 C524219 IY524218 SU524218 ACQ524218 AMM524218 AWI524218 BGE524218 BQA524218 BZW524218 CJS524218 CTO524218 DDK524218 DNG524218 DXC524218 EGY524218 EQU524218 FAQ524218 FKM524218 FUI524218 GEE524218 GOA524218 GXW524218 HHS524218 HRO524218 IBK524218 ILG524218 IVC524218 JEY524218 JOU524218 JYQ524218 KIM524218 KSI524218 LCE524218 LMA524218 LVW524218 MFS524218 MPO524218 MZK524218 NJG524218 NTC524218 OCY524218 OMU524218 OWQ524218 PGM524218 PQI524218 QAE524218 QKA524218 QTW524218 RDS524218 RNO524218 RXK524218 SHG524218 SRC524218 TAY524218 TKU524218 TUQ524218 UEM524218 UOI524218 UYE524218 VIA524218 VRW524218 WBS524218 WLO524218 WVK524218 C589755 IY589754 SU589754 ACQ589754 AMM589754 AWI589754 BGE589754 BQA589754 BZW589754 CJS589754 CTO589754 DDK589754 DNG589754 DXC589754 EGY589754 EQU589754 FAQ589754 FKM589754 FUI589754 GEE589754 GOA589754 GXW589754 HHS589754 HRO589754 IBK589754 ILG589754 IVC589754 JEY589754 JOU589754 JYQ589754 KIM589754 KSI589754 LCE589754 LMA589754 LVW589754 MFS589754 MPO589754 MZK589754 NJG589754 NTC589754 OCY589754 OMU589754 OWQ589754 PGM589754 PQI589754 QAE589754 QKA589754 QTW589754 RDS589754 RNO589754 RXK589754 SHG589754 SRC589754 TAY589754 TKU589754 TUQ589754 UEM589754 UOI589754 UYE589754 VIA589754 VRW589754 WBS589754 WLO589754 WVK589754 C655291 IY655290 SU655290 ACQ655290 AMM655290 AWI655290 BGE655290 BQA655290 BZW655290 CJS655290 CTO655290 DDK655290 DNG655290 DXC655290 EGY655290 EQU655290 FAQ655290 FKM655290 FUI655290 GEE655290 GOA655290 GXW655290 HHS655290 HRO655290 IBK655290 ILG655290 IVC655290 JEY655290 JOU655290 JYQ655290 KIM655290 KSI655290 LCE655290 LMA655290 LVW655290 MFS655290 MPO655290 MZK655290 NJG655290 NTC655290 OCY655290 OMU655290 OWQ655290 PGM655290 PQI655290 QAE655290 QKA655290 QTW655290 RDS655290 RNO655290 RXK655290 SHG655290 SRC655290 TAY655290 TKU655290 TUQ655290 UEM655290 UOI655290 UYE655290 VIA655290 VRW655290 WBS655290 WLO655290 WVK655290 C720827 IY720826 SU720826 ACQ720826 AMM720826 AWI720826 BGE720826 BQA720826 BZW720826 CJS720826 CTO720826 DDK720826 DNG720826 DXC720826 EGY720826 EQU720826 FAQ720826 FKM720826 FUI720826 GEE720826 GOA720826 GXW720826 HHS720826 HRO720826 IBK720826 ILG720826 IVC720826 JEY720826 JOU720826 JYQ720826 KIM720826 KSI720826 LCE720826 LMA720826 LVW720826 MFS720826 MPO720826 MZK720826 NJG720826 NTC720826 OCY720826 OMU720826 OWQ720826 PGM720826 PQI720826 QAE720826 QKA720826 QTW720826 RDS720826 RNO720826 RXK720826 SHG720826 SRC720826 TAY720826 TKU720826 TUQ720826 UEM720826 UOI720826 UYE720826 VIA720826 VRW720826 WBS720826 WLO720826 WVK720826 C786363 IY786362 SU786362 ACQ786362 AMM786362 AWI786362 BGE786362 BQA786362 BZW786362 CJS786362 CTO786362 DDK786362 DNG786362 DXC786362 EGY786362 EQU786362 FAQ786362 FKM786362 FUI786362 GEE786362 GOA786362 GXW786362 HHS786362 HRO786362 IBK786362 ILG786362 IVC786362 JEY786362 JOU786362 JYQ786362 KIM786362 KSI786362 LCE786362 LMA786362 LVW786362 MFS786362 MPO786362 MZK786362 NJG786362 NTC786362 OCY786362 OMU786362 OWQ786362 PGM786362 PQI786362 QAE786362 QKA786362 QTW786362 RDS786362 RNO786362 RXK786362 SHG786362 SRC786362 TAY786362 TKU786362 TUQ786362 UEM786362 UOI786362 UYE786362 VIA786362 VRW786362 WBS786362 WLO786362 WVK786362 C851899 IY851898 SU851898 ACQ851898 AMM851898 AWI851898 BGE851898 BQA851898 BZW851898 CJS851898 CTO851898 DDK851898 DNG851898 DXC851898 EGY851898 EQU851898 FAQ851898 FKM851898 FUI851898 GEE851898 GOA851898 GXW851898 HHS851898 HRO851898 IBK851898 ILG851898 IVC851898 JEY851898 JOU851898 JYQ851898 KIM851898 KSI851898 LCE851898 LMA851898 LVW851898 MFS851898 MPO851898 MZK851898 NJG851898 NTC851898 OCY851898 OMU851898 OWQ851898 PGM851898 PQI851898 QAE851898 QKA851898 QTW851898 RDS851898 RNO851898 RXK851898 SHG851898 SRC851898 TAY851898 TKU851898 TUQ851898 UEM851898 UOI851898 UYE851898 VIA851898 VRW851898 WBS851898 WLO851898 WVK851898 C917435 IY917434 SU917434 ACQ917434 AMM917434 AWI917434 BGE917434 BQA917434 BZW917434 CJS917434 CTO917434 DDK917434 DNG917434 DXC917434 EGY917434 EQU917434 FAQ917434 FKM917434 FUI917434 GEE917434 GOA917434 GXW917434 HHS917434 HRO917434 IBK917434 ILG917434 IVC917434 JEY917434 JOU917434 JYQ917434 KIM917434 KSI917434 LCE917434 LMA917434 LVW917434 MFS917434 MPO917434 MZK917434 NJG917434 NTC917434 OCY917434 OMU917434 OWQ917434 PGM917434 PQI917434 QAE917434 QKA917434 QTW917434 RDS917434 RNO917434 RXK917434 SHG917434 SRC917434 TAY917434 TKU917434 TUQ917434 UEM917434 UOI917434 UYE917434 VIA917434 VRW917434 WBS917434 WLO917434 WVK917434 C982971 IY982970 SU982970 ACQ982970 AMM982970 AWI982970 BGE982970 BQA982970 BZW982970 CJS982970 CTO982970 DDK982970 DNG982970 DXC982970 EGY982970 EQU982970 FAQ982970 FKM982970 FUI982970 GEE982970 GOA982970 GXW982970 HHS982970 HRO982970 IBK982970 ILG982970 IVC982970 JEY982970 JOU982970 JYQ982970 KIM982970 KSI982970 LCE982970 LMA982970 LVW982970 MFS982970 MPO982970 MZK982970 NJG982970 NTC982970 OCY982970 OMU982970 OWQ982970 PGM982970 PQI982970 QAE982970 QKA982970 QTW982970 RDS982970 RNO982970 RXK982970 SHG982970 SRC982970 TAY982970 TKU982970 TUQ982970 UEM982970 UOI982970 UYE982970 VIA982970 VRW982970 WBS982970 WLO982970 WVK982970 IT65495:IT65497 SP65495:SP65497 ACL65495:ACL65497 AMH65495:AMH65497 AWD65495:AWD65497 BFZ65495:BFZ65497 BPV65495:BPV65497 BZR65495:BZR65497 CJN65495:CJN65497 CTJ65495:CTJ65497 DDF65495:DDF65497 DNB65495:DNB65497 DWX65495:DWX65497 EGT65495:EGT65497 EQP65495:EQP65497 FAL65495:FAL65497 FKH65495:FKH65497 FUD65495:FUD65497 GDZ65495:GDZ65497 GNV65495:GNV65497 GXR65495:GXR65497 HHN65495:HHN65497 HRJ65495:HRJ65497 IBF65495:IBF65497 ILB65495:ILB65497 IUX65495:IUX65497 JET65495:JET65497 JOP65495:JOP65497 JYL65495:JYL65497 KIH65495:KIH65497 KSD65495:KSD65497 LBZ65495:LBZ65497 LLV65495:LLV65497 LVR65495:LVR65497 MFN65495:MFN65497 MPJ65495:MPJ65497 MZF65495:MZF65497 NJB65495:NJB65497 NSX65495:NSX65497 OCT65495:OCT65497 OMP65495:OMP65497 OWL65495:OWL65497 PGH65495:PGH65497 PQD65495:PQD65497 PZZ65495:PZZ65497 QJV65495:QJV65497 QTR65495:QTR65497 RDN65495:RDN65497 RNJ65495:RNJ65497 RXF65495:RXF65497 SHB65495:SHB65497 SQX65495:SQX65497 TAT65495:TAT65497 TKP65495:TKP65497 TUL65495:TUL65497 UEH65495:UEH65497 UOD65495:UOD65497 UXZ65495:UXZ65497 VHV65495:VHV65497 VRR65495:VRR65497 WBN65495:WBN65497 WLJ65495:WLJ65497 WVF65495:WVF65497 IT131031:IT131033 SP131031:SP131033 ACL131031:ACL131033 AMH131031:AMH131033 AWD131031:AWD131033 BFZ131031:BFZ131033 BPV131031:BPV131033 BZR131031:BZR131033 CJN131031:CJN131033 CTJ131031:CTJ131033 DDF131031:DDF131033 DNB131031:DNB131033 DWX131031:DWX131033 EGT131031:EGT131033 EQP131031:EQP131033 FAL131031:FAL131033 FKH131031:FKH131033 FUD131031:FUD131033 GDZ131031:GDZ131033 GNV131031:GNV131033 GXR131031:GXR131033 HHN131031:HHN131033 HRJ131031:HRJ131033 IBF131031:IBF131033 ILB131031:ILB131033 IUX131031:IUX131033 JET131031:JET131033 JOP131031:JOP131033 JYL131031:JYL131033 KIH131031:KIH131033 KSD131031:KSD131033 LBZ131031:LBZ131033 LLV131031:LLV131033 LVR131031:LVR131033 MFN131031:MFN131033 MPJ131031:MPJ131033 MZF131031:MZF131033 NJB131031:NJB131033 NSX131031:NSX131033 OCT131031:OCT131033 OMP131031:OMP131033 OWL131031:OWL131033 PGH131031:PGH131033 PQD131031:PQD131033 PZZ131031:PZZ131033 QJV131031:QJV131033 QTR131031:QTR131033 RDN131031:RDN131033 RNJ131031:RNJ131033 RXF131031:RXF131033 SHB131031:SHB131033 SQX131031:SQX131033 TAT131031:TAT131033 TKP131031:TKP131033 TUL131031:TUL131033 UEH131031:UEH131033 UOD131031:UOD131033 UXZ131031:UXZ131033 VHV131031:VHV131033 VRR131031:VRR131033 WBN131031:WBN131033 WLJ131031:WLJ131033 WVF131031:WVF131033 IT196567:IT196569 SP196567:SP196569 ACL196567:ACL196569 AMH196567:AMH196569 AWD196567:AWD196569 BFZ196567:BFZ196569 BPV196567:BPV196569 BZR196567:BZR196569 CJN196567:CJN196569 CTJ196567:CTJ196569 DDF196567:DDF196569 DNB196567:DNB196569 DWX196567:DWX196569 EGT196567:EGT196569 EQP196567:EQP196569 FAL196567:FAL196569 FKH196567:FKH196569 FUD196567:FUD196569 GDZ196567:GDZ196569 GNV196567:GNV196569 GXR196567:GXR196569 HHN196567:HHN196569 HRJ196567:HRJ196569 IBF196567:IBF196569 ILB196567:ILB196569 IUX196567:IUX196569 JET196567:JET196569 JOP196567:JOP196569 JYL196567:JYL196569 KIH196567:KIH196569 KSD196567:KSD196569 LBZ196567:LBZ196569 LLV196567:LLV196569 LVR196567:LVR196569 MFN196567:MFN196569 MPJ196567:MPJ196569 MZF196567:MZF196569 NJB196567:NJB196569 NSX196567:NSX196569 OCT196567:OCT196569 OMP196567:OMP196569 OWL196567:OWL196569 PGH196567:PGH196569 PQD196567:PQD196569 PZZ196567:PZZ196569 QJV196567:QJV196569 QTR196567:QTR196569 RDN196567:RDN196569 RNJ196567:RNJ196569 RXF196567:RXF196569 SHB196567:SHB196569 SQX196567:SQX196569 TAT196567:TAT196569 TKP196567:TKP196569 TUL196567:TUL196569 UEH196567:UEH196569 UOD196567:UOD196569 UXZ196567:UXZ196569 VHV196567:VHV196569 VRR196567:VRR196569 WBN196567:WBN196569 WLJ196567:WLJ196569 WVF196567:WVF196569 IT262103:IT262105 SP262103:SP262105 ACL262103:ACL262105 AMH262103:AMH262105 AWD262103:AWD262105 BFZ262103:BFZ262105 BPV262103:BPV262105 BZR262103:BZR262105 CJN262103:CJN262105 CTJ262103:CTJ262105 DDF262103:DDF262105 DNB262103:DNB262105 DWX262103:DWX262105 EGT262103:EGT262105 EQP262103:EQP262105 FAL262103:FAL262105 FKH262103:FKH262105 FUD262103:FUD262105 GDZ262103:GDZ262105 GNV262103:GNV262105 GXR262103:GXR262105 HHN262103:HHN262105 HRJ262103:HRJ262105 IBF262103:IBF262105 ILB262103:ILB262105 IUX262103:IUX262105 JET262103:JET262105 JOP262103:JOP262105 JYL262103:JYL262105 KIH262103:KIH262105 KSD262103:KSD262105 LBZ262103:LBZ262105 LLV262103:LLV262105 LVR262103:LVR262105 MFN262103:MFN262105 MPJ262103:MPJ262105 MZF262103:MZF262105 NJB262103:NJB262105 NSX262103:NSX262105 OCT262103:OCT262105 OMP262103:OMP262105 OWL262103:OWL262105 PGH262103:PGH262105 PQD262103:PQD262105 PZZ262103:PZZ262105 QJV262103:QJV262105 QTR262103:QTR262105 RDN262103:RDN262105 RNJ262103:RNJ262105 RXF262103:RXF262105 SHB262103:SHB262105 SQX262103:SQX262105 TAT262103:TAT262105 TKP262103:TKP262105 TUL262103:TUL262105 UEH262103:UEH262105 UOD262103:UOD262105 UXZ262103:UXZ262105 VHV262103:VHV262105 VRR262103:VRR262105 WBN262103:WBN262105 WLJ262103:WLJ262105 WVF262103:WVF262105 IT327639:IT327641 SP327639:SP327641 ACL327639:ACL327641 AMH327639:AMH327641 AWD327639:AWD327641 BFZ327639:BFZ327641 BPV327639:BPV327641 BZR327639:BZR327641 CJN327639:CJN327641 CTJ327639:CTJ327641 DDF327639:DDF327641 DNB327639:DNB327641 DWX327639:DWX327641 EGT327639:EGT327641 EQP327639:EQP327641 FAL327639:FAL327641 FKH327639:FKH327641 FUD327639:FUD327641 GDZ327639:GDZ327641 GNV327639:GNV327641 GXR327639:GXR327641 HHN327639:HHN327641 HRJ327639:HRJ327641 IBF327639:IBF327641 ILB327639:ILB327641 IUX327639:IUX327641 JET327639:JET327641 JOP327639:JOP327641 JYL327639:JYL327641 KIH327639:KIH327641 KSD327639:KSD327641 LBZ327639:LBZ327641 LLV327639:LLV327641 LVR327639:LVR327641 MFN327639:MFN327641 MPJ327639:MPJ327641 MZF327639:MZF327641 NJB327639:NJB327641 NSX327639:NSX327641 OCT327639:OCT327641 OMP327639:OMP327641 OWL327639:OWL327641 PGH327639:PGH327641 PQD327639:PQD327641 PZZ327639:PZZ327641 QJV327639:QJV327641 QTR327639:QTR327641 RDN327639:RDN327641 RNJ327639:RNJ327641 RXF327639:RXF327641 SHB327639:SHB327641 SQX327639:SQX327641 TAT327639:TAT327641 TKP327639:TKP327641 TUL327639:TUL327641 UEH327639:UEH327641 UOD327639:UOD327641 UXZ327639:UXZ327641 VHV327639:VHV327641 VRR327639:VRR327641 WBN327639:WBN327641 WLJ327639:WLJ327641 WVF327639:WVF327641 IT393175:IT393177 SP393175:SP393177 ACL393175:ACL393177 AMH393175:AMH393177 AWD393175:AWD393177 BFZ393175:BFZ393177 BPV393175:BPV393177 BZR393175:BZR393177 CJN393175:CJN393177 CTJ393175:CTJ393177 DDF393175:DDF393177 DNB393175:DNB393177 DWX393175:DWX393177 EGT393175:EGT393177 EQP393175:EQP393177 FAL393175:FAL393177 FKH393175:FKH393177 FUD393175:FUD393177 GDZ393175:GDZ393177 GNV393175:GNV393177 GXR393175:GXR393177 HHN393175:HHN393177 HRJ393175:HRJ393177 IBF393175:IBF393177 ILB393175:ILB393177 IUX393175:IUX393177 JET393175:JET393177 JOP393175:JOP393177 JYL393175:JYL393177 KIH393175:KIH393177 KSD393175:KSD393177 LBZ393175:LBZ393177 LLV393175:LLV393177 LVR393175:LVR393177 MFN393175:MFN393177 MPJ393175:MPJ393177 MZF393175:MZF393177 NJB393175:NJB393177 NSX393175:NSX393177 OCT393175:OCT393177 OMP393175:OMP393177 OWL393175:OWL393177 PGH393175:PGH393177 PQD393175:PQD393177 PZZ393175:PZZ393177 QJV393175:QJV393177 QTR393175:QTR393177 RDN393175:RDN393177 RNJ393175:RNJ393177 RXF393175:RXF393177 SHB393175:SHB393177 SQX393175:SQX393177 TAT393175:TAT393177 TKP393175:TKP393177 TUL393175:TUL393177 UEH393175:UEH393177 UOD393175:UOD393177 UXZ393175:UXZ393177 VHV393175:VHV393177 VRR393175:VRR393177 WBN393175:WBN393177 WLJ393175:WLJ393177 WVF393175:WVF393177 IT458711:IT458713 SP458711:SP458713 ACL458711:ACL458713 AMH458711:AMH458713 AWD458711:AWD458713 BFZ458711:BFZ458713 BPV458711:BPV458713 BZR458711:BZR458713 CJN458711:CJN458713 CTJ458711:CTJ458713 DDF458711:DDF458713 DNB458711:DNB458713 DWX458711:DWX458713 EGT458711:EGT458713 EQP458711:EQP458713 FAL458711:FAL458713 FKH458711:FKH458713 FUD458711:FUD458713 GDZ458711:GDZ458713 GNV458711:GNV458713 GXR458711:GXR458713 HHN458711:HHN458713 HRJ458711:HRJ458713 IBF458711:IBF458713 ILB458711:ILB458713 IUX458711:IUX458713 JET458711:JET458713 JOP458711:JOP458713 JYL458711:JYL458713 KIH458711:KIH458713 KSD458711:KSD458713 LBZ458711:LBZ458713 LLV458711:LLV458713 LVR458711:LVR458713 MFN458711:MFN458713 MPJ458711:MPJ458713 MZF458711:MZF458713 NJB458711:NJB458713 NSX458711:NSX458713 OCT458711:OCT458713 OMP458711:OMP458713 OWL458711:OWL458713 PGH458711:PGH458713 PQD458711:PQD458713 PZZ458711:PZZ458713 QJV458711:QJV458713 QTR458711:QTR458713 RDN458711:RDN458713 RNJ458711:RNJ458713 RXF458711:RXF458713 SHB458711:SHB458713 SQX458711:SQX458713 TAT458711:TAT458713 TKP458711:TKP458713 TUL458711:TUL458713 UEH458711:UEH458713 UOD458711:UOD458713 UXZ458711:UXZ458713 VHV458711:VHV458713 VRR458711:VRR458713 WBN458711:WBN458713 WLJ458711:WLJ458713 WVF458711:WVF458713 IT524247:IT524249 SP524247:SP524249 ACL524247:ACL524249 AMH524247:AMH524249 AWD524247:AWD524249 BFZ524247:BFZ524249 BPV524247:BPV524249 BZR524247:BZR524249 CJN524247:CJN524249 CTJ524247:CTJ524249 DDF524247:DDF524249 DNB524247:DNB524249 DWX524247:DWX524249 EGT524247:EGT524249 EQP524247:EQP524249 FAL524247:FAL524249 FKH524247:FKH524249 FUD524247:FUD524249 GDZ524247:GDZ524249 GNV524247:GNV524249 GXR524247:GXR524249 HHN524247:HHN524249 HRJ524247:HRJ524249 IBF524247:IBF524249 ILB524247:ILB524249 IUX524247:IUX524249 JET524247:JET524249 JOP524247:JOP524249 JYL524247:JYL524249 KIH524247:KIH524249 KSD524247:KSD524249 LBZ524247:LBZ524249 LLV524247:LLV524249 LVR524247:LVR524249 MFN524247:MFN524249 MPJ524247:MPJ524249 MZF524247:MZF524249 NJB524247:NJB524249 NSX524247:NSX524249 OCT524247:OCT524249 OMP524247:OMP524249 OWL524247:OWL524249 PGH524247:PGH524249 PQD524247:PQD524249 PZZ524247:PZZ524249 QJV524247:QJV524249 QTR524247:QTR524249 RDN524247:RDN524249 RNJ524247:RNJ524249 RXF524247:RXF524249 SHB524247:SHB524249 SQX524247:SQX524249 TAT524247:TAT524249 TKP524247:TKP524249 TUL524247:TUL524249 UEH524247:UEH524249 UOD524247:UOD524249 UXZ524247:UXZ524249 VHV524247:VHV524249 VRR524247:VRR524249 WBN524247:WBN524249 WLJ524247:WLJ524249 WVF524247:WVF524249 IT589783:IT589785 SP589783:SP589785 ACL589783:ACL589785 AMH589783:AMH589785 AWD589783:AWD589785 BFZ589783:BFZ589785 BPV589783:BPV589785 BZR589783:BZR589785 CJN589783:CJN589785 CTJ589783:CTJ589785 DDF589783:DDF589785 DNB589783:DNB589785 DWX589783:DWX589785 EGT589783:EGT589785 EQP589783:EQP589785 FAL589783:FAL589785 FKH589783:FKH589785 FUD589783:FUD589785 GDZ589783:GDZ589785 GNV589783:GNV589785 GXR589783:GXR589785 HHN589783:HHN589785 HRJ589783:HRJ589785 IBF589783:IBF589785 ILB589783:ILB589785 IUX589783:IUX589785 JET589783:JET589785 JOP589783:JOP589785 JYL589783:JYL589785 KIH589783:KIH589785 KSD589783:KSD589785 LBZ589783:LBZ589785 LLV589783:LLV589785 LVR589783:LVR589785 MFN589783:MFN589785 MPJ589783:MPJ589785 MZF589783:MZF589785 NJB589783:NJB589785 NSX589783:NSX589785 OCT589783:OCT589785 OMP589783:OMP589785 OWL589783:OWL589785 PGH589783:PGH589785 PQD589783:PQD589785 PZZ589783:PZZ589785 QJV589783:QJV589785 QTR589783:QTR589785 RDN589783:RDN589785 RNJ589783:RNJ589785 RXF589783:RXF589785 SHB589783:SHB589785 SQX589783:SQX589785 TAT589783:TAT589785 TKP589783:TKP589785 TUL589783:TUL589785 UEH589783:UEH589785 UOD589783:UOD589785 UXZ589783:UXZ589785 VHV589783:VHV589785 VRR589783:VRR589785 WBN589783:WBN589785 WLJ589783:WLJ589785 WVF589783:WVF589785 IT655319:IT655321 SP655319:SP655321 ACL655319:ACL655321 AMH655319:AMH655321 AWD655319:AWD655321 BFZ655319:BFZ655321 BPV655319:BPV655321 BZR655319:BZR655321 CJN655319:CJN655321 CTJ655319:CTJ655321 DDF655319:DDF655321 DNB655319:DNB655321 DWX655319:DWX655321 EGT655319:EGT655321 EQP655319:EQP655321 FAL655319:FAL655321 FKH655319:FKH655321 FUD655319:FUD655321 GDZ655319:GDZ655321 GNV655319:GNV655321 GXR655319:GXR655321 HHN655319:HHN655321 HRJ655319:HRJ655321 IBF655319:IBF655321 ILB655319:ILB655321 IUX655319:IUX655321 JET655319:JET655321 JOP655319:JOP655321 JYL655319:JYL655321 KIH655319:KIH655321 KSD655319:KSD655321 LBZ655319:LBZ655321 LLV655319:LLV655321 LVR655319:LVR655321 MFN655319:MFN655321 MPJ655319:MPJ655321 MZF655319:MZF655321 NJB655319:NJB655321 NSX655319:NSX655321 OCT655319:OCT655321 OMP655319:OMP655321 OWL655319:OWL655321 PGH655319:PGH655321 PQD655319:PQD655321 PZZ655319:PZZ655321 QJV655319:QJV655321 QTR655319:QTR655321 RDN655319:RDN655321 RNJ655319:RNJ655321 RXF655319:RXF655321 SHB655319:SHB655321 SQX655319:SQX655321 TAT655319:TAT655321 TKP655319:TKP655321 TUL655319:TUL655321 UEH655319:UEH655321 UOD655319:UOD655321 UXZ655319:UXZ655321 VHV655319:VHV655321 VRR655319:VRR655321 WBN655319:WBN655321 WLJ655319:WLJ655321 WVF655319:WVF655321 IT720855:IT720857 SP720855:SP720857 ACL720855:ACL720857 AMH720855:AMH720857 AWD720855:AWD720857 BFZ720855:BFZ720857 BPV720855:BPV720857 BZR720855:BZR720857 CJN720855:CJN720857 CTJ720855:CTJ720857 DDF720855:DDF720857 DNB720855:DNB720857 DWX720855:DWX720857 EGT720855:EGT720857 EQP720855:EQP720857 FAL720855:FAL720857 FKH720855:FKH720857 FUD720855:FUD720857 GDZ720855:GDZ720857 GNV720855:GNV720857 GXR720855:GXR720857 HHN720855:HHN720857 HRJ720855:HRJ720857 IBF720855:IBF720857 ILB720855:ILB720857 IUX720855:IUX720857 JET720855:JET720857 JOP720855:JOP720857 JYL720855:JYL720857 KIH720855:KIH720857 KSD720855:KSD720857 LBZ720855:LBZ720857 LLV720855:LLV720857 LVR720855:LVR720857 MFN720855:MFN720857 MPJ720855:MPJ720857 MZF720855:MZF720857 NJB720855:NJB720857 NSX720855:NSX720857 OCT720855:OCT720857 OMP720855:OMP720857 OWL720855:OWL720857 PGH720855:PGH720857 PQD720855:PQD720857 PZZ720855:PZZ720857 QJV720855:QJV720857 QTR720855:QTR720857 RDN720855:RDN720857 RNJ720855:RNJ720857 RXF720855:RXF720857 SHB720855:SHB720857 SQX720855:SQX720857 TAT720855:TAT720857 TKP720855:TKP720857 TUL720855:TUL720857 UEH720855:UEH720857 UOD720855:UOD720857 UXZ720855:UXZ720857 VHV720855:VHV720857 VRR720855:VRR720857 WBN720855:WBN720857 WLJ720855:WLJ720857 WVF720855:WVF720857 IT786391:IT786393 SP786391:SP786393 ACL786391:ACL786393 AMH786391:AMH786393 AWD786391:AWD786393 BFZ786391:BFZ786393 BPV786391:BPV786393 BZR786391:BZR786393 CJN786391:CJN786393 CTJ786391:CTJ786393 DDF786391:DDF786393 DNB786391:DNB786393 DWX786391:DWX786393 EGT786391:EGT786393 EQP786391:EQP786393 FAL786391:FAL786393 FKH786391:FKH786393 FUD786391:FUD786393 GDZ786391:GDZ786393 GNV786391:GNV786393 GXR786391:GXR786393 HHN786391:HHN786393 HRJ786391:HRJ786393 IBF786391:IBF786393 ILB786391:ILB786393 IUX786391:IUX786393 JET786391:JET786393 JOP786391:JOP786393 JYL786391:JYL786393 KIH786391:KIH786393 KSD786391:KSD786393 LBZ786391:LBZ786393 LLV786391:LLV786393 LVR786391:LVR786393 MFN786391:MFN786393 MPJ786391:MPJ786393 MZF786391:MZF786393 NJB786391:NJB786393 NSX786391:NSX786393 OCT786391:OCT786393 OMP786391:OMP786393 OWL786391:OWL786393 PGH786391:PGH786393 PQD786391:PQD786393 PZZ786391:PZZ786393 QJV786391:QJV786393 QTR786391:QTR786393 RDN786391:RDN786393 RNJ786391:RNJ786393 RXF786391:RXF786393 SHB786391:SHB786393 SQX786391:SQX786393 TAT786391:TAT786393 TKP786391:TKP786393 TUL786391:TUL786393 UEH786391:UEH786393 UOD786391:UOD786393 UXZ786391:UXZ786393 VHV786391:VHV786393 VRR786391:VRR786393 WBN786391:WBN786393 WLJ786391:WLJ786393 WVF786391:WVF786393 IT851927:IT851929 SP851927:SP851929 ACL851927:ACL851929 AMH851927:AMH851929 AWD851927:AWD851929 BFZ851927:BFZ851929 BPV851927:BPV851929 BZR851927:BZR851929 CJN851927:CJN851929 CTJ851927:CTJ851929 DDF851927:DDF851929 DNB851927:DNB851929 DWX851927:DWX851929 EGT851927:EGT851929 EQP851927:EQP851929 FAL851927:FAL851929 FKH851927:FKH851929 FUD851927:FUD851929 GDZ851927:GDZ851929 GNV851927:GNV851929 GXR851927:GXR851929 HHN851927:HHN851929 HRJ851927:HRJ851929 IBF851927:IBF851929 ILB851927:ILB851929 IUX851927:IUX851929 JET851927:JET851929 JOP851927:JOP851929 JYL851927:JYL851929 KIH851927:KIH851929 KSD851927:KSD851929 LBZ851927:LBZ851929 LLV851927:LLV851929 LVR851927:LVR851929 MFN851927:MFN851929 MPJ851927:MPJ851929 MZF851927:MZF851929 NJB851927:NJB851929 NSX851927:NSX851929 OCT851927:OCT851929 OMP851927:OMP851929 OWL851927:OWL851929 PGH851927:PGH851929 PQD851927:PQD851929 PZZ851927:PZZ851929 QJV851927:QJV851929 QTR851927:QTR851929 RDN851927:RDN851929 RNJ851927:RNJ851929 RXF851927:RXF851929 SHB851927:SHB851929 SQX851927:SQX851929 TAT851927:TAT851929 TKP851927:TKP851929 TUL851927:TUL851929 UEH851927:UEH851929 UOD851927:UOD851929 UXZ851927:UXZ851929 VHV851927:VHV851929 VRR851927:VRR851929 WBN851927:WBN851929 WLJ851927:WLJ851929 WVF851927:WVF851929 IT917463:IT917465 SP917463:SP917465 ACL917463:ACL917465 AMH917463:AMH917465 AWD917463:AWD917465 BFZ917463:BFZ917465 BPV917463:BPV917465 BZR917463:BZR917465 CJN917463:CJN917465 CTJ917463:CTJ917465 DDF917463:DDF917465 DNB917463:DNB917465 DWX917463:DWX917465 EGT917463:EGT917465 EQP917463:EQP917465 FAL917463:FAL917465 FKH917463:FKH917465 FUD917463:FUD917465 GDZ917463:GDZ917465 GNV917463:GNV917465 GXR917463:GXR917465 HHN917463:HHN917465 HRJ917463:HRJ917465 IBF917463:IBF917465 ILB917463:ILB917465 IUX917463:IUX917465 JET917463:JET917465 JOP917463:JOP917465 JYL917463:JYL917465 KIH917463:KIH917465 KSD917463:KSD917465 LBZ917463:LBZ917465 LLV917463:LLV917465 LVR917463:LVR917465 MFN917463:MFN917465 MPJ917463:MPJ917465 MZF917463:MZF917465 NJB917463:NJB917465 NSX917463:NSX917465 OCT917463:OCT917465 OMP917463:OMP917465 OWL917463:OWL917465 PGH917463:PGH917465 PQD917463:PQD917465 PZZ917463:PZZ917465 QJV917463:QJV917465 QTR917463:QTR917465 RDN917463:RDN917465 RNJ917463:RNJ917465 RXF917463:RXF917465 SHB917463:SHB917465 SQX917463:SQX917465 TAT917463:TAT917465 TKP917463:TKP917465 TUL917463:TUL917465 UEH917463:UEH917465 UOD917463:UOD917465 UXZ917463:UXZ917465 VHV917463:VHV917465 VRR917463:VRR917465 WBN917463:WBN917465 WLJ917463:WLJ917465 WVF917463:WVF917465 IT982999:IT983001 SP982999:SP983001 ACL982999:ACL983001 AMH982999:AMH983001 AWD982999:AWD983001 BFZ982999:BFZ983001 BPV982999:BPV983001 BZR982999:BZR983001 CJN982999:CJN983001 CTJ982999:CTJ983001 DDF982999:DDF983001 DNB982999:DNB983001 DWX982999:DWX983001 EGT982999:EGT983001 EQP982999:EQP983001 FAL982999:FAL983001 FKH982999:FKH983001 FUD982999:FUD983001 GDZ982999:GDZ983001 GNV982999:GNV983001 GXR982999:GXR983001 HHN982999:HHN983001 HRJ982999:HRJ983001 IBF982999:IBF983001 ILB982999:ILB983001 IUX982999:IUX983001 JET982999:JET983001 JOP982999:JOP983001 JYL982999:JYL983001 KIH982999:KIH983001 KSD982999:KSD983001 LBZ982999:LBZ983001 LLV982999:LLV983001 LVR982999:LVR983001 MFN982999:MFN983001 MPJ982999:MPJ983001 MZF982999:MZF983001 NJB982999:NJB983001 NSX982999:NSX983001 OCT982999:OCT983001 OMP982999:OMP983001 OWL982999:OWL983001 PGH982999:PGH983001 PQD982999:PQD983001 PZZ982999:PZZ983001 QJV982999:QJV983001 QTR982999:QTR983001 RDN982999:RDN983001 RNJ982999:RNJ983001 RXF982999:RXF983001 SHB982999:SHB983001 SQX982999:SQX983001 TAT982999:TAT983001 TKP982999:TKP983001 TUL982999:TUL983001 UEH982999:UEH983001 UOD982999:UOD983001 UXZ982999:UXZ983001 VHV982999:VHV983001 VRR982999:VRR983001 WBN982999:WBN983001 WLJ982999:WLJ983001 WVF982999:WVF983001 C29:C30" xr:uid="{30F5AB05-6A40-44E1-A652-A8144DFC77A1}"/>
    <dataValidation allowBlank="1" sqref="IT65481:IT65485 SP65481:SP65485 ACL65481:ACL65485 AMH65481:AMH65485 AWD65481:AWD65485 BFZ65481:BFZ65485 BPV65481:BPV65485 BZR65481:BZR65485 CJN65481:CJN65485 CTJ65481:CTJ65485 DDF65481:DDF65485 DNB65481:DNB65485 DWX65481:DWX65485 EGT65481:EGT65485 EQP65481:EQP65485 FAL65481:FAL65485 FKH65481:FKH65485 FUD65481:FUD65485 GDZ65481:GDZ65485 GNV65481:GNV65485 GXR65481:GXR65485 HHN65481:HHN65485 HRJ65481:HRJ65485 IBF65481:IBF65485 ILB65481:ILB65485 IUX65481:IUX65485 JET65481:JET65485 JOP65481:JOP65485 JYL65481:JYL65485 KIH65481:KIH65485 KSD65481:KSD65485 LBZ65481:LBZ65485 LLV65481:LLV65485 LVR65481:LVR65485 MFN65481:MFN65485 MPJ65481:MPJ65485 MZF65481:MZF65485 NJB65481:NJB65485 NSX65481:NSX65485 OCT65481:OCT65485 OMP65481:OMP65485 OWL65481:OWL65485 PGH65481:PGH65485 PQD65481:PQD65485 PZZ65481:PZZ65485 QJV65481:QJV65485 QTR65481:QTR65485 RDN65481:RDN65485 RNJ65481:RNJ65485 RXF65481:RXF65485 SHB65481:SHB65485 SQX65481:SQX65485 TAT65481:TAT65485 TKP65481:TKP65485 TUL65481:TUL65485 UEH65481:UEH65485 UOD65481:UOD65485 UXZ65481:UXZ65485 VHV65481:VHV65485 VRR65481:VRR65485 WBN65481:WBN65485 WLJ65481:WLJ65485 WVF65481:WVF65485 IT131017:IT131021 SP131017:SP131021 ACL131017:ACL131021 AMH131017:AMH131021 AWD131017:AWD131021 BFZ131017:BFZ131021 BPV131017:BPV131021 BZR131017:BZR131021 CJN131017:CJN131021 CTJ131017:CTJ131021 DDF131017:DDF131021 DNB131017:DNB131021 DWX131017:DWX131021 EGT131017:EGT131021 EQP131017:EQP131021 FAL131017:FAL131021 FKH131017:FKH131021 FUD131017:FUD131021 GDZ131017:GDZ131021 GNV131017:GNV131021 GXR131017:GXR131021 HHN131017:HHN131021 HRJ131017:HRJ131021 IBF131017:IBF131021 ILB131017:ILB131021 IUX131017:IUX131021 JET131017:JET131021 JOP131017:JOP131021 JYL131017:JYL131021 KIH131017:KIH131021 KSD131017:KSD131021 LBZ131017:LBZ131021 LLV131017:LLV131021 LVR131017:LVR131021 MFN131017:MFN131021 MPJ131017:MPJ131021 MZF131017:MZF131021 NJB131017:NJB131021 NSX131017:NSX131021 OCT131017:OCT131021 OMP131017:OMP131021 OWL131017:OWL131021 PGH131017:PGH131021 PQD131017:PQD131021 PZZ131017:PZZ131021 QJV131017:QJV131021 QTR131017:QTR131021 RDN131017:RDN131021 RNJ131017:RNJ131021 RXF131017:RXF131021 SHB131017:SHB131021 SQX131017:SQX131021 TAT131017:TAT131021 TKP131017:TKP131021 TUL131017:TUL131021 UEH131017:UEH131021 UOD131017:UOD131021 UXZ131017:UXZ131021 VHV131017:VHV131021 VRR131017:VRR131021 WBN131017:WBN131021 WLJ131017:WLJ131021 WVF131017:WVF131021 IT196553:IT196557 SP196553:SP196557 ACL196553:ACL196557 AMH196553:AMH196557 AWD196553:AWD196557 BFZ196553:BFZ196557 BPV196553:BPV196557 BZR196553:BZR196557 CJN196553:CJN196557 CTJ196553:CTJ196557 DDF196553:DDF196557 DNB196553:DNB196557 DWX196553:DWX196557 EGT196553:EGT196557 EQP196553:EQP196557 FAL196553:FAL196557 FKH196553:FKH196557 FUD196553:FUD196557 GDZ196553:GDZ196557 GNV196553:GNV196557 GXR196553:GXR196557 HHN196553:HHN196557 HRJ196553:HRJ196557 IBF196553:IBF196557 ILB196553:ILB196557 IUX196553:IUX196557 JET196553:JET196557 JOP196553:JOP196557 JYL196553:JYL196557 KIH196553:KIH196557 KSD196553:KSD196557 LBZ196553:LBZ196557 LLV196553:LLV196557 LVR196553:LVR196557 MFN196553:MFN196557 MPJ196553:MPJ196557 MZF196553:MZF196557 NJB196553:NJB196557 NSX196553:NSX196557 OCT196553:OCT196557 OMP196553:OMP196557 OWL196553:OWL196557 PGH196553:PGH196557 PQD196553:PQD196557 PZZ196553:PZZ196557 QJV196553:QJV196557 QTR196553:QTR196557 RDN196553:RDN196557 RNJ196553:RNJ196557 RXF196553:RXF196557 SHB196553:SHB196557 SQX196553:SQX196557 TAT196553:TAT196557 TKP196553:TKP196557 TUL196553:TUL196557 UEH196553:UEH196557 UOD196553:UOD196557 UXZ196553:UXZ196557 VHV196553:VHV196557 VRR196553:VRR196557 WBN196553:WBN196557 WLJ196553:WLJ196557 WVF196553:WVF196557 IT262089:IT262093 SP262089:SP262093 ACL262089:ACL262093 AMH262089:AMH262093 AWD262089:AWD262093 BFZ262089:BFZ262093 BPV262089:BPV262093 BZR262089:BZR262093 CJN262089:CJN262093 CTJ262089:CTJ262093 DDF262089:DDF262093 DNB262089:DNB262093 DWX262089:DWX262093 EGT262089:EGT262093 EQP262089:EQP262093 FAL262089:FAL262093 FKH262089:FKH262093 FUD262089:FUD262093 GDZ262089:GDZ262093 GNV262089:GNV262093 GXR262089:GXR262093 HHN262089:HHN262093 HRJ262089:HRJ262093 IBF262089:IBF262093 ILB262089:ILB262093 IUX262089:IUX262093 JET262089:JET262093 JOP262089:JOP262093 JYL262089:JYL262093 KIH262089:KIH262093 KSD262089:KSD262093 LBZ262089:LBZ262093 LLV262089:LLV262093 LVR262089:LVR262093 MFN262089:MFN262093 MPJ262089:MPJ262093 MZF262089:MZF262093 NJB262089:NJB262093 NSX262089:NSX262093 OCT262089:OCT262093 OMP262089:OMP262093 OWL262089:OWL262093 PGH262089:PGH262093 PQD262089:PQD262093 PZZ262089:PZZ262093 QJV262089:QJV262093 QTR262089:QTR262093 RDN262089:RDN262093 RNJ262089:RNJ262093 RXF262089:RXF262093 SHB262089:SHB262093 SQX262089:SQX262093 TAT262089:TAT262093 TKP262089:TKP262093 TUL262089:TUL262093 UEH262089:UEH262093 UOD262089:UOD262093 UXZ262089:UXZ262093 VHV262089:VHV262093 VRR262089:VRR262093 WBN262089:WBN262093 WLJ262089:WLJ262093 WVF262089:WVF262093 IT327625:IT327629 SP327625:SP327629 ACL327625:ACL327629 AMH327625:AMH327629 AWD327625:AWD327629 BFZ327625:BFZ327629 BPV327625:BPV327629 BZR327625:BZR327629 CJN327625:CJN327629 CTJ327625:CTJ327629 DDF327625:DDF327629 DNB327625:DNB327629 DWX327625:DWX327629 EGT327625:EGT327629 EQP327625:EQP327629 FAL327625:FAL327629 FKH327625:FKH327629 FUD327625:FUD327629 GDZ327625:GDZ327629 GNV327625:GNV327629 GXR327625:GXR327629 HHN327625:HHN327629 HRJ327625:HRJ327629 IBF327625:IBF327629 ILB327625:ILB327629 IUX327625:IUX327629 JET327625:JET327629 JOP327625:JOP327629 JYL327625:JYL327629 KIH327625:KIH327629 KSD327625:KSD327629 LBZ327625:LBZ327629 LLV327625:LLV327629 LVR327625:LVR327629 MFN327625:MFN327629 MPJ327625:MPJ327629 MZF327625:MZF327629 NJB327625:NJB327629 NSX327625:NSX327629 OCT327625:OCT327629 OMP327625:OMP327629 OWL327625:OWL327629 PGH327625:PGH327629 PQD327625:PQD327629 PZZ327625:PZZ327629 QJV327625:QJV327629 QTR327625:QTR327629 RDN327625:RDN327629 RNJ327625:RNJ327629 RXF327625:RXF327629 SHB327625:SHB327629 SQX327625:SQX327629 TAT327625:TAT327629 TKP327625:TKP327629 TUL327625:TUL327629 UEH327625:UEH327629 UOD327625:UOD327629 UXZ327625:UXZ327629 VHV327625:VHV327629 VRR327625:VRR327629 WBN327625:WBN327629 WLJ327625:WLJ327629 WVF327625:WVF327629 IT393161:IT393165 SP393161:SP393165 ACL393161:ACL393165 AMH393161:AMH393165 AWD393161:AWD393165 BFZ393161:BFZ393165 BPV393161:BPV393165 BZR393161:BZR393165 CJN393161:CJN393165 CTJ393161:CTJ393165 DDF393161:DDF393165 DNB393161:DNB393165 DWX393161:DWX393165 EGT393161:EGT393165 EQP393161:EQP393165 FAL393161:FAL393165 FKH393161:FKH393165 FUD393161:FUD393165 GDZ393161:GDZ393165 GNV393161:GNV393165 GXR393161:GXR393165 HHN393161:HHN393165 HRJ393161:HRJ393165 IBF393161:IBF393165 ILB393161:ILB393165 IUX393161:IUX393165 JET393161:JET393165 JOP393161:JOP393165 JYL393161:JYL393165 KIH393161:KIH393165 KSD393161:KSD393165 LBZ393161:LBZ393165 LLV393161:LLV393165 LVR393161:LVR393165 MFN393161:MFN393165 MPJ393161:MPJ393165 MZF393161:MZF393165 NJB393161:NJB393165 NSX393161:NSX393165 OCT393161:OCT393165 OMP393161:OMP393165 OWL393161:OWL393165 PGH393161:PGH393165 PQD393161:PQD393165 PZZ393161:PZZ393165 QJV393161:QJV393165 QTR393161:QTR393165 RDN393161:RDN393165 RNJ393161:RNJ393165 RXF393161:RXF393165 SHB393161:SHB393165 SQX393161:SQX393165 TAT393161:TAT393165 TKP393161:TKP393165 TUL393161:TUL393165 UEH393161:UEH393165 UOD393161:UOD393165 UXZ393161:UXZ393165 VHV393161:VHV393165 VRR393161:VRR393165 WBN393161:WBN393165 WLJ393161:WLJ393165 WVF393161:WVF393165 IT458697:IT458701 SP458697:SP458701 ACL458697:ACL458701 AMH458697:AMH458701 AWD458697:AWD458701 BFZ458697:BFZ458701 BPV458697:BPV458701 BZR458697:BZR458701 CJN458697:CJN458701 CTJ458697:CTJ458701 DDF458697:DDF458701 DNB458697:DNB458701 DWX458697:DWX458701 EGT458697:EGT458701 EQP458697:EQP458701 FAL458697:FAL458701 FKH458697:FKH458701 FUD458697:FUD458701 GDZ458697:GDZ458701 GNV458697:GNV458701 GXR458697:GXR458701 HHN458697:HHN458701 HRJ458697:HRJ458701 IBF458697:IBF458701 ILB458697:ILB458701 IUX458697:IUX458701 JET458697:JET458701 JOP458697:JOP458701 JYL458697:JYL458701 KIH458697:KIH458701 KSD458697:KSD458701 LBZ458697:LBZ458701 LLV458697:LLV458701 LVR458697:LVR458701 MFN458697:MFN458701 MPJ458697:MPJ458701 MZF458697:MZF458701 NJB458697:NJB458701 NSX458697:NSX458701 OCT458697:OCT458701 OMP458697:OMP458701 OWL458697:OWL458701 PGH458697:PGH458701 PQD458697:PQD458701 PZZ458697:PZZ458701 QJV458697:QJV458701 QTR458697:QTR458701 RDN458697:RDN458701 RNJ458697:RNJ458701 RXF458697:RXF458701 SHB458697:SHB458701 SQX458697:SQX458701 TAT458697:TAT458701 TKP458697:TKP458701 TUL458697:TUL458701 UEH458697:UEH458701 UOD458697:UOD458701 UXZ458697:UXZ458701 VHV458697:VHV458701 VRR458697:VRR458701 WBN458697:WBN458701 WLJ458697:WLJ458701 WVF458697:WVF458701 IT524233:IT524237 SP524233:SP524237 ACL524233:ACL524237 AMH524233:AMH524237 AWD524233:AWD524237 BFZ524233:BFZ524237 BPV524233:BPV524237 BZR524233:BZR524237 CJN524233:CJN524237 CTJ524233:CTJ524237 DDF524233:DDF524237 DNB524233:DNB524237 DWX524233:DWX524237 EGT524233:EGT524237 EQP524233:EQP524237 FAL524233:FAL524237 FKH524233:FKH524237 FUD524233:FUD524237 GDZ524233:GDZ524237 GNV524233:GNV524237 GXR524233:GXR524237 HHN524233:HHN524237 HRJ524233:HRJ524237 IBF524233:IBF524237 ILB524233:ILB524237 IUX524233:IUX524237 JET524233:JET524237 JOP524233:JOP524237 JYL524233:JYL524237 KIH524233:KIH524237 KSD524233:KSD524237 LBZ524233:LBZ524237 LLV524233:LLV524237 LVR524233:LVR524237 MFN524233:MFN524237 MPJ524233:MPJ524237 MZF524233:MZF524237 NJB524233:NJB524237 NSX524233:NSX524237 OCT524233:OCT524237 OMP524233:OMP524237 OWL524233:OWL524237 PGH524233:PGH524237 PQD524233:PQD524237 PZZ524233:PZZ524237 QJV524233:QJV524237 QTR524233:QTR524237 RDN524233:RDN524237 RNJ524233:RNJ524237 RXF524233:RXF524237 SHB524233:SHB524237 SQX524233:SQX524237 TAT524233:TAT524237 TKP524233:TKP524237 TUL524233:TUL524237 UEH524233:UEH524237 UOD524233:UOD524237 UXZ524233:UXZ524237 VHV524233:VHV524237 VRR524233:VRR524237 WBN524233:WBN524237 WLJ524233:WLJ524237 WVF524233:WVF524237 IT589769:IT589773 SP589769:SP589773 ACL589769:ACL589773 AMH589769:AMH589773 AWD589769:AWD589773 BFZ589769:BFZ589773 BPV589769:BPV589773 BZR589769:BZR589773 CJN589769:CJN589773 CTJ589769:CTJ589773 DDF589769:DDF589773 DNB589769:DNB589773 DWX589769:DWX589773 EGT589769:EGT589773 EQP589769:EQP589773 FAL589769:FAL589773 FKH589769:FKH589773 FUD589769:FUD589773 GDZ589769:GDZ589773 GNV589769:GNV589773 GXR589769:GXR589773 HHN589769:HHN589773 HRJ589769:HRJ589773 IBF589769:IBF589773 ILB589769:ILB589773 IUX589769:IUX589773 JET589769:JET589773 JOP589769:JOP589773 JYL589769:JYL589773 KIH589769:KIH589773 KSD589769:KSD589773 LBZ589769:LBZ589773 LLV589769:LLV589773 LVR589769:LVR589773 MFN589769:MFN589773 MPJ589769:MPJ589773 MZF589769:MZF589773 NJB589769:NJB589773 NSX589769:NSX589773 OCT589769:OCT589773 OMP589769:OMP589773 OWL589769:OWL589773 PGH589769:PGH589773 PQD589769:PQD589773 PZZ589769:PZZ589773 QJV589769:QJV589773 QTR589769:QTR589773 RDN589769:RDN589773 RNJ589769:RNJ589773 RXF589769:RXF589773 SHB589769:SHB589773 SQX589769:SQX589773 TAT589769:TAT589773 TKP589769:TKP589773 TUL589769:TUL589773 UEH589769:UEH589773 UOD589769:UOD589773 UXZ589769:UXZ589773 VHV589769:VHV589773 VRR589769:VRR589773 WBN589769:WBN589773 WLJ589769:WLJ589773 WVF589769:WVF589773 IT655305:IT655309 SP655305:SP655309 ACL655305:ACL655309 AMH655305:AMH655309 AWD655305:AWD655309 BFZ655305:BFZ655309 BPV655305:BPV655309 BZR655305:BZR655309 CJN655305:CJN655309 CTJ655305:CTJ655309 DDF655305:DDF655309 DNB655305:DNB655309 DWX655305:DWX655309 EGT655305:EGT655309 EQP655305:EQP655309 FAL655305:FAL655309 FKH655305:FKH655309 FUD655305:FUD655309 GDZ655305:GDZ655309 GNV655305:GNV655309 GXR655305:GXR655309 HHN655305:HHN655309 HRJ655305:HRJ655309 IBF655305:IBF655309 ILB655305:ILB655309 IUX655305:IUX655309 JET655305:JET655309 JOP655305:JOP655309 JYL655305:JYL655309 KIH655305:KIH655309 KSD655305:KSD655309 LBZ655305:LBZ655309 LLV655305:LLV655309 LVR655305:LVR655309 MFN655305:MFN655309 MPJ655305:MPJ655309 MZF655305:MZF655309 NJB655305:NJB655309 NSX655305:NSX655309 OCT655305:OCT655309 OMP655305:OMP655309 OWL655305:OWL655309 PGH655305:PGH655309 PQD655305:PQD655309 PZZ655305:PZZ655309 QJV655305:QJV655309 QTR655305:QTR655309 RDN655305:RDN655309 RNJ655305:RNJ655309 RXF655305:RXF655309 SHB655305:SHB655309 SQX655305:SQX655309 TAT655305:TAT655309 TKP655305:TKP655309 TUL655305:TUL655309 UEH655305:UEH655309 UOD655305:UOD655309 UXZ655305:UXZ655309 VHV655305:VHV655309 VRR655305:VRR655309 WBN655305:WBN655309 WLJ655305:WLJ655309 WVF655305:WVF655309 IT720841:IT720845 SP720841:SP720845 ACL720841:ACL720845 AMH720841:AMH720845 AWD720841:AWD720845 BFZ720841:BFZ720845 BPV720841:BPV720845 BZR720841:BZR720845 CJN720841:CJN720845 CTJ720841:CTJ720845 DDF720841:DDF720845 DNB720841:DNB720845 DWX720841:DWX720845 EGT720841:EGT720845 EQP720841:EQP720845 FAL720841:FAL720845 FKH720841:FKH720845 FUD720841:FUD720845 GDZ720841:GDZ720845 GNV720841:GNV720845 GXR720841:GXR720845 HHN720841:HHN720845 HRJ720841:HRJ720845 IBF720841:IBF720845 ILB720841:ILB720845 IUX720841:IUX720845 JET720841:JET720845 JOP720841:JOP720845 JYL720841:JYL720845 KIH720841:KIH720845 KSD720841:KSD720845 LBZ720841:LBZ720845 LLV720841:LLV720845 LVR720841:LVR720845 MFN720841:MFN720845 MPJ720841:MPJ720845 MZF720841:MZF720845 NJB720841:NJB720845 NSX720841:NSX720845 OCT720841:OCT720845 OMP720841:OMP720845 OWL720841:OWL720845 PGH720841:PGH720845 PQD720841:PQD720845 PZZ720841:PZZ720845 QJV720841:QJV720845 QTR720841:QTR720845 RDN720841:RDN720845 RNJ720841:RNJ720845 RXF720841:RXF720845 SHB720841:SHB720845 SQX720841:SQX720845 TAT720841:TAT720845 TKP720841:TKP720845 TUL720841:TUL720845 UEH720841:UEH720845 UOD720841:UOD720845 UXZ720841:UXZ720845 VHV720841:VHV720845 VRR720841:VRR720845 WBN720841:WBN720845 WLJ720841:WLJ720845 WVF720841:WVF720845 IT786377:IT786381 SP786377:SP786381 ACL786377:ACL786381 AMH786377:AMH786381 AWD786377:AWD786381 BFZ786377:BFZ786381 BPV786377:BPV786381 BZR786377:BZR786381 CJN786377:CJN786381 CTJ786377:CTJ786381 DDF786377:DDF786381 DNB786377:DNB786381 DWX786377:DWX786381 EGT786377:EGT786381 EQP786377:EQP786381 FAL786377:FAL786381 FKH786377:FKH786381 FUD786377:FUD786381 GDZ786377:GDZ786381 GNV786377:GNV786381 GXR786377:GXR786381 HHN786377:HHN786381 HRJ786377:HRJ786381 IBF786377:IBF786381 ILB786377:ILB786381 IUX786377:IUX786381 JET786377:JET786381 JOP786377:JOP786381 JYL786377:JYL786381 KIH786377:KIH786381 KSD786377:KSD786381 LBZ786377:LBZ786381 LLV786377:LLV786381 LVR786377:LVR786381 MFN786377:MFN786381 MPJ786377:MPJ786381 MZF786377:MZF786381 NJB786377:NJB786381 NSX786377:NSX786381 OCT786377:OCT786381 OMP786377:OMP786381 OWL786377:OWL786381 PGH786377:PGH786381 PQD786377:PQD786381 PZZ786377:PZZ786381 QJV786377:QJV786381 QTR786377:QTR786381 RDN786377:RDN786381 RNJ786377:RNJ786381 RXF786377:RXF786381 SHB786377:SHB786381 SQX786377:SQX786381 TAT786377:TAT786381 TKP786377:TKP786381 TUL786377:TUL786381 UEH786377:UEH786381 UOD786377:UOD786381 UXZ786377:UXZ786381 VHV786377:VHV786381 VRR786377:VRR786381 WBN786377:WBN786381 WLJ786377:WLJ786381 WVF786377:WVF786381 IT851913:IT851917 SP851913:SP851917 ACL851913:ACL851917 AMH851913:AMH851917 AWD851913:AWD851917 BFZ851913:BFZ851917 BPV851913:BPV851917 BZR851913:BZR851917 CJN851913:CJN851917 CTJ851913:CTJ851917 DDF851913:DDF851917 DNB851913:DNB851917 DWX851913:DWX851917 EGT851913:EGT851917 EQP851913:EQP851917 FAL851913:FAL851917 FKH851913:FKH851917 FUD851913:FUD851917 GDZ851913:GDZ851917 GNV851913:GNV851917 GXR851913:GXR851917 HHN851913:HHN851917 HRJ851913:HRJ851917 IBF851913:IBF851917 ILB851913:ILB851917 IUX851913:IUX851917 JET851913:JET851917 JOP851913:JOP851917 JYL851913:JYL851917 KIH851913:KIH851917 KSD851913:KSD851917 LBZ851913:LBZ851917 LLV851913:LLV851917 LVR851913:LVR851917 MFN851913:MFN851917 MPJ851913:MPJ851917 MZF851913:MZF851917 NJB851913:NJB851917 NSX851913:NSX851917 OCT851913:OCT851917 OMP851913:OMP851917 OWL851913:OWL851917 PGH851913:PGH851917 PQD851913:PQD851917 PZZ851913:PZZ851917 QJV851913:QJV851917 QTR851913:QTR851917 RDN851913:RDN851917 RNJ851913:RNJ851917 RXF851913:RXF851917 SHB851913:SHB851917 SQX851913:SQX851917 TAT851913:TAT851917 TKP851913:TKP851917 TUL851913:TUL851917 UEH851913:UEH851917 UOD851913:UOD851917 UXZ851913:UXZ851917 VHV851913:VHV851917 VRR851913:VRR851917 WBN851913:WBN851917 WLJ851913:WLJ851917 WVF851913:WVF851917 IT917449:IT917453 SP917449:SP917453 ACL917449:ACL917453 AMH917449:AMH917453 AWD917449:AWD917453 BFZ917449:BFZ917453 BPV917449:BPV917453 BZR917449:BZR917453 CJN917449:CJN917453 CTJ917449:CTJ917453 DDF917449:DDF917453 DNB917449:DNB917453 DWX917449:DWX917453 EGT917449:EGT917453 EQP917449:EQP917453 FAL917449:FAL917453 FKH917449:FKH917453 FUD917449:FUD917453 GDZ917449:GDZ917453 GNV917449:GNV917453 GXR917449:GXR917453 HHN917449:HHN917453 HRJ917449:HRJ917453 IBF917449:IBF917453 ILB917449:ILB917453 IUX917449:IUX917453 JET917449:JET917453 JOP917449:JOP917453 JYL917449:JYL917453 KIH917449:KIH917453 KSD917449:KSD917453 LBZ917449:LBZ917453 LLV917449:LLV917453 LVR917449:LVR917453 MFN917449:MFN917453 MPJ917449:MPJ917453 MZF917449:MZF917453 NJB917449:NJB917453 NSX917449:NSX917453 OCT917449:OCT917453 OMP917449:OMP917453 OWL917449:OWL917453 PGH917449:PGH917453 PQD917449:PQD917453 PZZ917449:PZZ917453 QJV917449:QJV917453 QTR917449:QTR917453 RDN917449:RDN917453 RNJ917449:RNJ917453 RXF917449:RXF917453 SHB917449:SHB917453 SQX917449:SQX917453 TAT917449:TAT917453 TKP917449:TKP917453 TUL917449:TUL917453 UEH917449:UEH917453 UOD917449:UOD917453 UXZ917449:UXZ917453 VHV917449:VHV917453 VRR917449:VRR917453 WBN917449:WBN917453 WLJ917449:WLJ917453 WVF917449:WVF917453 IT982985:IT982989 SP982985:SP982989 ACL982985:ACL982989 AMH982985:AMH982989 AWD982985:AWD982989 BFZ982985:BFZ982989 BPV982985:BPV982989 BZR982985:BZR982989 CJN982985:CJN982989 CTJ982985:CTJ982989 DDF982985:DDF982989 DNB982985:DNB982989 DWX982985:DWX982989 EGT982985:EGT982989 EQP982985:EQP982989 FAL982985:FAL982989 FKH982985:FKH982989 FUD982985:FUD982989 GDZ982985:GDZ982989 GNV982985:GNV982989 GXR982985:GXR982989 HHN982985:HHN982989 HRJ982985:HRJ982989 IBF982985:IBF982989 ILB982985:ILB982989 IUX982985:IUX982989 JET982985:JET982989 JOP982985:JOP982989 JYL982985:JYL982989 KIH982985:KIH982989 KSD982985:KSD982989 LBZ982985:LBZ982989 LLV982985:LLV982989 LVR982985:LVR982989 MFN982985:MFN982989 MPJ982985:MPJ982989 MZF982985:MZF982989 NJB982985:NJB982989 NSX982985:NSX982989 OCT982985:OCT982989 OMP982985:OMP982989 OWL982985:OWL982989 PGH982985:PGH982989 PQD982985:PQD982989 PZZ982985:PZZ982989 QJV982985:QJV982989 QTR982985:QTR982989 RDN982985:RDN982989 RNJ982985:RNJ982989 RXF982985:RXF982989 SHB982985:SHB982989 SQX982985:SQX982989 TAT982985:TAT982989 TKP982985:TKP982989 TUL982985:TUL982989 UEH982985:UEH982989 UOD982985:UOD982989 UXZ982985:UXZ982989 VHV982985:VHV982989 VRR982985:VRR982989 WBN982985:WBN982989 WLJ982985:WLJ982989 WVF982985:WVF982989 IT65493:IT65494 SP65493:SP65494 ACL65493:ACL65494 AMH65493:AMH65494 AWD65493:AWD65494 BFZ65493:BFZ65494 BPV65493:BPV65494 BZR65493:BZR65494 CJN65493:CJN65494 CTJ65493:CTJ65494 DDF65493:DDF65494 DNB65493:DNB65494 DWX65493:DWX65494 EGT65493:EGT65494 EQP65493:EQP65494 FAL65493:FAL65494 FKH65493:FKH65494 FUD65493:FUD65494 GDZ65493:GDZ65494 GNV65493:GNV65494 GXR65493:GXR65494 HHN65493:HHN65494 HRJ65493:HRJ65494 IBF65493:IBF65494 ILB65493:ILB65494 IUX65493:IUX65494 JET65493:JET65494 JOP65493:JOP65494 JYL65493:JYL65494 KIH65493:KIH65494 KSD65493:KSD65494 LBZ65493:LBZ65494 LLV65493:LLV65494 LVR65493:LVR65494 MFN65493:MFN65494 MPJ65493:MPJ65494 MZF65493:MZF65494 NJB65493:NJB65494 NSX65493:NSX65494 OCT65493:OCT65494 OMP65493:OMP65494 OWL65493:OWL65494 PGH65493:PGH65494 PQD65493:PQD65494 PZZ65493:PZZ65494 QJV65493:QJV65494 QTR65493:QTR65494 RDN65493:RDN65494 RNJ65493:RNJ65494 RXF65493:RXF65494 SHB65493:SHB65494 SQX65493:SQX65494 TAT65493:TAT65494 TKP65493:TKP65494 TUL65493:TUL65494 UEH65493:UEH65494 UOD65493:UOD65494 UXZ65493:UXZ65494 VHV65493:VHV65494 VRR65493:VRR65494 WBN65493:WBN65494 WLJ65493:WLJ65494 WVF65493:WVF65494 IT131029:IT131030 SP131029:SP131030 ACL131029:ACL131030 AMH131029:AMH131030 AWD131029:AWD131030 BFZ131029:BFZ131030 BPV131029:BPV131030 BZR131029:BZR131030 CJN131029:CJN131030 CTJ131029:CTJ131030 DDF131029:DDF131030 DNB131029:DNB131030 DWX131029:DWX131030 EGT131029:EGT131030 EQP131029:EQP131030 FAL131029:FAL131030 FKH131029:FKH131030 FUD131029:FUD131030 GDZ131029:GDZ131030 GNV131029:GNV131030 GXR131029:GXR131030 HHN131029:HHN131030 HRJ131029:HRJ131030 IBF131029:IBF131030 ILB131029:ILB131030 IUX131029:IUX131030 JET131029:JET131030 JOP131029:JOP131030 JYL131029:JYL131030 KIH131029:KIH131030 KSD131029:KSD131030 LBZ131029:LBZ131030 LLV131029:LLV131030 LVR131029:LVR131030 MFN131029:MFN131030 MPJ131029:MPJ131030 MZF131029:MZF131030 NJB131029:NJB131030 NSX131029:NSX131030 OCT131029:OCT131030 OMP131029:OMP131030 OWL131029:OWL131030 PGH131029:PGH131030 PQD131029:PQD131030 PZZ131029:PZZ131030 QJV131029:QJV131030 QTR131029:QTR131030 RDN131029:RDN131030 RNJ131029:RNJ131030 RXF131029:RXF131030 SHB131029:SHB131030 SQX131029:SQX131030 TAT131029:TAT131030 TKP131029:TKP131030 TUL131029:TUL131030 UEH131029:UEH131030 UOD131029:UOD131030 UXZ131029:UXZ131030 VHV131029:VHV131030 VRR131029:VRR131030 WBN131029:WBN131030 WLJ131029:WLJ131030 WVF131029:WVF131030 IT196565:IT196566 SP196565:SP196566 ACL196565:ACL196566 AMH196565:AMH196566 AWD196565:AWD196566 BFZ196565:BFZ196566 BPV196565:BPV196566 BZR196565:BZR196566 CJN196565:CJN196566 CTJ196565:CTJ196566 DDF196565:DDF196566 DNB196565:DNB196566 DWX196565:DWX196566 EGT196565:EGT196566 EQP196565:EQP196566 FAL196565:FAL196566 FKH196565:FKH196566 FUD196565:FUD196566 GDZ196565:GDZ196566 GNV196565:GNV196566 GXR196565:GXR196566 HHN196565:HHN196566 HRJ196565:HRJ196566 IBF196565:IBF196566 ILB196565:ILB196566 IUX196565:IUX196566 JET196565:JET196566 JOP196565:JOP196566 JYL196565:JYL196566 KIH196565:KIH196566 KSD196565:KSD196566 LBZ196565:LBZ196566 LLV196565:LLV196566 LVR196565:LVR196566 MFN196565:MFN196566 MPJ196565:MPJ196566 MZF196565:MZF196566 NJB196565:NJB196566 NSX196565:NSX196566 OCT196565:OCT196566 OMP196565:OMP196566 OWL196565:OWL196566 PGH196565:PGH196566 PQD196565:PQD196566 PZZ196565:PZZ196566 QJV196565:QJV196566 QTR196565:QTR196566 RDN196565:RDN196566 RNJ196565:RNJ196566 RXF196565:RXF196566 SHB196565:SHB196566 SQX196565:SQX196566 TAT196565:TAT196566 TKP196565:TKP196566 TUL196565:TUL196566 UEH196565:UEH196566 UOD196565:UOD196566 UXZ196565:UXZ196566 VHV196565:VHV196566 VRR196565:VRR196566 WBN196565:WBN196566 WLJ196565:WLJ196566 WVF196565:WVF196566 IT262101:IT262102 SP262101:SP262102 ACL262101:ACL262102 AMH262101:AMH262102 AWD262101:AWD262102 BFZ262101:BFZ262102 BPV262101:BPV262102 BZR262101:BZR262102 CJN262101:CJN262102 CTJ262101:CTJ262102 DDF262101:DDF262102 DNB262101:DNB262102 DWX262101:DWX262102 EGT262101:EGT262102 EQP262101:EQP262102 FAL262101:FAL262102 FKH262101:FKH262102 FUD262101:FUD262102 GDZ262101:GDZ262102 GNV262101:GNV262102 GXR262101:GXR262102 HHN262101:HHN262102 HRJ262101:HRJ262102 IBF262101:IBF262102 ILB262101:ILB262102 IUX262101:IUX262102 JET262101:JET262102 JOP262101:JOP262102 JYL262101:JYL262102 KIH262101:KIH262102 KSD262101:KSD262102 LBZ262101:LBZ262102 LLV262101:LLV262102 LVR262101:LVR262102 MFN262101:MFN262102 MPJ262101:MPJ262102 MZF262101:MZF262102 NJB262101:NJB262102 NSX262101:NSX262102 OCT262101:OCT262102 OMP262101:OMP262102 OWL262101:OWL262102 PGH262101:PGH262102 PQD262101:PQD262102 PZZ262101:PZZ262102 QJV262101:QJV262102 QTR262101:QTR262102 RDN262101:RDN262102 RNJ262101:RNJ262102 RXF262101:RXF262102 SHB262101:SHB262102 SQX262101:SQX262102 TAT262101:TAT262102 TKP262101:TKP262102 TUL262101:TUL262102 UEH262101:UEH262102 UOD262101:UOD262102 UXZ262101:UXZ262102 VHV262101:VHV262102 VRR262101:VRR262102 WBN262101:WBN262102 WLJ262101:WLJ262102 WVF262101:WVF262102 IT327637:IT327638 SP327637:SP327638 ACL327637:ACL327638 AMH327637:AMH327638 AWD327637:AWD327638 BFZ327637:BFZ327638 BPV327637:BPV327638 BZR327637:BZR327638 CJN327637:CJN327638 CTJ327637:CTJ327638 DDF327637:DDF327638 DNB327637:DNB327638 DWX327637:DWX327638 EGT327637:EGT327638 EQP327637:EQP327638 FAL327637:FAL327638 FKH327637:FKH327638 FUD327637:FUD327638 GDZ327637:GDZ327638 GNV327637:GNV327638 GXR327637:GXR327638 HHN327637:HHN327638 HRJ327637:HRJ327638 IBF327637:IBF327638 ILB327637:ILB327638 IUX327637:IUX327638 JET327637:JET327638 JOP327637:JOP327638 JYL327637:JYL327638 KIH327637:KIH327638 KSD327637:KSD327638 LBZ327637:LBZ327638 LLV327637:LLV327638 LVR327637:LVR327638 MFN327637:MFN327638 MPJ327637:MPJ327638 MZF327637:MZF327638 NJB327637:NJB327638 NSX327637:NSX327638 OCT327637:OCT327638 OMP327637:OMP327638 OWL327637:OWL327638 PGH327637:PGH327638 PQD327637:PQD327638 PZZ327637:PZZ327638 QJV327637:QJV327638 QTR327637:QTR327638 RDN327637:RDN327638 RNJ327637:RNJ327638 RXF327637:RXF327638 SHB327637:SHB327638 SQX327637:SQX327638 TAT327637:TAT327638 TKP327637:TKP327638 TUL327637:TUL327638 UEH327637:UEH327638 UOD327637:UOD327638 UXZ327637:UXZ327638 VHV327637:VHV327638 VRR327637:VRR327638 WBN327637:WBN327638 WLJ327637:WLJ327638 WVF327637:WVF327638 IT393173:IT393174 SP393173:SP393174 ACL393173:ACL393174 AMH393173:AMH393174 AWD393173:AWD393174 BFZ393173:BFZ393174 BPV393173:BPV393174 BZR393173:BZR393174 CJN393173:CJN393174 CTJ393173:CTJ393174 DDF393173:DDF393174 DNB393173:DNB393174 DWX393173:DWX393174 EGT393173:EGT393174 EQP393173:EQP393174 FAL393173:FAL393174 FKH393173:FKH393174 FUD393173:FUD393174 GDZ393173:GDZ393174 GNV393173:GNV393174 GXR393173:GXR393174 HHN393173:HHN393174 HRJ393173:HRJ393174 IBF393173:IBF393174 ILB393173:ILB393174 IUX393173:IUX393174 JET393173:JET393174 JOP393173:JOP393174 JYL393173:JYL393174 KIH393173:KIH393174 KSD393173:KSD393174 LBZ393173:LBZ393174 LLV393173:LLV393174 LVR393173:LVR393174 MFN393173:MFN393174 MPJ393173:MPJ393174 MZF393173:MZF393174 NJB393173:NJB393174 NSX393173:NSX393174 OCT393173:OCT393174 OMP393173:OMP393174 OWL393173:OWL393174 PGH393173:PGH393174 PQD393173:PQD393174 PZZ393173:PZZ393174 QJV393173:QJV393174 QTR393173:QTR393174 RDN393173:RDN393174 RNJ393173:RNJ393174 RXF393173:RXF393174 SHB393173:SHB393174 SQX393173:SQX393174 TAT393173:TAT393174 TKP393173:TKP393174 TUL393173:TUL393174 UEH393173:UEH393174 UOD393173:UOD393174 UXZ393173:UXZ393174 VHV393173:VHV393174 VRR393173:VRR393174 WBN393173:WBN393174 WLJ393173:WLJ393174 WVF393173:WVF393174 IT458709:IT458710 SP458709:SP458710 ACL458709:ACL458710 AMH458709:AMH458710 AWD458709:AWD458710 BFZ458709:BFZ458710 BPV458709:BPV458710 BZR458709:BZR458710 CJN458709:CJN458710 CTJ458709:CTJ458710 DDF458709:DDF458710 DNB458709:DNB458710 DWX458709:DWX458710 EGT458709:EGT458710 EQP458709:EQP458710 FAL458709:FAL458710 FKH458709:FKH458710 FUD458709:FUD458710 GDZ458709:GDZ458710 GNV458709:GNV458710 GXR458709:GXR458710 HHN458709:HHN458710 HRJ458709:HRJ458710 IBF458709:IBF458710 ILB458709:ILB458710 IUX458709:IUX458710 JET458709:JET458710 JOP458709:JOP458710 JYL458709:JYL458710 KIH458709:KIH458710 KSD458709:KSD458710 LBZ458709:LBZ458710 LLV458709:LLV458710 LVR458709:LVR458710 MFN458709:MFN458710 MPJ458709:MPJ458710 MZF458709:MZF458710 NJB458709:NJB458710 NSX458709:NSX458710 OCT458709:OCT458710 OMP458709:OMP458710 OWL458709:OWL458710 PGH458709:PGH458710 PQD458709:PQD458710 PZZ458709:PZZ458710 QJV458709:QJV458710 QTR458709:QTR458710 RDN458709:RDN458710 RNJ458709:RNJ458710 RXF458709:RXF458710 SHB458709:SHB458710 SQX458709:SQX458710 TAT458709:TAT458710 TKP458709:TKP458710 TUL458709:TUL458710 UEH458709:UEH458710 UOD458709:UOD458710 UXZ458709:UXZ458710 VHV458709:VHV458710 VRR458709:VRR458710 WBN458709:WBN458710 WLJ458709:WLJ458710 WVF458709:WVF458710 IT524245:IT524246 SP524245:SP524246 ACL524245:ACL524246 AMH524245:AMH524246 AWD524245:AWD524246 BFZ524245:BFZ524246 BPV524245:BPV524246 BZR524245:BZR524246 CJN524245:CJN524246 CTJ524245:CTJ524246 DDF524245:DDF524246 DNB524245:DNB524246 DWX524245:DWX524246 EGT524245:EGT524246 EQP524245:EQP524246 FAL524245:FAL524246 FKH524245:FKH524246 FUD524245:FUD524246 GDZ524245:GDZ524246 GNV524245:GNV524246 GXR524245:GXR524246 HHN524245:HHN524246 HRJ524245:HRJ524246 IBF524245:IBF524246 ILB524245:ILB524246 IUX524245:IUX524246 JET524245:JET524246 JOP524245:JOP524246 JYL524245:JYL524246 KIH524245:KIH524246 KSD524245:KSD524246 LBZ524245:LBZ524246 LLV524245:LLV524246 LVR524245:LVR524246 MFN524245:MFN524246 MPJ524245:MPJ524246 MZF524245:MZF524246 NJB524245:NJB524246 NSX524245:NSX524246 OCT524245:OCT524246 OMP524245:OMP524246 OWL524245:OWL524246 PGH524245:PGH524246 PQD524245:PQD524246 PZZ524245:PZZ524246 QJV524245:QJV524246 QTR524245:QTR524246 RDN524245:RDN524246 RNJ524245:RNJ524246 RXF524245:RXF524246 SHB524245:SHB524246 SQX524245:SQX524246 TAT524245:TAT524246 TKP524245:TKP524246 TUL524245:TUL524246 UEH524245:UEH524246 UOD524245:UOD524246 UXZ524245:UXZ524246 VHV524245:VHV524246 VRR524245:VRR524246 WBN524245:WBN524246 WLJ524245:WLJ524246 WVF524245:WVF524246 IT589781:IT589782 SP589781:SP589782 ACL589781:ACL589782 AMH589781:AMH589782 AWD589781:AWD589782 BFZ589781:BFZ589782 BPV589781:BPV589782 BZR589781:BZR589782 CJN589781:CJN589782 CTJ589781:CTJ589782 DDF589781:DDF589782 DNB589781:DNB589782 DWX589781:DWX589782 EGT589781:EGT589782 EQP589781:EQP589782 FAL589781:FAL589782 FKH589781:FKH589782 FUD589781:FUD589782 GDZ589781:GDZ589782 GNV589781:GNV589782 GXR589781:GXR589782 HHN589781:HHN589782 HRJ589781:HRJ589782 IBF589781:IBF589782 ILB589781:ILB589782 IUX589781:IUX589782 JET589781:JET589782 JOP589781:JOP589782 JYL589781:JYL589782 KIH589781:KIH589782 KSD589781:KSD589782 LBZ589781:LBZ589782 LLV589781:LLV589782 LVR589781:LVR589782 MFN589781:MFN589782 MPJ589781:MPJ589782 MZF589781:MZF589782 NJB589781:NJB589782 NSX589781:NSX589782 OCT589781:OCT589782 OMP589781:OMP589782 OWL589781:OWL589782 PGH589781:PGH589782 PQD589781:PQD589782 PZZ589781:PZZ589782 QJV589781:QJV589782 QTR589781:QTR589782 RDN589781:RDN589782 RNJ589781:RNJ589782 RXF589781:RXF589782 SHB589781:SHB589782 SQX589781:SQX589782 TAT589781:TAT589782 TKP589781:TKP589782 TUL589781:TUL589782 UEH589781:UEH589782 UOD589781:UOD589782 UXZ589781:UXZ589782 VHV589781:VHV589782 VRR589781:VRR589782 WBN589781:WBN589782 WLJ589781:WLJ589782 WVF589781:WVF589782 IT655317:IT655318 SP655317:SP655318 ACL655317:ACL655318 AMH655317:AMH655318 AWD655317:AWD655318 BFZ655317:BFZ655318 BPV655317:BPV655318 BZR655317:BZR655318 CJN655317:CJN655318 CTJ655317:CTJ655318 DDF655317:DDF655318 DNB655317:DNB655318 DWX655317:DWX655318 EGT655317:EGT655318 EQP655317:EQP655318 FAL655317:FAL655318 FKH655317:FKH655318 FUD655317:FUD655318 GDZ655317:GDZ655318 GNV655317:GNV655318 GXR655317:GXR655318 HHN655317:HHN655318 HRJ655317:HRJ655318 IBF655317:IBF655318 ILB655317:ILB655318 IUX655317:IUX655318 JET655317:JET655318 JOP655317:JOP655318 JYL655317:JYL655318 KIH655317:KIH655318 KSD655317:KSD655318 LBZ655317:LBZ655318 LLV655317:LLV655318 LVR655317:LVR655318 MFN655317:MFN655318 MPJ655317:MPJ655318 MZF655317:MZF655318 NJB655317:NJB655318 NSX655317:NSX655318 OCT655317:OCT655318 OMP655317:OMP655318 OWL655317:OWL655318 PGH655317:PGH655318 PQD655317:PQD655318 PZZ655317:PZZ655318 QJV655317:QJV655318 QTR655317:QTR655318 RDN655317:RDN655318 RNJ655317:RNJ655318 RXF655317:RXF655318 SHB655317:SHB655318 SQX655317:SQX655318 TAT655317:TAT655318 TKP655317:TKP655318 TUL655317:TUL655318 UEH655317:UEH655318 UOD655317:UOD655318 UXZ655317:UXZ655318 VHV655317:VHV655318 VRR655317:VRR655318 WBN655317:WBN655318 WLJ655317:WLJ655318 WVF655317:WVF655318 IT720853:IT720854 SP720853:SP720854 ACL720853:ACL720854 AMH720853:AMH720854 AWD720853:AWD720854 BFZ720853:BFZ720854 BPV720853:BPV720854 BZR720853:BZR720854 CJN720853:CJN720854 CTJ720853:CTJ720854 DDF720853:DDF720854 DNB720853:DNB720854 DWX720853:DWX720854 EGT720853:EGT720854 EQP720853:EQP720854 FAL720853:FAL720854 FKH720853:FKH720854 FUD720853:FUD720854 GDZ720853:GDZ720854 GNV720853:GNV720854 GXR720853:GXR720854 HHN720853:HHN720854 HRJ720853:HRJ720854 IBF720853:IBF720854 ILB720853:ILB720854 IUX720853:IUX720854 JET720853:JET720854 JOP720853:JOP720854 JYL720853:JYL720854 KIH720853:KIH720854 KSD720853:KSD720854 LBZ720853:LBZ720854 LLV720853:LLV720854 LVR720853:LVR720854 MFN720853:MFN720854 MPJ720853:MPJ720854 MZF720853:MZF720854 NJB720853:NJB720854 NSX720853:NSX720854 OCT720853:OCT720854 OMP720853:OMP720854 OWL720853:OWL720854 PGH720853:PGH720854 PQD720853:PQD720854 PZZ720853:PZZ720854 QJV720853:QJV720854 QTR720853:QTR720854 RDN720853:RDN720854 RNJ720853:RNJ720854 RXF720853:RXF720854 SHB720853:SHB720854 SQX720853:SQX720854 TAT720853:TAT720854 TKP720853:TKP720854 TUL720853:TUL720854 UEH720853:UEH720854 UOD720853:UOD720854 UXZ720853:UXZ720854 VHV720853:VHV720854 VRR720853:VRR720854 WBN720853:WBN720854 WLJ720853:WLJ720854 WVF720853:WVF720854 IT786389:IT786390 SP786389:SP786390 ACL786389:ACL786390 AMH786389:AMH786390 AWD786389:AWD786390 BFZ786389:BFZ786390 BPV786389:BPV786390 BZR786389:BZR786390 CJN786389:CJN786390 CTJ786389:CTJ786390 DDF786389:DDF786390 DNB786389:DNB786390 DWX786389:DWX786390 EGT786389:EGT786390 EQP786389:EQP786390 FAL786389:FAL786390 FKH786389:FKH786390 FUD786389:FUD786390 GDZ786389:GDZ786390 GNV786389:GNV786390 GXR786389:GXR786390 HHN786389:HHN786390 HRJ786389:HRJ786390 IBF786389:IBF786390 ILB786389:ILB786390 IUX786389:IUX786390 JET786389:JET786390 JOP786389:JOP786390 JYL786389:JYL786390 KIH786389:KIH786390 KSD786389:KSD786390 LBZ786389:LBZ786390 LLV786389:LLV786390 LVR786389:LVR786390 MFN786389:MFN786390 MPJ786389:MPJ786390 MZF786389:MZF786390 NJB786389:NJB786390 NSX786389:NSX786390 OCT786389:OCT786390 OMP786389:OMP786390 OWL786389:OWL786390 PGH786389:PGH786390 PQD786389:PQD786390 PZZ786389:PZZ786390 QJV786389:QJV786390 QTR786389:QTR786390 RDN786389:RDN786390 RNJ786389:RNJ786390 RXF786389:RXF786390 SHB786389:SHB786390 SQX786389:SQX786390 TAT786389:TAT786390 TKP786389:TKP786390 TUL786389:TUL786390 UEH786389:UEH786390 UOD786389:UOD786390 UXZ786389:UXZ786390 VHV786389:VHV786390 VRR786389:VRR786390 WBN786389:WBN786390 WLJ786389:WLJ786390 WVF786389:WVF786390 IT851925:IT851926 SP851925:SP851926 ACL851925:ACL851926 AMH851925:AMH851926 AWD851925:AWD851926 BFZ851925:BFZ851926 BPV851925:BPV851926 BZR851925:BZR851926 CJN851925:CJN851926 CTJ851925:CTJ851926 DDF851925:DDF851926 DNB851925:DNB851926 DWX851925:DWX851926 EGT851925:EGT851926 EQP851925:EQP851926 FAL851925:FAL851926 FKH851925:FKH851926 FUD851925:FUD851926 GDZ851925:GDZ851926 GNV851925:GNV851926 GXR851925:GXR851926 HHN851925:HHN851926 HRJ851925:HRJ851926 IBF851925:IBF851926 ILB851925:ILB851926 IUX851925:IUX851926 JET851925:JET851926 JOP851925:JOP851926 JYL851925:JYL851926 KIH851925:KIH851926 KSD851925:KSD851926 LBZ851925:LBZ851926 LLV851925:LLV851926 LVR851925:LVR851926 MFN851925:MFN851926 MPJ851925:MPJ851926 MZF851925:MZF851926 NJB851925:NJB851926 NSX851925:NSX851926 OCT851925:OCT851926 OMP851925:OMP851926 OWL851925:OWL851926 PGH851925:PGH851926 PQD851925:PQD851926 PZZ851925:PZZ851926 QJV851925:QJV851926 QTR851925:QTR851926 RDN851925:RDN851926 RNJ851925:RNJ851926 RXF851925:RXF851926 SHB851925:SHB851926 SQX851925:SQX851926 TAT851925:TAT851926 TKP851925:TKP851926 TUL851925:TUL851926 UEH851925:UEH851926 UOD851925:UOD851926 UXZ851925:UXZ851926 VHV851925:VHV851926 VRR851925:VRR851926 WBN851925:WBN851926 WLJ851925:WLJ851926 WVF851925:WVF851926 IT917461:IT917462 SP917461:SP917462 ACL917461:ACL917462 AMH917461:AMH917462 AWD917461:AWD917462 BFZ917461:BFZ917462 BPV917461:BPV917462 BZR917461:BZR917462 CJN917461:CJN917462 CTJ917461:CTJ917462 DDF917461:DDF917462 DNB917461:DNB917462 DWX917461:DWX917462 EGT917461:EGT917462 EQP917461:EQP917462 FAL917461:FAL917462 FKH917461:FKH917462 FUD917461:FUD917462 GDZ917461:GDZ917462 GNV917461:GNV917462 GXR917461:GXR917462 HHN917461:HHN917462 HRJ917461:HRJ917462 IBF917461:IBF917462 ILB917461:ILB917462 IUX917461:IUX917462 JET917461:JET917462 JOP917461:JOP917462 JYL917461:JYL917462 KIH917461:KIH917462 KSD917461:KSD917462 LBZ917461:LBZ917462 LLV917461:LLV917462 LVR917461:LVR917462 MFN917461:MFN917462 MPJ917461:MPJ917462 MZF917461:MZF917462 NJB917461:NJB917462 NSX917461:NSX917462 OCT917461:OCT917462 OMP917461:OMP917462 OWL917461:OWL917462 PGH917461:PGH917462 PQD917461:PQD917462 PZZ917461:PZZ917462 QJV917461:QJV917462 QTR917461:QTR917462 RDN917461:RDN917462 RNJ917461:RNJ917462 RXF917461:RXF917462 SHB917461:SHB917462 SQX917461:SQX917462 TAT917461:TAT917462 TKP917461:TKP917462 TUL917461:TUL917462 UEH917461:UEH917462 UOD917461:UOD917462 UXZ917461:UXZ917462 VHV917461:VHV917462 VRR917461:VRR917462 WBN917461:WBN917462 WLJ917461:WLJ917462 WVF917461:WVF917462 IT982997:IT982998 SP982997:SP982998 ACL982997:ACL982998 AMH982997:AMH982998 AWD982997:AWD982998 BFZ982997:BFZ982998 BPV982997:BPV982998 BZR982997:BZR982998 CJN982997:CJN982998 CTJ982997:CTJ982998 DDF982997:DDF982998 DNB982997:DNB982998 DWX982997:DWX982998 EGT982997:EGT982998 EQP982997:EQP982998 FAL982997:FAL982998 FKH982997:FKH982998 FUD982997:FUD982998 GDZ982997:GDZ982998 GNV982997:GNV982998 GXR982997:GXR982998 HHN982997:HHN982998 HRJ982997:HRJ982998 IBF982997:IBF982998 ILB982997:ILB982998 IUX982997:IUX982998 JET982997:JET982998 JOP982997:JOP982998 JYL982997:JYL982998 KIH982997:KIH982998 KSD982997:KSD982998 LBZ982997:LBZ982998 LLV982997:LLV982998 LVR982997:LVR982998 MFN982997:MFN982998 MPJ982997:MPJ982998 MZF982997:MZF982998 NJB982997:NJB982998 NSX982997:NSX982998 OCT982997:OCT982998 OMP982997:OMP982998 OWL982997:OWL982998 PGH982997:PGH982998 PQD982997:PQD982998 PZZ982997:PZZ982998 QJV982997:QJV982998 QTR982997:QTR982998 RDN982997:RDN982998 RNJ982997:RNJ982998 RXF982997:RXF982998 SHB982997:SHB982998 SQX982997:SQX982998 TAT982997:TAT982998 TKP982997:TKP982998 TUL982997:TUL982998 UEH982997:UEH982998 UOD982997:UOD982998 UXZ982997:UXZ982998 VHV982997:VHV982998 VRR982997:VRR982998 WBN982997:WBN982998 WLJ982997:WLJ982998 WVF982997:WVF982998" xr:uid="{7B354130-DAC3-493D-A9E4-E6557F059EA8}"/>
    <dataValidation allowBlank="1" showErrorMessage="1" sqref="IT65476 SP65476 ACL65476 AMH65476 AWD65476 BFZ65476 BPV65476 BZR65476 CJN65476 CTJ65476 DDF65476 DNB65476 DWX65476 EGT65476 EQP65476 FAL65476 FKH65476 FUD65476 GDZ65476 GNV65476 GXR65476 HHN65476 HRJ65476 IBF65476 ILB65476 IUX65476 JET65476 JOP65476 JYL65476 KIH65476 KSD65476 LBZ65476 LLV65476 LVR65476 MFN65476 MPJ65476 MZF65476 NJB65476 NSX65476 OCT65476 OMP65476 OWL65476 PGH65476 PQD65476 PZZ65476 QJV65476 QTR65476 RDN65476 RNJ65476 RXF65476 SHB65476 SQX65476 TAT65476 TKP65476 TUL65476 UEH65476 UOD65476 UXZ65476 VHV65476 VRR65476 WBN65476 WLJ65476 WVF65476 IT131012 SP131012 ACL131012 AMH131012 AWD131012 BFZ131012 BPV131012 BZR131012 CJN131012 CTJ131012 DDF131012 DNB131012 DWX131012 EGT131012 EQP131012 FAL131012 FKH131012 FUD131012 GDZ131012 GNV131012 GXR131012 HHN131012 HRJ131012 IBF131012 ILB131012 IUX131012 JET131012 JOP131012 JYL131012 KIH131012 KSD131012 LBZ131012 LLV131012 LVR131012 MFN131012 MPJ131012 MZF131012 NJB131012 NSX131012 OCT131012 OMP131012 OWL131012 PGH131012 PQD131012 PZZ131012 QJV131012 QTR131012 RDN131012 RNJ131012 RXF131012 SHB131012 SQX131012 TAT131012 TKP131012 TUL131012 UEH131012 UOD131012 UXZ131012 VHV131012 VRR131012 WBN131012 WLJ131012 WVF131012 IT196548 SP196548 ACL196548 AMH196548 AWD196548 BFZ196548 BPV196548 BZR196548 CJN196548 CTJ196548 DDF196548 DNB196548 DWX196548 EGT196548 EQP196548 FAL196548 FKH196548 FUD196548 GDZ196548 GNV196548 GXR196548 HHN196548 HRJ196548 IBF196548 ILB196548 IUX196548 JET196548 JOP196548 JYL196548 KIH196548 KSD196548 LBZ196548 LLV196548 LVR196548 MFN196548 MPJ196548 MZF196548 NJB196548 NSX196548 OCT196548 OMP196548 OWL196548 PGH196548 PQD196548 PZZ196548 QJV196548 QTR196548 RDN196548 RNJ196548 RXF196548 SHB196548 SQX196548 TAT196548 TKP196548 TUL196548 UEH196548 UOD196548 UXZ196548 VHV196548 VRR196548 WBN196548 WLJ196548 WVF196548 IT262084 SP262084 ACL262084 AMH262084 AWD262084 BFZ262084 BPV262084 BZR262084 CJN262084 CTJ262084 DDF262084 DNB262084 DWX262084 EGT262084 EQP262084 FAL262084 FKH262084 FUD262084 GDZ262084 GNV262084 GXR262084 HHN262084 HRJ262084 IBF262084 ILB262084 IUX262084 JET262084 JOP262084 JYL262084 KIH262084 KSD262084 LBZ262084 LLV262084 LVR262084 MFN262084 MPJ262084 MZF262084 NJB262084 NSX262084 OCT262084 OMP262084 OWL262084 PGH262084 PQD262084 PZZ262084 QJV262084 QTR262084 RDN262084 RNJ262084 RXF262084 SHB262084 SQX262084 TAT262084 TKP262084 TUL262084 UEH262084 UOD262084 UXZ262084 VHV262084 VRR262084 WBN262084 WLJ262084 WVF262084 IT327620 SP327620 ACL327620 AMH327620 AWD327620 BFZ327620 BPV327620 BZR327620 CJN327620 CTJ327620 DDF327620 DNB327620 DWX327620 EGT327620 EQP327620 FAL327620 FKH327620 FUD327620 GDZ327620 GNV327620 GXR327620 HHN327620 HRJ327620 IBF327620 ILB327620 IUX327620 JET327620 JOP327620 JYL327620 KIH327620 KSD327620 LBZ327620 LLV327620 LVR327620 MFN327620 MPJ327620 MZF327620 NJB327620 NSX327620 OCT327620 OMP327620 OWL327620 PGH327620 PQD327620 PZZ327620 QJV327620 QTR327620 RDN327620 RNJ327620 RXF327620 SHB327620 SQX327620 TAT327620 TKP327620 TUL327620 UEH327620 UOD327620 UXZ327620 VHV327620 VRR327620 WBN327620 WLJ327620 WVF327620 IT393156 SP393156 ACL393156 AMH393156 AWD393156 BFZ393156 BPV393156 BZR393156 CJN393156 CTJ393156 DDF393156 DNB393156 DWX393156 EGT393156 EQP393156 FAL393156 FKH393156 FUD393156 GDZ393156 GNV393156 GXR393156 HHN393156 HRJ393156 IBF393156 ILB393156 IUX393156 JET393156 JOP393156 JYL393156 KIH393156 KSD393156 LBZ393156 LLV393156 LVR393156 MFN393156 MPJ393156 MZF393156 NJB393156 NSX393156 OCT393156 OMP393156 OWL393156 PGH393156 PQD393156 PZZ393156 QJV393156 QTR393156 RDN393156 RNJ393156 RXF393156 SHB393156 SQX393156 TAT393156 TKP393156 TUL393156 UEH393156 UOD393156 UXZ393156 VHV393156 VRR393156 WBN393156 WLJ393156 WVF393156 IT458692 SP458692 ACL458692 AMH458692 AWD458692 BFZ458692 BPV458692 BZR458692 CJN458692 CTJ458692 DDF458692 DNB458692 DWX458692 EGT458692 EQP458692 FAL458692 FKH458692 FUD458692 GDZ458692 GNV458692 GXR458692 HHN458692 HRJ458692 IBF458692 ILB458692 IUX458692 JET458692 JOP458692 JYL458692 KIH458692 KSD458692 LBZ458692 LLV458692 LVR458692 MFN458692 MPJ458692 MZF458692 NJB458692 NSX458692 OCT458692 OMP458692 OWL458692 PGH458692 PQD458692 PZZ458692 QJV458692 QTR458692 RDN458692 RNJ458692 RXF458692 SHB458692 SQX458692 TAT458692 TKP458692 TUL458692 UEH458692 UOD458692 UXZ458692 VHV458692 VRR458692 WBN458692 WLJ458692 WVF458692 IT524228 SP524228 ACL524228 AMH524228 AWD524228 BFZ524228 BPV524228 BZR524228 CJN524228 CTJ524228 DDF524228 DNB524228 DWX524228 EGT524228 EQP524228 FAL524228 FKH524228 FUD524228 GDZ524228 GNV524228 GXR524228 HHN524228 HRJ524228 IBF524228 ILB524228 IUX524228 JET524228 JOP524228 JYL524228 KIH524228 KSD524228 LBZ524228 LLV524228 LVR524228 MFN524228 MPJ524228 MZF524228 NJB524228 NSX524228 OCT524228 OMP524228 OWL524228 PGH524228 PQD524228 PZZ524228 QJV524228 QTR524228 RDN524228 RNJ524228 RXF524228 SHB524228 SQX524228 TAT524228 TKP524228 TUL524228 UEH524228 UOD524228 UXZ524228 VHV524228 VRR524228 WBN524228 WLJ524228 WVF524228 IT589764 SP589764 ACL589764 AMH589764 AWD589764 BFZ589764 BPV589764 BZR589764 CJN589764 CTJ589764 DDF589764 DNB589764 DWX589764 EGT589764 EQP589764 FAL589764 FKH589764 FUD589764 GDZ589764 GNV589764 GXR589764 HHN589764 HRJ589764 IBF589764 ILB589764 IUX589764 JET589764 JOP589764 JYL589764 KIH589764 KSD589764 LBZ589764 LLV589764 LVR589764 MFN589764 MPJ589764 MZF589764 NJB589764 NSX589764 OCT589764 OMP589764 OWL589764 PGH589764 PQD589764 PZZ589764 QJV589764 QTR589764 RDN589764 RNJ589764 RXF589764 SHB589764 SQX589764 TAT589764 TKP589764 TUL589764 UEH589764 UOD589764 UXZ589764 VHV589764 VRR589764 WBN589764 WLJ589764 WVF589764 IT655300 SP655300 ACL655300 AMH655300 AWD655300 BFZ655300 BPV655300 BZR655300 CJN655300 CTJ655300 DDF655300 DNB655300 DWX655300 EGT655300 EQP655300 FAL655300 FKH655300 FUD655300 GDZ655300 GNV655300 GXR655300 HHN655300 HRJ655300 IBF655300 ILB655300 IUX655300 JET655300 JOP655300 JYL655300 KIH655300 KSD655300 LBZ655300 LLV655300 LVR655300 MFN655300 MPJ655300 MZF655300 NJB655300 NSX655300 OCT655300 OMP655300 OWL655300 PGH655300 PQD655300 PZZ655300 QJV655300 QTR655300 RDN655300 RNJ655300 RXF655300 SHB655300 SQX655300 TAT655300 TKP655300 TUL655300 UEH655300 UOD655300 UXZ655300 VHV655300 VRR655300 WBN655300 WLJ655300 WVF655300 IT720836 SP720836 ACL720836 AMH720836 AWD720836 BFZ720836 BPV720836 BZR720836 CJN720836 CTJ720836 DDF720836 DNB720836 DWX720836 EGT720836 EQP720836 FAL720836 FKH720836 FUD720836 GDZ720836 GNV720836 GXR720836 HHN720836 HRJ720836 IBF720836 ILB720836 IUX720836 JET720836 JOP720836 JYL720836 KIH720836 KSD720836 LBZ720836 LLV720836 LVR720836 MFN720836 MPJ720836 MZF720836 NJB720836 NSX720836 OCT720836 OMP720836 OWL720836 PGH720836 PQD720836 PZZ720836 QJV720836 QTR720836 RDN720836 RNJ720836 RXF720836 SHB720836 SQX720836 TAT720836 TKP720836 TUL720836 UEH720836 UOD720836 UXZ720836 VHV720836 VRR720836 WBN720836 WLJ720836 WVF720836 IT786372 SP786372 ACL786372 AMH786372 AWD786372 BFZ786372 BPV786372 BZR786372 CJN786372 CTJ786372 DDF786372 DNB786372 DWX786372 EGT786372 EQP786372 FAL786372 FKH786372 FUD786372 GDZ786372 GNV786372 GXR786372 HHN786372 HRJ786372 IBF786372 ILB786372 IUX786372 JET786372 JOP786372 JYL786372 KIH786372 KSD786372 LBZ786372 LLV786372 LVR786372 MFN786372 MPJ786372 MZF786372 NJB786372 NSX786372 OCT786372 OMP786372 OWL786372 PGH786372 PQD786372 PZZ786372 QJV786372 QTR786372 RDN786372 RNJ786372 RXF786372 SHB786372 SQX786372 TAT786372 TKP786372 TUL786372 UEH786372 UOD786372 UXZ786372 VHV786372 VRR786372 WBN786372 WLJ786372 WVF786372 IT851908 SP851908 ACL851908 AMH851908 AWD851908 BFZ851908 BPV851908 BZR851908 CJN851908 CTJ851908 DDF851908 DNB851908 DWX851908 EGT851908 EQP851908 FAL851908 FKH851908 FUD851908 GDZ851908 GNV851908 GXR851908 HHN851908 HRJ851908 IBF851908 ILB851908 IUX851908 JET851908 JOP851908 JYL851908 KIH851908 KSD851908 LBZ851908 LLV851908 LVR851908 MFN851908 MPJ851908 MZF851908 NJB851908 NSX851908 OCT851908 OMP851908 OWL851908 PGH851908 PQD851908 PZZ851908 QJV851908 QTR851908 RDN851908 RNJ851908 RXF851908 SHB851908 SQX851908 TAT851908 TKP851908 TUL851908 UEH851908 UOD851908 UXZ851908 VHV851908 VRR851908 WBN851908 WLJ851908 WVF851908 IT917444 SP917444 ACL917444 AMH917444 AWD917444 BFZ917444 BPV917444 BZR917444 CJN917444 CTJ917444 DDF917444 DNB917444 DWX917444 EGT917444 EQP917444 FAL917444 FKH917444 FUD917444 GDZ917444 GNV917444 GXR917444 HHN917444 HRJ917444 IBF917444 ILB917444 IUX917444 JET917444 JOP917444 JYL917444 KIH917444 KSD917444 LBZ917444 LLV917444 LVR917444 MFN917444 MPJ917444 MZF917444 NJB917444 NSX917444 OCT917444 OMP917444 OWL917444 PGH917444 PQD917444 PZZ917444 QJV917444 QTR917444 RDN917444 RNJ917444 RXF917444 SHB917444 SQX917444 TAT917444 TKP917444 TUL917444 UEH917444 UOD917444 UXZ917444 VHV917444 VRR917444 WBN917444 WLJ917444 WVF917444 IT982980 SP982980 ACL982980 AMH982980 AWD982980 BFZ982980 BPV982980 BZR982980 CJN982980 CTJ982980 DDF982980 DNB982980 DWX982980 EGT982980 EQP982980 FAL982980 FKH982980 FUD982980 GDZ982980 GNV982980 GXR982980 HHN982980 HRJ982980 IBF982980 ILB982980 IUX982980 JET982980 JOP982980 JYL982980 KIH982980 KSD982980 LBZ982980 LLV982980 LVR982980 MFN982980 MPJ982980 MZF982980 NJB982980 NSX982980 OCT982980 OMP982980 OWL982980 PGH982980 PQD982980 PZZ982980 QJV982980 QTR982980 RDN982980 RNJ982980 RXF982980 SHB982980 SQX982980 TAT982980 TKP982980 TUL982980 UEH982980 UOD982980 UXZ982980 VHV982980 VRR982980 WBN982980 WLJ982980 WVF982980 C27:C28 IY23:IY24 SU23:SU24 ACQ23:ACQ24 AMM23:AMM24 AWI23:AWI24 BGE23:BGE24 BQA23:BQA24 BZW23:BZW24 CJS23:CJS24 CTO23:CTO24 DDK23:DDK24 DNG23:DNG24 DXC23:DXC24 EGY23:EGY24 EQU23:EQU24 FAQ23:FAQ24 FKM23:FKM24 FUI23:FUI24 GEE23:GEE24 GOA23:GOA24 GXW23:GXW24 HHS23:HHS24 HRO23:HRO24 IBK23:IBK24 ILG23:ILG24 IVC23:IVC24 JEY23:JEY24 JOU23:JOU24 JYQ23:JYQ24 KIM23:KIM24 KSI23:KSI24 LCE23:LCE24 LMA23:LMA24 LVW23:LVW24 MFS23:MFS24 MPO23:MPO24 MZK23:MZK24 NJG23:NJG24 NTC23:NTC24 OCY23:OCY24 OMU23:OMU24 OWQ23:OWQ24 PGM23:PGM24 PQI23:PQI24 QAE23:QAE24 QKA23:QKA24 QTW23:QTW24 RDS23:RDS24 RNO23:RNO24 RXK23:RXK24 SHG23:SHG24 SRC23:SRC24 TAY23:TAY24 TKU23:TKU24 TUQ23:TUQ24 UEM23:UEM24 UOI23:UOI24 UYE23:UYE24 VIA23:VIA24 VRW23:VRW24 WBS23:WBS24 WLO23:WLO24 WVK23:WVK24 C65539:C65540 IY65538:IY65539 SU65538:SU65539 ACQ65538:ACQ65539 AMM65538:AMM65539 AWI65538:AWI65539 BGE65538:BGE65539 BQA65538:BQA65539 BZW65538:BZW65539 CJS65538:CJS65539 CTO65538:CTO65539 DDK65538:DDK65539 DNG65538:DNG65539 DXC65538:DXC65539 EGY65538:EGY65539 EQU65538:EQU65539 FAQ65538:FAQ65539 FKM65538:FKM65539 FUI65538:FUI65539 GEE65538:GEE65539 GOA65538:GOA65539 GXW65538:GXW65539 HHS65538:HHS65539 HRO65538:HRO65539 IBK65538:IBK65539 ILG65538:ILG65539 IVC65538:IVC65539 JEY65538:JEY65539 JOU65538:JOU65539 JYQ65538:JYQ65539 KIM65538:KIM65539 KSI65538:KSI65539 LCE65538:LCE65539 LMA65538:LMA65539 LVW65538:LVW65539 MFS65538:MFS65539 MPO65538:MPO65539 MZK65538:MZK65539 NJG65538:NJG65539 NTC65538:NTC65539 OCY65538:OCY65539 OMU65538:OMU65539 OWQ65538:OWQ65539 PGM65538:PGM65539 PQI65538:PQI65539 QAE65538:QAE65539 QKA65538:QKA65539 QTW65538:QTW65539 RDS65538:RDS65539 RNO65538:RNO65539 RXK65538:RXK65539 SHG65538:SHG65539 SRC65538:SRC65539 TAY65538:TAY65539 TKU65538:TKU65539 TUQ65538:TUQ65539 UEM65538:UEM65539 UOI65538:UOI65539 UYE65538:UYE65539 VIA65538:VIA65539 VRW65538:VRW65539 WBS65538:WBS65539 WLO65538:WLO65539 WVK65538:WVK65539 C131075:C131076 IY131074:IY131075 SU131074:SU131075 ACQ131074:ACQ131075 AMM131074:AMM131075 AWI131074:AWI131075 BGE131074:BGE131075 BQA131074:BQA131075 BZW131074:BZW131075 CJS131074:CJS131075 CTO131074:CTO131075 DDK131074:DDK131075 DNG131074:DNG131075 DXC131074:DXC131075 EGY131074:EGY131075 EQU131074:EQU131075 FAQ131074:FAQ131075 FKM131074:FKM131075 FUI131074:FUI131075 GEE131074:GEE131075 GOA131074:GOA131075 GXW131074:GXW131075 HHS131074:HHS131075 HRO131074:HRO131075 IBK131074:IBK131075 ILG131074:ILG131075 IVC131074:IVC131075 JEY131074:JEY131075 JOU131074:JOU131075 JYQ131074:JYQ131075 KIM131074:KIM131075 KSI131074:KSI131075 LCE131074:LCE131075 LMA131074:LMA131075 LVW131074:LVW131075 MFS131074:MFS131075 MPO131074:MPO131075 MZK131074:MZK131075 NJG131074:NJG131075 NTC131074:NTC131075 OCY131074:OCY131075 OMU131074:OMU131075 OWQ131074:OWQ131075 PGM131074:PGM131075 PQI131074:PQI131075 QAE131074:QAE131075 QKA131074:QKA131075 QTW131074:QTW131075 RDS131074:RDS131075 RNO131074:RNO131075 RXK131074:RXK131075 SHG131074:SHG131075 SRC131074:SRC131075 TAY131074:TAY131075 TKU131074:TKU131075 TUQ131074:TUQ131075 UEM131074:UEM131075 UOI131074:UOI131075 UYE131074:UYE131075 VIA131074:VIA131075 VRW131074:VRW131075 WBS131074:WBS131075 WLO131074:WLO131075 WVK131074:WVK131075 C196611:C196612 IY196610:IY196611 SU196610:SU196611 ACQ196610:ACQ196611 AMM196610:AMM196611 AWI196610:AWI196611 BGE196610:BGE196611 BQA196610:BQA196611 BZW196610:BZW196611 CJS196610:CJS196611 CTO196610:CTO196611 DDK196610:DDK196611 DNG196610:DNG196611 DXC196610:DXC196611 EGY196610:EGY196611 EQU196610:EQU196611 FAQ196610:FAQ196611 FKM196610:FKM196611 FUI196610:FUI196611 GEE196610:GEE196611 GOA196610:GOA196611 GXW196610:GXW196611 HHS196610:HHS196611 HRO196610:HRO196611 IBK196610:IBK196611 ILG196610:ILG196611 IVC196610:IVC196611 JEY196610:JEY196611 JOU196610:JOU196611 JYQ196610:JYQ196611 KIM196610:KIM196611 KSI196610:KSI196611 LCE196610:LCE196611 LMA196610:LMA196611 LVW196610:LVW196611 MFS196610:MFS196611 MPO196610:MPO196611 MZK196610:MZK196611 NJG196610:NJG196611 NTC196610:NTC196611 OCY196610:OCY196611 OMU196610:OMU196611 OWQ196610:OWQ196611 PGM196610:PGM196611 PQI196610:PQI196611 QAE196610:QAE196611 QKA196610:QKA196611 QTW196610:QTW196611 RDS196610:RDS196611 RNO196610:RNO196611 RXK196610:RXK196611 SHG196610:SHG196611 SRC196610:SRC196611 TAY196610:TAY196611 TKU196610:TKU196611 TUQ196610:TUQ196611 UEM196610:UEM196611 UOI196610:UOI196611 UYE196610:UYE196611 VIA196610:VIA196611 VRW196610:VRW196611 WBS196610:WBS196611 WLO196610:WLO196611 WVK196610:WVK196611 C262147:C262148 IY262146:IY262147 SU262146:SU262147 ACQ262146:ACQ262147 AMM262146:AMM262147 AWI262146:AWI262147 BGE262146:BGE262147 BQA262146:BQA262147 BZW262146:BZW262147 CJS262146:CJS262147 CTO262146:CTO262147 DDK262146:DDK262147 DNG262146:DNG262147 DXC262146:DXC262147 EGY262146:EGY262147 EQU262146:EQU262147 FAQ262146:FAQ262147 FKM262146:FKM262147 FUI262146:FUI262147 GEE262146:GEE262147 GOA262146:GOA262147 GXW262146:GXW262147 HHS262146:HHS262147 HRO262146:HRO262147 IBK262146:IBK262147 ILG262146:ILG262147 IVC262146:IVC262147 JEY262146:JEY262147 JOU262146:JOU262147 JYQ262146:JYQ262147 KIM262146:KIM262147 KSI262146:KSI262147 LCE262146:LCE262147 LMA262146:LMA262147 LVW262146:LVW262147 MFS262146:MFS262147 MPO262146:MPO262147 MZK262146:MZK262147 NJG262146:NJG262147 NTC262146:NTC262147 OCY262146:OCY262147 OMU262146:OMU262147 OWQ262146:OWQ262147 PGM262146:PGM262147 PQI262146:PQI262147 QAE262146:QAE262147 QKA262146:QKA262147 QTW262146:QTW262147 RDS262146:RDS262147 RNO262146:RNO262147 RXK262146:RXK262147 SHG262146:SHG262147 SRC262146:SRC262147 TAY262146:TAY262147 TKU262146:TKU262147 TUQ262146:TUQ262147 UEM262146:UEM262147 UOI262146:UOI262147 UYE262146:UYE262147 VIA262146:VIA262147 VRW262146:VRW262147 WBS262146:WBS262147 WLO262146:WLO262147 WVK262146:WVK262147 C327683:C327684 IY327682:IY327683 SU327682:SU327683 ACQ327682:ACQ327683 AMM327682:AMM327683 AWI327682:AWI327683 BGE327682:BGE327683 BQA327682:BQA327683 BZW327682:BZW327683 CJS327682:CJS327683 CTO327682:CTO327683 DDK327682:DDK327683 DNG327682:DNG327683 DXC327682:DXC327683 EGY327682:EGY327683 EQU327682:EQU327683 FAQ327682:FAQ327683 FKM327682:FKM327683 FUI327682:FUI327683 GEE327682:GEE327683 GOA327682:GOA327683 GXW327682:GXW327683 HHS327682:HHS327683 HRO327682:HRO327683 IBK327682:IBK327683 ILG327682:ILG327683 IVC327682:IVC327683 JEY327682:JEY327683 JOU327682:JOU327683 JYQ327682:JYQ327683 KIM327682:KIM327683 KSI327682:KSI327683 LCE327682:LCE327683 LMA327682:LMA327683 LVW327682:LVW327683 MFS327682:MFS327683 MPO327682:MPO327683 MZK327682:MZK327683 NJG327682:NJG327683 NTC327682:NTC327683 OCY327682:OCY327683 OMU327682:OMU327683 OWQ327682:OWQ327683 PGM327682:PGM327683 PQI327682:PQI327683 QAE327682:QAE327683 QKA327682:QKA327683 QTW327682:QTW327683 RDS327682:RDS327683 RNO327682:RNO327683 RXK327682:RXK327683 SHG327682:SHG327683 SRC327682:SRC327683 TAY327682:TAY327683 TKU327682:TKU327683 TUQ327682:TUQ327683 UEM327682:UEM327683 UOI327682:UOI327683 UYE327682:UYE327683 VIA327682:VIA327683 VRW327682:VRW327683 WBS327682:WBS327683 WLO327682:WLO327683 WVK327682:WVK327683 C393219:C393220 IY393218:IY393219 SU393218:SU393219 ACQ393218:ACQ393219 AMM393218:AMM393219 AWI393218:AWI393219 BGE393218:BGE393219 BQA393218:BQA393219 BZW393218:BZW393219 CJS393218:CJS393219 CTO393218:CTO393219 DDK393218:DDK393219 DNG393218:DNG393219 DXC393218:DXC393219 EGY393218:EGY393219 EQU393218:EQU393219 FAQ393218:FAQ393219 FKM393218:FKM393219 FUI393218:FUI393219 GEE393218:GEE393219 GOA393218:GOA393219 GXW393218:GXW393219 HHS393218:HHS393219 HRO393218:HRO393219 IBK393218:IBK393219 ILG393218:ILG393219 IVC393218:IVC393219 JEY393218:JEY393219 JOU393218:JOU393219 JYQ393218:JYQ393219 KIM393218:KIM393219 KSI393218:KSI393219 LCE393218:LCE393219 LMA393218:LMA393219 LVW393218:LVW393219 MFS393218:MFS393219 MPO393218:MPO393219 MZK393218:MZK393219 NJG393218:NJG393219 NTC393218:NTC393219 OCY393218:OCY393219 OMU393218:OMU393219 OWQ393218:OWQ393219 PGM393218:PGM393219 PQI393218:PQI393219 QAE393218:QAE393219 QKA393218:QKA393219 QTW393218:QTW393219 RDS393218:RDS393219 RNO393218:RNO393219 RXK393218:RXK393219 SHG393218:SHG393219 SRC393218:SRC393219 TAY393218:TAY393219 TKU393218:TKU393219 TUQ393218:TUQ393219 UEM393218:UEM393219 UOI393218:UOI393219 UYE393218:UYE393219 VIA393218:VIA393219 VRW393218:VRW393219 WBS393218:WBS393219 WLO393218:WLO393219 WVK393218:WVK393219 C458755:C458756 IY458754:IY458755 SU458754:SU458755 ACQ458754:ACQ458755 AMM458754:AMM458755 AWI458754:AWI458755 BGE458754:BGE458755 BQA458754:BQA458755 BZW458754:BZW458755 CJS458754:CJS458755 CTO458754:CTO458755 DDK458754:DDK458755 DNG458754:DNG458755 DXC458754:DXC458755 EGY458754:EGY458755 EQU458754:EQU458755 FAQ458754:FAQ458755 FKM458754:FKM458755 FUI458754:FUI458755 GEE458754:GEE458755 GOA458754:GOA458755 GXW458754:GXW458755 HHS458754:HHS458755 HRO458754:HRO458755 IBK458754:IBK458755 ILG458754:ILG458755 IVC458754:IVC458755 JEY458754:JEY458755 JOU458754:JOU458755 JYQ458754:JYQ458755 KIM458754:KIM458755 KSI458754:KSI458755 LCE458754:LCE458755 LMA458754:LMA458755 LVW458754:LVW458755 MFS458754:MFS458755 MPO458754:MPO458755 MZK458754:MZK458755 NJG458754:NJG458755 NTC458754:NTC458755 OCY458754:OCY458755 OMU458754:OMU458755 OWQ458754:OWQ458755 PGM458754:PGM458755 PQI458754:PQI458755 QAE458754:QAE458755 QKA458754:QKA458755 QTW458754:QTW458755 RDS458754:RDS458755 RNO458754:RNO458755 RXK458754:RXK458755 SHG458754:SHG458755 SRC458754:SRC458755 TAY458754:TAY458755 TKU458754:TKU458755 TUQ458754:TUQ458755 UEM458754:UEM458755 UOI458754:UOI458755 UYE458754:UYE458755 VIA458754:VIA458755 VRW458754:VRW458755 WBS458754:WBS458755 WLO458754:WLO458755 WVK458754:WVK458755 C524291:C524292 IY524290:IY524291 SU524290:SU524291 ACQ524290:ACQ524291 AMM524290:AMM524291 AWI524290:AWI524291 BGE524290:BGE524291 BQA524290:BQA524291 BZW524290:BZW524291 CJS524290:CJS524291 CTO524290:CTO524291 DDK524290:DDK524291 DNG524290:DNG524291 DXC524290:DXC524291 EGY524290:EGY524291 EQU524290:EQU524291 FAQ524290:FAQ524291 FKM524290:FKM524291 FUI524290:FUI524291 GEE524290:GEE524291 GOA524290:GOA524291 GXW524290:GXW524291 HHS524290:HHS524291 HRO524290:HRO524291 IBK524290:IBK524291 ILG524290:ILG524291 IVC524290:IVC524291 JEY524290:JEY524291 JOU524290:JOU524291 JYQ524290:JYQ524291 KIM524290:KIM524291 KSI524290:KSI524291 LCE524290:LCE524291 LMA524290:LMA524291 LVW524290:LVW524291 MFS524290:MFS524291 MPO524290:MPO524291 MZK524290:MZK524291 NJG524290:NJG524291 NTC524290:NTC524291 OCY524290:OCY524291 OMU524290:OMU524291 OWQ524290:OWQ524291 PGM524290:PGM524291 PQI524290:PQI524291 QAE524290:QAE524291 QKA524290:QKA524291 QTW524290:QTW524291 RDS524290:RDS524291 RNO524290:RNO524291 RXK524290:RXK524291 SHG524290:SHG524291 SRC524290:SRC524291 TAY524290:TAY524291 TKU524290:TKU524291 TUQ524290:TUQ524291 UEM524290:UEM524291 UOI524290:UOI524291 UYE524290:UYE524291 VIA524290:VIA524291 VRW524290:VRW524291 WBS524290:WBS524291 WLO524290:WLO524291 WVK524290:WVK524291 C589827:C589828 IY589826:IY589827 SU589826:SU589827 ACQ589826:ACQ589827 AMM589826:AMM589827 AWI589826:AWI589827 BGE589826:BGE589827 BQA589826:BQA589827 BZW589826:BZW589827 CJS589826:CJS589827 CTO589826:CTO589827 DDK589826:DDK589827 DNG589826:DNG589827 DXC589826:DXC589827 EGY589826:EGY589827 EQU589826:EQU589827 FAQ589826:FAQ589827 FKM589826:FKM589827 FUI589826:FUI589827 GEE589826:GEE589827 GOA589826:GOA589827 GXW589826:GXW589827 HHS589826:HHS589827 HRO589826:HRO589827 IBK589826:IBK589827 ILG589826:ILG589827 IVC589826:IVC589827 JEY589826:JEY589827 JOU589826:JOU589827 JYQ589826:JYQ589827 KIM589826:KIM589827 KSI589826:KSI589827 LCE589826:LCE589827 LMA589826:LMA589827 LVW589826:LVW589827 MFS589826:MFS589827 MPO589826:MPO589827 MZK589826:MZK589827 NJG589826:NJG589827 NTC589826:NTC589827 OCY589826:OCY589827 OMU589826:OMU589827 OWQ589826:OWQ589827 PGM589826:PGM589827 PQI589826:PQI589827 QAE589826:QAE589827 QKA589826:QKA589827 QTW589826:QTW589827 RDS589826:RDS589827 RNO589826:RNO589827 RXK589826:RXK589827 SHG589826:SHG589827 SRC589826:SRC589827 TAY589826:TAY589827 TKU589826:TKU589827 TUQ589826:TUQ589827 UEM589826:UEM589827 UOI589826:UOI589827 UYE589826:UYE589827 VIA589826:VIA589827 VRW589826:VRW589827 WBS589826:WBS589827 WLO589826:WLO589827 WVK589826:WVK589827 C655363:C655364 IY655362:IY655363 SU655362:SU655363 ACQ655362:ACQ655363 AMM655362:AMM655363 AWI655362:AWI655363 BGE655362:BGE655363 BQA655362:BQA655363 BZW655362:BZW655363 CJS655362:CJS655363 CTO655362:CTO655363 DDK655362:DDK655363 DNG655362:DNG655363 DXC655362:DXC655363 EGY655362:EGY655363 EQU655362:EQU655363 FAQ655362:FAQ655363 FKM655362:FKM655363 FUI655362:FUI655363 GEE655362:GEE655363 GOA655362:GOA655363 GXW655362:GXW655363 HHS655362:HHS655363 HRO655362:HRO655363 IBK655362:IBK655363 ILG655362:ILG655363 IVC655362:IVC655363 JEY655362:JEY655363 JOU655362:JOU655363 JYQ655362:JYQ655363 KIM655362:KIM655363 KSI655362:KSI655363 LCE655362:LCE655363 LMA655362:LMA655363 LVW655362:LVW655363 MFS655362:MFS655363 MPO655362:MPO655363 MZK655362:MZK655363 NJG655362:NJG655363 NTC655362:NTC655363 OCY655362:OCY655363 OMU655362:OMU655363 OWQ655362:OWQ655363 PGM655362:PGM655363 PQI655362:PQI655363 QAE655362:QAE655363 QKA655362:QKA655363 QTW655362:QTW655363 RDS655362:RDS655363 RNO655362:RNO655363 RXK655362:RXK655363 SHG655362:SHG655363 SRC655362:SRC655363 TAY655362:TAY655363 TKU655362:TKU655363 TUQ655362:TUQ655363 UEM655362:UEM655363 UOI655362:UOI655363 UYE655362:UYE655363 VIA655362:VIA655363 VRW655362:VRW655363 WBS655362:WBS655363 WLO655362:WLO655363 WVK655362:WVK655363 C720899:C720900 IY720898:IY720899 SU720898:SU720899 ACQ720898:ACQ720899 AMM720898:AMM720899 AWI720898:AWI720899 BGE720898:BGE720899 BQA720898:BQA720899 BZW720898:BZW720899 CJS720898:CJS720899 CTO720898:CTO720899 DDK720898:DDK720899 DNG720898:DNG720899 DXC720898:DXC720899 EGY720898:EGY720899 EQU720898:EQU720899 FAQ720898:FAQ720899 FKM720898:FKM720899 FUI720898:FUI720899 GEE720898:GEE720899 GOA720898:GOA720899 GXW720898:GXW720899 HHS720898:HHS720899 HRO720898:HRO720899 IBK720898:IBK720899 ILG720898:ILG720899 IVC720898:IVC720899 JEY720898:JEY720899 JOU720898:JOU720899 JYQ720898:JYQ720899 KIM720898:KIM720899 KSI720898:KSI720899 LCE720898:LCE720899 LMA720898:LMA720899 LVW720898:LVW720899 MFS720898:MFS720899 MPO720898:MPO720899 MZK720898:MZK720899 NJG720898:NJG720899 NTC720898:NTC720899 OCY720898:OCY720899 OMU720898:OMU720899 OWQ720898:OWQ720899 PGM720898:PGM720899 PQI720898:PQI720899 QAE720898:QAE720899 QKA720898:QKA720899 QTW720898:QTW720899 RDS720898:RDS720899 RNO720898:RNO720899 RXK720898:RXK720899 SHG720898:SHG720899 SRC720898:SRC720899 TAY720898:TAY720899 TKU720898:TKU720899 TUQ720898:TUQ720899 UEM720898:UEM720899 UOI720898:UOI720899 UYE720898:UYE720899 VIA720898:VIA720899 VRW720898:VRW720899 WBS720898:WBS720899 WLO720898:WLO720899 WVK720898:WVK720899 C786435:C786436 IY786434:IY786435 SU786434:SU786435 ACQ786434:ACQ786435 AMM786434:AMM786435 AWI786434:AWI786435 BGE786434:BGE786435 BQA786434:BQA786435 BZW786434:BZW786435 CJS786434:CJS786435 CTO786434:CTO786435 DDK786434:DDK786435 DNG786434:DNG786435 DXC786434:DXC786435 EGY786434:EGY786435 EQU786434:EQU786435 FAQ786434:FAQ786435 FKM786434:FKM786435 FUI786434:FUI786435 GEE786434:GEE786435 GOA786434:GOA786435 GXW786434:GXW786435 HHS786434:HHS786435 HRO786434:HRO786435 IBK786434:IBK786435 ILG786434:ILG786435 IVC786434:IVC786435 JEY786434:JEY786435 JOU786434:JOU786435 JYQ786434:JYQ786435 KIM786434:KIM786435 KSI786434:KSI786435 LCE786434:LCE786435 LMA786434:LMA786435 LVW786434:LVW786435 MFS786434:MFS786435 MPO786434:MPO786435 MZK786434:MZK786435 NJG786434:NJG786435 NTC786434:NTC786435 OCY786434:OCY786435 OMU786434:OMU786435 OWQ786434:OWQ786435 PGM786434:PGM786435 PQI786434:PQI786435 QAE786434:QAE786435 QKA786434:QKA786435 QTW786434:QTW786435 RDS786434:RDS786435 RNO786434:RNO786435 RXK786434:RXK786435 SHG786434:SHG786435 SRC786434:SRC786435 TAY786434:TAY786435 TKU786434:TKU786435 TUQ786434:TUQ786435 UEM786434:UEM786435 UOI786434:UOI786435 UYE786434:UYE786435 VIA786434:VIA786435 VRW786434:VRW786435 WBS786434:WBS786435 WLO786434:WLO786435 WVK786434:WVK786435 C851971:C851972 IY851970:IY851971 SU851970:SU851971 ACQ851970:ACQ851971 AMM851970:AMM851971 AWI851970:AWI851971 BGE851970:BGE851971 BQA851970:BQA851971 BZW851970:BZW851971 CJS851970:CJS851971 CTO851970:CTO851971 DDK851970:DDK851971 DNG851970:DNG851971 DXC851970:DXC851971 EGY851970:EGY851971 EQU851970:EQU851971 FAQ851970:FAQ851971 FKM851970:FKM851971 FUI851970:FUI851971 GEE851970:GEE851971 GOA851970:GOA851971 GXW851970:GXW851971 HHS851970:HHS851971 HRO851970:HRO851971 IBK851970:IBK851971 ILG851970:ILG851971 IVC851970:IVC851971 JEY851970:JEY851971 JOU851970:JOU851971 JYQ851970:JYQ851971 KIM851970:KIM851971 KSI851970:KSI851971 LCE851970:LCE851971 LMA851970:LMA851971 LVW851970:LVW851971 MFS851970:MFS851971 MPO851970:MPO851971 MZK851970:MZK851971 NJG851970:NJG851971 NTC851970:NTC851971 OCY851970:OCY851971 OMU851970:OMU851971 OWQ851970:OWQ851971 PGM851970:PGM851971 PQI851970:PQI851971 QAE851970:QAE851971 QKA851970:QKA851971 QTW851970:QTW851971 RDS851970:RDS851971 RNO851970:RNO851971 RXK851970:RXK851971 SHG851970:SHG851971 SRC851970:SRC851971 TAY851970:TAY851971 TKU851970:TKU851971 TUQ851970:TUQ851971 UEM851970:UEM851971 UOI851970:UOI851971 UYE851970:UYE851971 VIA851970:VIA851971 VRW851970:VRW851971 WBS851970:WBS851971 WLO851970:WLO851971 WVK851970:WVK851971 C917507:C917508 IY917506:IY917507 SU917506:SU917507 ACQ917506:ACQ917507 AMM917506:AMM917507 AWI917506:AWI917507 BGE917506:BGE917507 BQA917506:BQA917507 BZW917506:BZW917507 CJS917506:CJS917507 CTO917506:CTO917507 DDK917506:DDK917507 DNG917506:DNG917507 DXC917506:DXC917507 EGY917506:EGY917507 EQU917506:EQU917507 FAQ917506:FAQ917507 FKM917506:FKM917507 FUI917506:FUI917507 GEE917506:GEE917507 GOA917506:GOA917507 GXW917506:GXW917507 HHS917506:HHS917507 HRO917506:HRO917507 IBK917506:IBK917507 ILG917506:ILG917507 IVC917506:IVC917507 JEY917506:JEY917507 JOU917506:JOU917507 JYQ917506:JYQ917507 KIM917506:KIM917507 KSI917506:KSI917507 LCE917506:LCE917507 LMA917506:LMA917507 LVW917506:LVW917507 MFS917506:MFS917507 MPO917506:MPO917507 MZK917506:MZK917507 NJG917506:NJG917507 NTC917506:NTC917507 OCY917506:OCY917507 OMU917506:OMU917507 OWQ917506:OWQ917507 PGM917506:PGM917507 PQI917506:PQI917507 QAE917506:QAE917507 QKA917506:QKA917507 QTW917506:QTW917507 RDS917506:RDS917507 RNO917506:RNO917507 RXK917506:RXK917507 SHG917506:SHG917507 SRC917506:SRC917507 TAY917506:TAY917507 TKU917506:TKU917507 TUQ917506:TUQ917507 UEM917506:UEM917507 UOI917506:UOI917507 UYE917506:UYE917507 VIA917506:VIA917507 VRW917506:VRW917507 WBS917506:WBS917507 WLO917506:WLO917507 WVK917506:WVK917507 C983043:C983044 IY983042:IY983043 SU983042:SU983043 ACQ983042:ACQ983043 AMM983042:AMM983043 AWI983042:AWI983043 BGE983042:BGE983043 BQA983042:BQA983043 BZW983042:BZW983043 CJS983042:CJS983043 CTO983042:CTO983043 DDK983042:DDK983043 DNG983042:DNG983043 DXC983042:DXC983043 EGY983042:EGY983043 EQU983042:EQU983043 FAQ983042:FAQ983043 FKM983042:FKM983043 FUI983042:FUI983043 GEE983042:GEE983043 GOA983042:GOA983043 GXW983042:GXW983043 HHS983042:HHS983043 HRO983042:HRO983043 IBK983042:IBK983043 ILG983042:ILG983043 IVC983042:IVC983043 JEY983042:JEY983043 JOU983042:JOU983043 JYQ983042:JYQ983043 KIM983042:KIM983043 KSI983042:KSI983043 LCE983042:LCE983043 LMA983042:LMA983043 LVW983042:LVW983043 MFS983042:MFS983043 MPO983042:MPO983043 MZK983042:MZK983043 NJG983042:NJG983043 NTC983042:NTC983043 OCY983042:OCY983043 OMU983042:OMU983043 OWQ983042:OWQ983043 PGM983042:PGM983043 PQI983042:PQI983043 QAE983042:QAE983043 QKA983042:QKA983043 QTW983042:QTW983043 RDS983042:RDS983043 RNO983042:RNO983043 RXK983042:RXK983043 SHG983042:SHG983043 SRC983042:SRC983043 TAY983042:TAY983043 TKU983042:TKU983043 TUQ983042:TUQ983043 UEM983042:UEM983043 UOI983042:UOI983043 UYE983042:UYE983043 VIA983042:VIA983043 VRW983042:VRW983043 WBS983042:WBS983043 WLO983042:WLO983043 WVK983042:WVK983043 IT6:IT8 SP6:SP8 ACL6:ACL8 AMH6:AMH8 AWD6:AWD8 BFZ6:BFZ8 BPV6:BPV8 BZR6:BZR8 CJN6:CJN8 CTJ6:CTJ8 DDF6:DDF8 DNB6:DNB8 DWX6:DWX8 EGT6:EGT8 EQP6:EQP8 FAL6:FAL8 FKH6:FKH8 FUD6:FUD8 GDZ6:GDZ8 GNV6:GNV8 GXR6:GXR8 HHN6:HHN8 HRJ6:HRJ8 IBF6:IBF8 ILB6:ILB8 IUX6:IUX8 JET6:JET8 JOP6:JOP8 JYL6:JYL8 KIH6:KIH8 KSD6:KSD8 LBZ6:LBZ8 LLV6:LLV8 LVR6:LVR8 MFN6:MFN8 MPJ6:MPJ8 MZF6:MZF8 NJB6:NJB8 NSX6:NSX8 OCT6:OCT8 OMP6:OMP8 OWL6:OWL8 PGH6:PGH8 PQD6:PQD8 PZZ6:PZZ8 QJV6:QJV8 QTR6:QTR8 RDN6:RDN8 RNJ6:RNJ8 RXF6:RXF8 SHB6:SHB8 SQX6:SQX8 TAT6:TAT8 TKP6:TKP8 TUL6:TUL8 UEH6:UEH8 UOD6:UOD8 UXZ6:UXZ8 VHV6:VHV8 VRR6:VRR8 WBN6:WBN8 WLJ6:WLJ8 WVF6:WVF8 IT65458:IT65460 SP65458:SP65460 ACL65458:ACL65460 AMH65458:AMH65460 AWD65458:AWD65460 BFZ65458:BFZ65460 BPV65458:BPV65460 BZR65458:BZR65460 CJN65458:CJN65460 CTJ65458:CTJ65460 DDF65458:DDF65460 DNB65458:DNB65460 DWX65458:DWX65460 EGT65458:EGT65460 EQP65458:EQP65460 FAL65458:FAL65460 FKH65458:FKH65460 FUD65458:FUD65460 GDZ65458:GDZ65460 GNV65458:GNV65460 GXR65458:GXR65460 HHN65458:HHN65460 HRJ65458:HRJ65460 IBF65458:IBF65460 ILB65458:ILB65460 IUX65458:IUX65460 JET65458:JET65460 JOP65458:JOP65460 JYL65458:JYL65460 KIH65458:KIH65460 KSD65458:KSD65460 LBZ65458:LBZ65460 LLV65458:LLV65460 LVR65458:LVR65460 MFN65458:MFN65460 MPJ65458:MPJ65460 MZF65458:MZF65460 NJB65458:NJB65460 NSX65458:NSX65460 OCT65458:OCT65460 OMP65458:OMP65460 OWL65458:OWL65460 PGH65458:PGH65460 PQD65458:PQD65460 PZZ65458:PZZ65460 QJV65458:QJV65460 QTR65458:QTR65460 RDN65458:RDN65460 RNJ65458:RNJ65460 RXF65458:RXF65460 SHB65458:SHB65460 SQX65458:SQX65460 TAT65458:TAT65460 TKP65458:TKP65460 TUL65458:TUL65460 UEH65458:UEH65460 UOD65458:UOD65460 UXZ65458:UXZ65460 VHV65458:VHV65460 VRR65458:VRR65460 WBN65458:WBN65460 WLJ65458:WLJ65460 WVF65458:WVF65460 IT130994:IT130996 SP130994:SP130996 ACL130994:ACL130996 AMH130994:AMH130996 AWD130994:AWD130996 BFZ130994:BFZ130996 BPV130994:BPV130996 BZR130994:BZR130996 CJN130994:CJN130996 CTJ130994:CTJ130996 DDF130994:DDF130996 DNB130994:DNB130996 DWX130994:DWX130996 EGT130994:EGT130996 EQP130994:EQP130996 FAL130994:FAL130996 FKH130994:FKH130996 FUD130994:FUD130996 GDZ130994:GDZ130996 GNV130994:GNV130996 GXR130994:GXR130996 HHN130994:HHN130996 HRJ130994:HRJ130996 IBF130994:IBF130996 ILB130994:ILB130996 IUX130994:IUX130996 JET130994:JET130996 JOP130994:JOP130996 JYL130994:JYL130996 KIH130994:KIH130996 KSD130994:KSD130996 LBZ130994:LBZ130996 LLV130994:LLV130996 LVR130994:LVR130996 MFN130994:MFN130996 MPJ130994:MPJ130996 MZF130994:MZF130996 NJB130994:NJB130996 NSX130994:NSX130996 OCT130994:OCT130996 OMP130994:OMP130996 OWL130994:OWL130996 PGH130994:PGH130996 PQD130994:PQD130996 PZZ130994:PZZ130996 QJV130994:QJV130996 QTR130994:QTR130996 RDN130994:RDN130996 RNJ130994:RNJ130996 RXF130994:RXF130996 SHB130994:SHB130996 SQX130994:SQX130996 TAT130994:TAT130996 TKP130994:TKP130996 TUL130994:TUL130996 UEH130994:UEH130996 UOD130994:UOD130996 UXZ130994:UXZ130996 VHV130994:VHV130996 VRR130994:VRR130996 WBN130994:WBN130996 WLJ130994:WLJ130996 WVF130994:WVF130996 IT196530:IT196532 SP196530:SP196532 ACL196530:ACL196532 AMH196530:AMH196532 AWD196530:AWD196532 BFZ196530:BFZ196532 BPV196530:BPV196532 BZR196530:BZR196532 CJN196530:CJN196532 CTJ196530:CTJ196532 DDF196530:DDF196532 DNB196530:DNB196532 DWX196530:DWX196532 EGT196530:EGT196532 EQP196530:EQP196532 FAL196530:FAL196532 FKH196530:FKH196532 FUD196530:FUD196532 GDZ196530:GDZ196532 GNV196530:GNV196532 GXR196530:GXR196532 HHN196530:HHN196532 HRJ196530:HRJ196532 IBF196530:IBF196532 ILB196530:ILB196532 IUX196530:IUX196532 JET196530:JET196532 JOP196530:JOP196532 JYL196530:JYL196532 KIH196530:KIH196532 KSD196530:KSD196532 LBZ196530:LBZ196532 LLV196530:LLV196532 LVR196530:LVR196532 MFN196530:MFN196532 MPJ196530:MPJ196532 MZF196530:MZF196532 NJB196530:NJB196532 NSX196530:NSX196532 OCT196530:OCT196532 OMP196530:OMP196532 OWL196530:OWL196532 PGH196530:PGH196532 PQD196530:PQD196532 PZZ196530:PZZ196532 QJV196530:QJV196532 QTR196530:QTR196532 RDN196530:RDN196532 RNJ196530:RNJ196532 RXF196530:RXF196532 SHB196530:SHB196532 SQX196530:SQX196532 TAT196530:TAT196532 TKP196530:TKP196532 TUL196530:TUL196532 UEH196530:UEH196532 UOD196530:UOD196532 UXZ196530:UXZ196532 VHV196530:VHV196532 VRR196530:VRR196532 WBN196530:WBN196532 WLJ196530:WLJ196532 WVF196530:WVF196532 IT262066:IT262068 SP262066:SP262068 ACL262066:ACL262068 AMH262066:AMH262068 AWD262066:AWD262068 BFZ262066:BFZ262068 BPV262066:BPV262068 BZR262066:BZR262068 CJN262066:CJN262068 CTJ262066:CTJ262068 DDF262066:DDF262068 DNB262066:DNB262068 DWX262066:DWX262068 EGT262066:EGT262068 EQP262066:EQP262068 FAL262066:FAL262068 FKH262066:FKH262068 FUD262066:FUD262068 GDZ262066:GDZ262068 GNV262066:GNV262068 GXR262066:GXR262068 HHN262066:HHN262068 HRJ262066:HRJ262068 IBF262066:IBF262068 ILB262066:ILB262068 IUX262066:IUX262068 JET262066:JET262068 JOP262066:JOP262068 JYL262066:JYL262068 KIH262066:KIH262068 KSD262066:KSD262068 LBZ262066:LBZ262068 LLV262066:LLV262068 LVR262066:LVR262068 MFN262066:MFN262068 MPJ262066:MPJ262068 MZF262066:MZF262068 NJB262066:NJB262068 NSX262066:NSX262068 OCT262066:OCT262068 OMP262066:OMP262068 OWL262066:OWL262068 PGH262066:PGH262068 PQD262066:PQD262068 PZZ262066:PZZ262068 QJV262066:QJV262068 QTR262066:QTR262068 RDN262066:RDN262068 RNJ262066:RNJ262068 RXF262066:RXF262068 SHB262066:SHB262068 SQX262066:SQX262068 TAT262066:TAT262068 TKP262066:TKP262068 TUL262066:TUL262068 UEH262066:UEH262068 UOD262066:UOD262068 UXZ262066:UXZ262068 VHV262066:VHV262068 VRR262066:VRR262068 WBN262066:WBN262068 WLJ262066:WLJ262068 WVF262066:WVF262068 IT327602:IT327604 SP327602:SP327604 ACL327602:ACL327604 AMH327602:AMH327604 AWD327602:AWD327604 BFZ327602:BFZ327604 BPV327602:BPV327604 BZR327602:BZR327604 CJN327602:CJN327604 CTJ327602:CTJ327604 DDF327602:DDF327604 DNB327602:DNB327604 DWX327602:DWX327604 EGT327602:EGT327604 EQP327602:EQP327604 FAL327602:FAL327604 FKH327602:FKH327604 FUD327602:FUD327604 GDZ327602:GDZ327604 GNV327602:GNV327604 GXR327602:GXR327604 HHN327602:HHN327604 HRJ327602:HRJ327604 IBF327602:IBF327604 ILB327602:ILB327604 IUX327602:IUX327604 JET327602:JET327604 JOP327602:JOP327604 JYL327602:JYL327604 KIH327602:KIH327604 KSD327602:KSD327604 LBZ327602:LBZ327604 LLV327602:LLV327604 LVR327602:LVR327604 MFN327602:MFN327604 MPJ327602:MPJ327604 MZF327602:MZF327604 NJB327602:NJB327604 NSX327602:NSX327604 OCT327602:OCT327604 OMP327602:OMP327604 OWL327602:OWL327604 PGH327602:PGH327604 PQD327602:PQD327604 PZZ327602:PZZ327604 QJV327602:QJV327604 QTR327602:QTR327604 RDN327602:RDN327604 RNJ327602:RNJ327604 RXF327602:RXF327604 SHB327602:SHB327604 SQX327602:SQX327604 TAT327602:TAT327604 TKP327602:TKP327604 TUL327602:TUL327604 UEH327602:UEH327604 UOD327602:UOD327604 UXZ327602:UXZ327604 VHV327602:VHV327604 VRR327602:VRR327604 WBN327602:WBN327604 WLJ327602:WLJ327604 WVF327602:WVF327604 IT393138:IT393140 SP393138:SP393140 ACL393138:ACL393140 AMH393138:AMH393140 AWD393138:AWD393140 BFZ393138:BFZ393140 BPV393138:BPV393140 BZR393138:BZR393140 CJN393138:CJN393140 CTJ393138:CTJ393140 DDF393138:DDF393140 DNB393138:DNB393140 DWX393138:DWX393140 EGT393138:EGT393140 EQP393138:EQP393140 FAL393138:FAL393140 FKH393138:FKH393140 FUD393138:FUD393140 GDZ393138:GDZ393140 GNV393138:GNV393140 GXR393138:GXR393140 HHN393138:HHN393140 HRJ393138:HRJ393140 IBF393138:IBF393140 ILB393138:ILB393140 IUX393138:IUX393140 JET393138:JET393140 JOP393138:JOP393140 JYL393138:JYL393140 KIH393138:KIH393140 KSD393138:KSD393140 LBZ393138:LBZ393140 LLV393138:LLV393140 LVR393138:LVR393140 MFN393138:MFN393140 MPJ393138:MPJ393140 MZF393138:MZF393140 NJB393138:NJB393140 NSX393138:NSX393140 OCT393138:OCT393140 OMP393138:OMP393140 OWL393138:OWL393140 PGH393138:PGH393140 PQD393138:PQD393140 PZZ393138:PZZ393140 QJV393138:QJV393140 QTR393138:QTR393140 RDN393138:RDN393140 RNJ393138:RNJ393140 RXF393138:RXF393140 SHB393138:SHB393140 SQX393138:SQX393140 TAT393138:TAT393140 TKP393138:TKP393140 TUL393138:TUL393140 UEH393138:UEH393140 UOD393138:UOD393140 UXZ393138:UXZ393140 VHV393138:VHV393140 VRR393138:VRR393140 WBN393138:WBN393140 WLJ393138:WLJ393140 WVF393138:WVF393140 IT458674:IT458676 SP458674:SP458676 ACL458674:ACL458676 AMH458674:AMH458676 AWD458674:AWD458676 BFZ458674:BFZ458676 BPV458674:BPV458676 BZR458674:BZR458676 CJN458674:CJN458676 CTJ458674:CTJ458676 DDF458674:DDF458676 DNB458674:DNB458676 DWX458674:DWX458676 EGT458674:EGT458676 EQP458674:EQP458676 FAL458674:FAL458676 FKH458674:FKH458676 FUD458674:FUD458676 GDZ458674:GDZ458676 GNV458674:GNV458676 GXR458674:GXR458676 HHN458674:HHN458676 HRJ458674:HRJ458676 IBF458674:IBF458676 ILB458674:ILB458676 IUX458674:IUX458676 JET458674:JET458676 JOP458674:JOP458676 JYL458674:JYL458676 KIH458674:KIH458676 KSD458674:KSD458676 LBZ458674:LBZ458676 LLV458674:LLV458676 LVR458674:LVR458676 MFN458674:MFN458676 MPJ458674:MPJ458676 MZF458674:MZF458676 NJB458674:NJB458676 NSX458674:NSX458676 OCT458674:OCT458676 OMP458674:OMP458676 OWL458674:OWL458676 PGH458674:PGH458676 PQD458674:PQD458676 PZZ458674:PZZ458676 QJV458674:QJV458676 QTR458674:QTR458676 RDN458674:RDN458676 RNJ458674:RNJ458676 RXF458674:RXF458676 SHB458674:SHB458676 SQX458674:SQX458676 TAT458674:TAT458676 TKP458674:TKP458676 TUL458674:TUL458676 UEH458674:UEH458676 UOD458674:UOD458676 UXZ458674:UXZ458676 VHV458674:VHV458676 VRR458674:VRR458676 WBN458674:WBN458676 WLJ458674:WLJ458676 WVF458674:WVF458676 IT524210:IT524212 SP524210:SP524212 ACL524210:ACL524212 AMH524210:AMH524212 AWD524210:AWD524212 BFZ524210:BFZ524212 BPV524210:BPV524212 BZR524210:BZR524212 CJN524210:CJN524212 CTJ524210:CTJ524212 DDF524210:DDF524212 DNB524210:DNB524212 DWX524210:DWX524212 EGT524210:EGT524212 EQP524210:EQP524212 FAL524210:FAL524212 FKH524210:FKH524212 FUD524210:FUD524212 GDZ524210:GDZ524212 GNV524210:GNV524212 GXR524210:GXR524212 HHN524210:HHN524212 HRJ524210:HRJ524212 IBF524210:IBF524212 ILB524210:ILB524212 IUX524210:IUX524212 JET524210:JET524212 JOP524210:JOP524212 JYL524210:JYL524212 KIH524210:KIH524212 KSD524210:KSD524212 LBZ524210:LBZ524212 LLV524210:LLV524212 LVR524210:LVR524212 MFN524210:MFN524212 MPJ524210:MPJ524212 MZF524210:MZF524212 NJB524210:NJB524212 NSX524210:NSX524212 OCT524210:OCT524212 OMP524210:OMP524212 OWL524210:OWL524212 PGH524210:PGH524212 PQD524210:PQD524212 PZZ524210:PZZ524212 QJV524210:QJV524212 QTR524210:QTR524212 RDN524210:RDN524212 RNJ524210:RNJ524212 RXF524210:RXF524212 SHB524210:SHB524212 SQX524210:SQX524212 TAT524210:TAT524212 TKP524210:TKP524212 TUL524210:TUL524212 UEH524210:UEH524212 UOD524210:UOD524212 UXZ524210:UXZ524212 VHV524210:VHV524212 VRR524210:VRR524212 WBN524210:WBN524212 WLJ524210:WLJ524212 WVF524210:WVF524212 IT589746:IT589748 SP589746:SP589748 ACL589746:ACL589748 AMH589746:AMH589748 AWD589746:AWD589748 BFZ589746:BFZ589748 BPV589746:BPV589748 BZR589746:BZR589748 CJN589746:CJN589748 CTJ589746:CTJ589748 DDF589746:DDF589748 DNB589746:DNB589748 DWX589746:DWX589748 EGT589746:EGT589748 EQP589746:EQP589748 FAL589746:FAL589748 FKH589746:FKH589748 FUD589746:FUD589748 GDZ589746:GDZ589748 GNV589746:GNV589748 GXR589746:GXR589748 HHN589746:HHN589748 HRJ589746:HRJ589748 IBF589746:IBF589748 ILB589746:ILB589748 IUX589746:IUX589748 JET589746:JET589748 JOP589746:JOP589748 JYL589746:JYL589748 KIH589746:KIH589748 KSD589746:KSD589748 LBZ589746:LBZ589748 LLV589746:LLV589748 LVR589746:LVR589748 MFN589746:MFN589748 MPJ589746:MPJ589748 MZF589746:MZF589748 NJB589746:NJB589748 NSX589746:NSX589748 OCT589746:OCT589748 OMP589746:OMP589748 OWL589746:OWL589748 PGH589746:PGH589748 PQD589746:PQD589748 PZZ589746:PZZ589748 QJV589746:QJV589748 QTR589746:QTR589748 RDN589746:RDN589748 RNJ589746:RNJ589748 RXF589746:RXF589748 SHB589746:SHB589748 SQX589746:SQX589748 TAT589746:TAT589748 TKP589746:TKP589748 TUL589746:TUL589748 UEH589746:UEH589748 UOD589746:UOD589748 UXZ589746:UXZ589748 VHV589746:VHV589748 VRR589746:VRR589748 WBN589746:WBN589748 WLJ589746:WLJ589748 WVF589746:WVF589748 IT655282:IT655284 SP655282:SP655284 ACL655282:ACL655284 AMH655282:AMH655284 AWD655282:AWD655284 BFZ655282:BFZ655284 BPV655282:BPV655284 BZR655282:BZR655284 CJN655282:CJN655284 CTJ655282:CTJ655284 DDF655282:DDF655284 DNB655282:DNB655284 DWX655282:DWX655284 EGT655282:EGT655284 EQP655282:EQP655284 FAL655282:FAL655284 FKH655282:FKH655284 FUD655282:FUD655284 GDZ655282:GDZ655284 GNV655282:GNV655284 GXR655282:GXR655284 HHN655282:HHN655284 HRJ655282:HRJ655284 IBF655282:IBF655284 ILB655282:ILB655284 IUX655282:IUX655284 JET655282:JET655284 JOP655282:JOP655284 JYL655282:JYL655284 KIH655282:KIH655284 KSD655282:KSD655284 LBZ655282:LBZ655284 LLV655282:LLV655284 LVR655282:LVR655284 MFN655282:MFN655284 MPJ655282:MPJ655284 MZF655282:MZF655284 NJB655282:NJB655284 NSX655282:NSX655284 OCT655282:OCT655284 OMP655282:OMP655284 OWL655282:OWL655284 PGH655282:PGH655284 PQD655282:PQD655284 PZZ655282:PZZ655284 QJV655282:QJV655284 QTR655282:QTR655284 RDN655282:RDN655284 RNJ655282:RNJ655284 RXF655282:RXF655284 SHB655282:SHB655284 SQX655282:SQX655284 TAT655282:TAT655284 TKP655282:TKP655284 TUL655282:TUL655284 UEH655282:UEH655284 UOD655282:UOD655284 UXZ655282:UXZ655284 VHV655282:VHV655284 VRR655282:VRR655284 WBN655282:WBN655284 WLJ655282:WLJ655284 WVF655282:WVF655284 IT720818:IT720820 SP720818:SP720820 ACL720818:ACL720820 AMH720818:AMH720820 AWD720818:AWD720820 BFZ720818:BFZ720820 BPV720818:BPV720820 BZR720818:BZR720820 CJN720818:CJN720820 CTJ720818:CTJ720820 DDF720818:DDF720820 DNB720818:DNB720820 DWX720818:DWX720820 EGT720818:EGT720820 EQP720818:EQP720820 FAL720818:FAL720820 FKH720818:FKH720820 FUD720818:FUD720820 GDZ720818:GDZ720820 GNV720818:GNV720820 GXR720818:GXR720820 HHN720818:HHN720820 HRJ720818:HRJ720820 IBF720818:IBF720820 ILB720818:ILB720820 IUX720818:IUX720820 JET720818:JET720820 JOP720818:JOP720820 JYL720818:JYL720820 KIH720818:KIH720820 KSD720818:KSD720820 LBZ720818:LBZ720820 LLV720818:LLV720820 LVR720818:LVR720820 MFN720818:MFN720820 MPJ720818:MPJ720820 MZF720818:MZF720820 NJB720818:NJB720820 NSX720818:NSX720820 OCT720818:OCT720820 OMP720818:OMP720820 OWL720818:OWL720820 PGH720818:PGH720820 PQD720818:PQD720820 PZZ720818:PZZ720820 QJV720818:QJV720820 QTR720818:QTR720820 RDN720818:RDN720820 RNJ720818:RNJ720820 RXF720818:RXF720820 SHB720818:SHB720820 SQX720818:SQX720820 TAT720818:TAT720820 TKP720818:TKP720820 TUL720818:TUL720820 UEH720818:UEH720820 UOD720818:UOD720820 UXZ720818:UXZ720820 VHV720818:VHV720820 VRR720818:VRR720820 WBN720818:WBN720820 WLJ720818:WLJ720820 WVF720818:WVF720820 IT786354:IT786356 SP786354:SP786356 ACL786354:ACL786356 AMH786354:AMH786356 AWD786354:AWD786356 BFZ786354:BFZ786356 BPV786354:BPV786356 BZR786354:BZR786356 CJN786354:CJN786356 CTJ786354:CTJ786356 DDF786354:DDF786356 DNB786354:DNB786356 DWX786354:DWX786356 EGT786354:EGT786356 EQP786354:EQP786356 FAL786354:FAL786356 FKH786354:FKH786356 FUD786354:FUD786356 GDZ786354:GDZ786356 GNV786354:GNV786356 GXR786354:GXR786356 HHN786354:HHN786356 HRJ786354:HRJ786356 IBF786354:IBF786356 ILB786354:ILB786356 IUX786354:IUX786356 JET786354:JET786356 JOP786354:JOP786356 JYL786354:JYL786356 KIH786354:KIH786356 KSD786354:KSD786356 LBZ786354:LBZ786356 LLV786354:LLV786356 LVR786354:LVR786356 MFN786354:MFN786356 MPJ786354:MPJ786356 MZF786354:MZF786356 NJB786354:NJB786356 NSX786354:NSX786356 OCT786354:OCT786356 OMP786354:OMP786356 OWL786354:OWL786356 PGH786354:PGH786356 PQD786354:PQD786356 PZZ786354:PZZ786356 QJV786354:QJV786356 QTR786354:QTR786356 RDN786354:RDN786356 RNJ786354:RNJ786356 RXF786354:RXF786356 SHB786354:SHB786356 SQX786354:SQX786356 TAT786354:TAT786356 TKP786354:TKP786356 TUL786354:TUL786356 UEH786354:UEH786356 UOD786354:UOD786356 UXZ786354:UXZ786356 VHV786354:VHV786356 VRR786354:VRR786356 WBN786354:WBN786356 WLJ786354:WLJ786356 WVF786354:WVF786356 IT851890:IT851892 SP851890:SP851892 ACL851890:ACL851892 AMH851890:AMH851892 AWD851890:AWD851892 BFZ851890:BFZ851892 BPV851890:BPV851892 BZR851890:BZR851892 CJN851890:CJN851892 CTJ851890:CTJ851892 DDF851890:DDF851892 DNB851890:DNB851892 DWX851890:DWX851892 EGT851890:EGT851892 EQP851890:EQP851892 FAL851890:FAL851892 FKH851890:FKH851892 FUD851890:FUD851892 GDZ851890:GDZ851892 GNV851890:GNV851892 GXR851890:GXR851892 HHN851890:HHN851892 HRJ851890:HRJ851892 IBF851890:IBF851892 ILB851890:ILB851892 IUX851890:IUX851892 JET851890:JET851892 JOP851890:JOP851892 JYL851890:JYL851892 KIH851890:KIH851892 KSD851890:KSD851892 LBZ851890:LBZ851892 LLV851890:LLV851892 LVR851890:LVR851892 MFN851890:MFN851892 MPJ851890:MPJ851892 MZF851890:MZF851892 NJB851890:NJB851892 NSX851890:NSX851892 OCT851890:OCT851892 OMP851890:OMP851892 OWL851890:OWL851892 PGH851890:PGH851892 PQD851890:PQD851892 PZZ851890:PZZ851892 QJV851890:QJV851892 QTR851890:QTR851892 RDN851890:RDN851892 RNJ851890:RNJ851892 RXF851890:RXF851892 SHB851890:SHB851892 SQX851890:SQX851892 TAT851890:TAT851892 TKP851890:TKP851892 TUL851890:TUL851892 UEH851890:UEH851892 UOD851890:UOD851892 UXZ851890:UXZ851892 VHV851890:VHV851892 VRR851890:VRR851892 WBN851890:WBN851892 WLJ851890:WLJ851892 WVF851890:WVF851892 IT917426:IT917428 SP917426:SP917428 ACL917426:ACL917428 AMH917426:AMH917428 AWD917426:AWD917428 BFZ917426:BFZ917428 BPV917426:BPV917428 BZR917426:BZR917428 CJN917426:CJN917428 CTJ917426:CTJ917428 DDF917426:DDF917428 DNB917426:DNB917428 DWX917426:DWX917428 EGT917426:EGT917428 EQP917426:EQP917428 FAL917426:FAL917428 FKH917426:FKH917428 FUD917426:FUD917428 GDZ917426:GDZ917428 GNV917426:GNV917428 GXR917426:GXR917428 HHN917426:HHN917428 HRJ917426:HRJ917428 IBF917426:IBF917428 ILB917426:ILB917428 IUX917426:IUX917428 JET917426:JET917428 JOP917426:JOP917428 JYL917426:JYL917428 KIH917426:KIH917428 KSD917426:KSD917428 LBZ917426:LBZ917428 LLV917426:LLV917428 LVR917426:LVR917428 MFN917426:MFN917428 MPJ917426:MPJ917428 MZF917426:MZF917428 NJB917426:NJB917428 NSX917426:NSX917428 OCT917426:OCT917428 OMP917426:OMP917428 OWL917426:OWL917428 PGH917426:PGH917428 PQD917426:PQD917428 PZZ917426:PZZ917428 QJV917426:QJV917428 QTR917426:QTR917428 RDN917426:RDN917428 RNJ917426:RNJ917428 RXF917426:RXF917428 SHB917426:SHB917428 SQX917426:SQX917428 TAT917426:TAT917428 TKP917426:TKP917428 TUL917426:TUL917428 UEH917426:UEH917428 UOD917426:UOD917428 UXZ917426:UXZ917428 VHV917426:VHV917428 VRR917426:VRR917428 WBN917426:WBN917428 WLJ917426:WLJ917428 WVF917426:WVF917428 IT982962:IT982964 SP982962:SP982964 ACL982962:ACL982964 AMH982962:AMH982964 AWD982962:AWD982964 BFZ982962:BFZ982964 BPV982962:BPV982964 BZR982962:BZR982964 CJN982962:CJN982964 CTJ982962:CTJ982964 DDF982962:DDF982964 DNB982962:DNB982964 DWX982962:DWX982964 EGT982962:EGT982964 EQP982962:EQP982964 FAL982962:FAL982964 FKH982962:FKH982964 FUD982962:FUD982964 GDZ982962:GDZ982964 GNV982962:GNV982964 GXR982962:GXR982964 HHN982962:HHN982964 HRJ982962:HRJ982964 IBF982962:IBF982964 ILB982962:ILB982964 IUX982962:IUX982964 JET982962:JET982964 JOP982962:JOP982964 JYL982962:JYL982964 KIH982962:KIH982964 KSD982962:KSD982964 LBZ982962:LBZ982964 LLV982962:LLV982964 LVR982962:LVR982964 MFN982962:MFN982964 MPJ982962:MPJ982964 MZF982962:MZF982964 NJB982962:NJB982964 NSX982962:NSX982964 OCT982962:OCT982964 OMP982962:OMP982964 OWL982962:OWL982964 PGH982962:PGH982964 PQD982962:PQD982964 PZZ982962:PZZ982964 QJV982962:QJV982964 QTR982962:QTR982964 RDN982962:RDN982964 RNJ982962:RNJ982964 RXF982962:RXF982964 SHB982962:SHB982964 SQX982962:SQX982964 TAT982962:TAT982964 TKP982962:TKP982964 TUL982962:TUL982964 UEH982962:UEH982964 UOD982962:UOD982964 UXZ982962:UXZ982964 VHV982962:VHV982964 VRR982962:VRR982964 WBN982962:WBN982964 WLJ982962:WLJ982964 WVF982962:WVF982964 IT65463:IT65464 SP65463:SP65464 ACL65463:ACL65464 AMH65463:AMH65464 AWD65463:AWD65464 BFZ65463:BFZ65464 BPV65463:BPV65464 BZR65463:BZR65464 CJN65463:CJN65464 CTJ65463:CTJ65464 DDF65463:DDF65464 DNB65463:DNB65464 DWX65463:DWX65464 EGT65463:EGT65464 EQP65463:EQP65464 FAL65463:FAL65464 FKH65463:FKH65464 FUD65463:FUD65464 GDZ65463:GDZ65464 GNV65463:GNV65464 GXR65463:GXR65464 HHN65463:HHN65464 HRJ65463:HRJ65464 IBF65463:IBF65464 ILB65463:ILB65464 IUX65463:IUX65464 JET65463:JET65464 JOP65463:JOP65464 JYL65463:JYL65464 KIH65463:KIH65464 KSD65463:KSD65464 LBZ65463:LBZ65464 LLV65463:LLV65464 LVR65463:LVR65464 MFN65463:MFN65464 MPJ65463:MPJ65464 MZF65463:MZF65464 NJB65463:NJB65464 NSX65463:NSX65464 OCT65463:OCT65464 OMP65463:OMP65464 OWL65463:OWL65464 PGH65463:PGH65464 PQD65463:PQD65464 PZZ65463:PZZ65464 QJV65463:QJV65464 QTR65463:QTR65464 RDN65463:RDN65464 RNJ65463:RNJ65464 RXF65463:RXF65464 SHB65463:SHB65464 SQX65463:SQX65464 TAT65463:TAT65464 TKP65463:TKP65464 TUL65463:TUL65464 UEH65463:UEH65464 UOD65463:UOD65464 UXZ65463:UXZ65464 VHV65463:VHV65464 VRR65463:VRR65464 WBN65463:WBN65464 WLJ65463:WLJ65464 WVF65463:WVF65464 IT130999:IT131000 SP130999:SP131000 ACL130999:ACL131000 AMH130999:AMH131000 AWD130999:AWD131000 BFZ130999:BFZ131000 BPV130999:BPV131000 BZR130999:BZR131000 CJN130999:CJN131000 CTJ130999:CTJ131000 DDF130999:DDF131000 DNB130999:DNB131000 DWX130999:DWX131000 EGT130999:EGT131000 EQP130999:EQP131000 FAL130999:FAL131000 FKH130999:FKH131000 FUD130999:FUD131000 GDZ130999:GDZ131000 GNV130999:GNV131000 GXR130999:GXR131000 HHN130999:HHN131000 HRJ130999:HRJ131000 IBF130999:IBF131000 ILB130999:ILB131000 IUX130999:IUX131000 JET130999:JET131000 JOP130999:JOP131000 JYL130999:JYL131000 KIH130999:KIH131000 KSD130999:KSD131000 LBZ130999:LBZ131000 LLV130999:LLV131000 LVR130999:LVR131000 MFN130999:MFN131000 MPJ130999:MPJ131000 MZF130999:MZF131000 NJB130999:NJB131000 NSX130999:NSX131000 OCT130999:OCT131000 OMP130999:OMP131000 OWL130999:OWL131000 PGH130999:PGH131000 PQD130999:PQD131000 PZZ130999:PZZ131000 QJV130999:QJV131000 QTR130999:QTR131000 RDN130999:RDN131000 RNJ130999:RNJ131000 RXF130999:RXF131000 SHB130999:SHB131000 SQX130999:SQX131000 TAT130999:TAT131000 TKP130999:TKP131000 TUL130999:TUL131000 UEH130999:UEH131000 UOD130999:UOD131000 UXZ130999:UXZ131000 VHV130999:VHV131000 VRR130999:VRR131000 WBN130999:WBN131000 WLJ130999:WLJ131000 WVF130999:WVF131000 IT196535:IT196536 SP196535:SP196536 ACL196535:ACL196536 AMH196535:AMH196536 AWD196535:AWD196536 BFZ196535:BFZ196536 BPV196535:BPV196536 BZR196535:BZR196536 CJN196535:CJN196536 CTJ196535:CTJ196536 DDF196535:DDF196536 DNB196535:DNB196536 DWX196535:DWX196536 EGT196535:EGT196536 EQP196535:EQP196536 FAL196535:FAL196536 FKH196535:FKH196536 FUD196535:FUD196536 GDZ196535:GDZ196536 GNV196535:GNV196536 GXR196535:GXR196536 HHN196535:HHN196536 HRJ196535:HRJ196536 IBF196535:IBF196536 ILB196535:ILB196536 IUX196535:IUX196536 JET196535:JET196536 JOP196535:JOP196536 JYL196535:JYL196536 KIH196535:KIH196536 KSD196535:KSD196536 LBZ196535:LBZ196536 LLV196535:LLV196536 LVR196535:LVR196536 MFN196535:MFN196536 MPJ196535:MPJ196536 MZF196535:MZF196536 NJB196535:NJB196536 NSX196535:NSX196536 OCT196535:OCT196536 OMP196535:OMP196536 OWL196535:OWL196536 PGH196535:PGH196536 PQD196535:PQD196536 PZZ196535:PZZ196536 QJV196535:QJV196536 QTR196535:QTR196536 RDN196535:RDN196536 RNJ196535:RNJ196536 RXF196535:RXF196536 SHB196535:SHB196536 SQX196535:SQX196536 TAT196535:TAT196536 TKP196535:TKP196536 TUL196535:TUL196536 UEH196535:UEH196536 UOD196535:UOD196536 UXZ196535:UXZ196536 VHV196535:VHV196536 VRR196535:VRR196536 WBN196535:WBN196536 WLJ196535:WLJ196536 WVF196535:WVF196536 IT262071:IT262072 SP262071:SP262072 ACL262071:ACL262072 AMH262071:AMH262072 AWD262071:AWD262072 BFZ262071:BFZ262072 BPV262071:BPV262072 BZR262071:BZR262072 CJN262071:CJN262072 CTJ262071:CTJ262072 DDF262071:DDF262072 DNB262071:DNB262072 DWX262071:DWX262072 EGT262071:EGT262072 EQP262071:EQP262072 FAL262071:FAL262072 FKH262071:FKH262072 FUD262071:FUD262072 GDZ262071:GDZ262072 GNV262071:GNV262072 GXR262071:GXR262072 HHN262071:HHN262072 HRJ262071:HRJ262072 IBF262071:IBF262072 ILB262071:ILB262072 IUX262071:IUX262072 JET262071:JET262072 JOP262071:JOP262072 JYL262071:JYL262072 KIH262071:KIH262072 KSD262071:KSD262072 LBZ262071:LBZ262072 LLV262071:LLV262072 LVR262071:LVR262072 MFN262071:MFN262072 MPJ262071:MPJ262072 MZF262071:MZF262072 NJB262071:NJB262072 NSX262071:NSX262072 OCT262071:OCT262072 OMP262071:OMP262072 OWL262071:OWL262072 PGH262071:PGH262072 PQD262071:PQD262072 PZZ262071:PZZ262072 QJV262071:QJV262072 QTR262071:QTR262072 RDN262071:RDN262072 RNJ262071:RNJ262072 RXF262071:RXF262072 SHB262071:SHB262072 SQX262071:SQX262072 TAT262071:TAT262072 TKP262071:TKP262072 TUL262071:TUL262072 UEH262071:UEH262072 UOD262071:UOD262072 UXZ262071:UXZ262072 VHV262071:VHV262072 VRR262071:VRR262072 WBN262071:WBN262072 WLJ262071:WLJ262072 WVF262071:WVF262072 IT327607:IT327608 SP327607:SP327608 ACL327607:ACL327608 AMH327607:AMH327608 AWD327607:AWD327608 BFZ327607:BFZ327608 BPV327607:BPV327608 BZR327607:BZR327608 CJN327607:CJN327608 CTJ327607:CTJ327608 DDF327607:DDF327608 DNB327607:DNB327608 DWX327607:DWX327608 EGT327607:EGT327608 EQP327607:EQP327608 FAL327607:FAL327608 FKH327607:FKH327608 FUD327607:FUD327608 GDZ327607:GDZ327608 GNV327607:GNV327608 GXR327607:GXR327608 HHN327607:HHN327608 HRJ327607:HRJ327608 IBF327607:IBF327608 ILB327607:ILB327608 IUX327607:IUX327608 JET327607:JET327608 JOP327607:JOP327608 JYL327607:JYL327608 KIH327607:KIH327608 KSD327607:KSD327608 LBZ327607:LBZ327608 LLV327607:LLV327608 LVR327607:LVR327608 MFN327607:MFN327608 MPJ327607:MPJ327608 MZF327607:MZF327608 NJB327607:NJB327608 NSX327607:NSX327608 OCT327607:OCT327608 OMP327607:OMP327608 OWL327607:OWL327608 PGH327607:PGH327608 PQD327607:PQD327608 PZZ327607:PZZ327608 QJV327607:QJV327608 QTR327607:QTR327608 RDN327607:RDN327608 RNJ327607:RNJ327608 RXF327607:RXF327608 SHB327607:SHB327608 SQX327607:SQX327608 TAT327607:TAT327608 TKP327607:TKP327608 TUL327607:TUL327608 UEH327607:UEH327608 UOD327607:UOD327608 UXZ327607:UXZ327608 VHV327607:VHV327608 VRR327607:VRR327608 WBN327607:WBN327608 WLJ327607:WLJ327608 WVF327607:WVF327608 IT393143:IT393144 SP393143:SP393144 ACL393143:ACL393144 AMH393143:AMH393144 AWD393143:AWD393144 BFZ393143:BFZ393144 BPV393143:BPV393144 BZR393143:BZR393144 CJN393143:CJN393144 CTJ393143:CTJ393144 DDF393143:DDF393144 DNB393143:DNB393144 DWX393143:DWX393144 EGT393143:EGT393144 EQP393143:EQP393144 FAL393143:FAL393144 FKH393143:FKH393144 FUD393143:FUD393144 GDZ393143:GDZ393144 GNV393143:GNV393144 GXR393143:GXR393144 HHN393143:HHN393144 HRJ393143:HRJ393144 IBF393143:IBF393144 ILB393143:ILB393144 IUX393143:IUX393144 JET393143:JET393144 JOP393143:JOP393144 JYL393143:JYL393144 KIH393143:KIH393144 KSD393143:KSD393144 LBZ393143:LBZ393144 LLV393143:LLV393144 LVR393143:LVR393144 MFN393143:MFN393144 MPJ393143:MPJ393144 MZF393143:MZF393144 NJB393143:NJB393144 NSX393143:NSX393144 OCT393143:OCT393144 OMP393143:OMP393144 OWL393143:OWL393144 PGH393143:PGH393144 PQD393143:PQD393144 PZZ393143:PZZ393144 QJV393143:QJV393144 QTR393143:QTR393144 RDN393143:RDN393144 RNJ393143:RNJ393144 RXF393143:RXF393144 SHB393143:SHB393144 SQX393143:SQX393144 TAT393143:TAT393144 TKP393143:TKP393144 TUL393143:TUL393144 UEH393143:UEH393144 UOD393143:UOD393144 UXZ393143:UXZ393144 VHV393143:VHV393144 VRR393143:VRR393144 WBN393143:WBN393144 WLJ393143:WLJ393144 WVF393143:WVF393144 IT458679:IT458680 SP458679:SP458680 ACL458679:ACL458680 AMH458679:AMH458680 AWD458679:AWD458680 BFZ458679:BFZ458680 BPV458679:BPV458680 BZR458679:BZR458680 CJN458679:CJN458680 CTJ458679:CTJ458680 DDF458679:DDF458680 DNB458679:DNB458680 DWX458679:DWX458680 EGT458679:EGT458680 EQP458679:EQP458680 FAL458679:FAL458680 FKH458679:FKH458680 FUD458679:FUD458680 GDZ458679:GDZ458680 GNV458679:GNV458680 GXR458679:GXR458680 HHN458679:HHN458680 HRJ458679:HRJ458680 IBF458679:IBF458680 ILB458679:ILB458680 IUX458679:IUX458680 JET458679:JET458680 JOP458679:JOP458680 JYL458679:JYL458680 KIH458679:KIH458680 KSD458679:KSD458680 LBZ458679:LBZ458680 LLV458679:LLV458680 LVR458679:LVR458680 MFN458679:MFN458680 MPJ458679:MPJ458680 MZF458679:MZF458680 NJB458679:NJB458680 NSX458679:NSX458680 OCT458679:OCT458680 OMP458679:OMP458680 OWL458679:OWL458680 PGH458679:PGH458680 PQD458679:PQD458680 PZZ458679:PZZ458680 QJV458679:QJV458680 QTR458679:QTR458680 RDN458679:RDN458680 RNJ458679:RNJ458680 RXF458679:RXF458680 SHB458679:SHB458680 SQX458679:SQX458680 TAT458679:TAT458680 TKP458679:TKP458680 TUL458679:TUL458680 UEH458679:UEH458680 UOD458679:UOD458680 UXZ458679:UXZ458680 VHV458679:VHV458680 VRR458679:VRR458680 WBN458679:WBN458680 WLJ458679:WLJ458680 WVF458679:WVF458680 IT524215:IT524216 SP524215:SP524216 ACL524215:ACL524216 AMH524215:AMH524216 AWD524215:AWD524216 BFZ524215:BFZ524216 BPV524215:BPV524216 BZR524215:BZR524216 CJN524215:CJN524216 CTJ524215:CTJ524216 DDF524215:DDF524216 DNB524215:DNB524216 DWX524215:DWX524216 EGT524215:EGT524216 EQP524215:EQP524216 FAL524215:FAL524216 FKH524215:FKH524216 FUD524215:FUD524216 GDZ524215:GDZ524216 GNV524215:GNV524216 GXR524215:GXR524216 HHN524215:HHN524216 HRJ524215:HRJ524216 IBF524215:IBF524216 ILB524215:ILB524216 IUX524215:IUX524216 JET524215:JET524216 JOP524215:JOP524216 JYL524215:JYL524216 KIH524215:KIH524216 KSD524215:KSD524216 LBZ524215:LBZ524216 LLV524215:LLV524216 LVR524215:LVR524216 MFN524215:MFN524216 MPJ524215:MPJ524216 MZF524215:MZF524216 NJB524215:NJB524216 NSX524215:NSX524216 OCT524215:OCT524216 OMP524215:OMP524216 OWL524215:OWL524216 PGH524215:PGH524216 PQD524215:PQD524216 PZZ524215:PZZ524216 QJV524215:QJV524216 QTR524215:QTR524216 RDN524215:RDN524216 RNJ524215:RNJ524216 RXF524215:RXF524216 SHB524215:SHB524216 SQX524215:SQX524216 TAT524215:TAT524216 TKP524215:TKP524216 TUL524215:TUL524216 UEH524215:UEH524216 UOD524215:UOD524216 UXZ524215:UXZ524216 VHV524215:VHV524216 VRR524215:VRR524216 WBN524215:WBN524216 WLJ524215:WLJ524216 WVF524215:WVF524216 IT589751:IT589752 SP589751:SP589752 ACL589751:ACL589752 AMH589751:AMH589752 AWD589751:AWD589752 BFZ589751:BFZ589752 BPV589751:BPV589752 BZR589751:BZR589752 CJN589751:CJN589752 CTJ589751:CTJ589752 DDF589751:DDF589752 DNB589751:DNB589752 DWX589751:DWX589752 EGT589751:EGT589752 EQP589751:EQP589752 FAL589751:FAL589752 FKH589751:FKH589752 FUD589751:FUD589752 GDZ589751:GDZ589752 GNV589751:GNV589752 GXR589751:GXR589752 HHN589751:HHN589752 HRJ589751:HRJ589752 IBF589751:IBF589752 ILB589751:ILB589752 IUX589751:IUX589752 JET589751:JET589752 JOP589751:JOP589752 JYL589751:JYL589752 KIH589751:KIH589752 KSD589751:KSD589752 LBZ589751:LBZ589752 LLV589751:LLV589752 LVR589751:LVR589752 MFN589751:MFN589752 MPJ589751:MPJ589752 MZF589751:MZF589752 NJB589751:NJB589752 NSX589751:NSX589752 OCT589751:OCT589752 OMP589751:OMP589752 OWL589751:OWL589752 PGH589751:PGH589752 PQD589751:PQD589752 PZZ589751:PZZ589752 QJV589751:QJV589752 QTR589751:QTR589752 RDN589751:RDN589752 RNJ589751:RNJ589752 RXF589751:RXF589752 SHB589751:SHB589752 SQX589751:SQX589752 TAT589751:TAT589752 TKP589751:TKP589752 TUL589751:TUL589752 UEH589751:UEH589752 UOD589751:UOD589752 UXZ589751:UXZ589752 VHV589751:VHV589752 VRR589751:VRR589752 WBN589751:WBN589752 WLJ589751:WLJ589752 WVF589751:WVF589752 IT655287:IT655288 SP655287:SP655288 ACL655287:ACL655288 AMH655287:AMH655288 AWD655287:AWD655288 BFZ655287:BFZ655288 BPV655287:BPV655288 BZR655287:BZR655288 CJN655287:CJN655288 CTJ655287:CTJ655288 DDF655287:DDF655288 DNB655287:DNB655288 DWX655287:DWX655288 EGT655287:EGT655288 EQP655287:EQP655288 FAL655287:FAL655288 FKH655287:FKH655288 FUD655287:FUD655288 GDZ655287:GDZ655288 GNV655287:GNV655288 GXR655287:GXR655288 HHN655287:HHN655288 HRJ655287:HRJ655288 IBF655287:IBF655288 ILB655287:ILB655288 IUX655287:IUX655288 JET655287:JET655288 JOP655287:JOP655288 JYL655287:JYL655288 KIH655287:KIH655288 KSD655287:KSD655288 LBZ655287:LBZ655288 LLV655287:LLV655288 LVR655287:LVR655288 MFN655287:MFN655288 MPJ655287:MPJ655288 MZF655287:MZF655288 NJB655287:NJB655288 NSX655287:NSX655288 OCT655287:OCT655288 OMP655287:OMP655288 OWL655287:OWL655288 PGH655287:PGH655288 PQD655287:PQD655288 PZZ655287:PZZ655288 QJV655287:QJV655288 QTR655287:QTR655288 RDN655287:RDN655288 RNJ655287:RNJ655288 RXF655287:RXF655288 SHB655287:SHB655288 SQX655287:SQX655288 TAT655287:TAT655288 TKP655287:TKP655288 TUL655287:TUL655288 UEH655287:UEH655288 UOD655287:UOD655288 UXZ655287:UXZ655288 VHV655287:VHV655288 VRR655287:VRR655288 WBN655287:WBN655288 WLJ655287:WLJ655288 WVF655287:WVF655288 IT720823:IT720824 SP720823:SP720824 ACL720823:ACL720824 AMH720823:AMH720824 AWD720823:AWD720824 BFZ720823:BFZ720824 BPV720823:BPV720824 BZR720823:BZR720824 CJN720823:CJN720824 CTJ720823:CTJ720824 DDF720823:DDF720824 DNB720823:DNB720824 DWX720823:DWX720824 EGT720823:EGT720824 EQP720823:EQP720824 FAL720823:FAL720824 FKH720823:FKH720824 FUD720823:FUD720824 GDZ720823:GDZ720824 GNV720823:GNV720824 GXR720823:GXR720824 HHN720823:HHN720824 HRJ720823:HRJ720824 IBF720823:IBF720824 ILB720823:ILB720824 IUX720823:IUX720824 JET720823:JET720824 JOP720823:JOP720824 JYL720823:JYL720824 KIH720823:KIH720824 KSD720823:KSD720824 LBZ720823:LBZ720824 LLV720823:LLV720824 LVR720823:LVR720824 MFN720823:MFN720824 MPJ720823:MPJ720824 MZF720823:MZF720824 NJB720823:NJB720824 NSX720823:NSX720824 OCT720823:OCT720824 OMP720823:OMP720824 OWL720823:OWL720824 PGH720823:PGH720824 PQD720823:PQD720824 PZZ720823:PZZ720824 QJV720823:QJV720824 QTR720823:QTR720824 RDN720823:RDN720824 RNJ720823:RNJ720824 RXF720823:RXF720824 SHB720823:SHB720824 SQX720823:SQX720824 TAT720823:TAT720824 TKP720823:TKP720824 TUL720823:TUL720824 UEH720823:UEH720824 UOD720823:UOD720824 UXZ720823:UXZ720824 VHV720823:VHV720824 VRR720823:VRR720824 WBN720823:WBN720824 WLJ720823:WLJ720824 WVF720823:WVF720824 IT786359:IT786360 SP786359:SP786360 ACL786359:ACL786360 AMH786359:AMH786360 AWD786359:AWD786360 BFZ786359:BFZ786360 BPV786359:BPV786360 BZR786359:BZR786360 CJN786359:CJN786360 CTJ786359:CTJ786360 DDF786359:DDF786360 DNB786359:DNB786360 DWX786359:DWX786360 EGT786359:EGT786360 EQP786359:EQP786360 FAL786359:FAL786360 FKH786359:FKH786360 FUD786359:FUD786360 GDZ786359:GDZ786360 GNV786359:GNV786360 GXR786359:GXR786360 HHN786359:HHN786360 HRJ786359:HRJ786360 IBF786359:IBF786360 ILB786359:ILB786360 IUX786359:IUX786360 JET786359:JET786360 JOP786359:JOP786360 JYL786359:JYL786360 KIH786359:KIH786360 KSD786359:KSD786360 LBZ786359:LBZ786360 LLV786359:LLV786360 LVR786359:LVR786360 MFN786359:MFN786360 MPJ786359:MPJ786360 MZF786359:MZF786360 NJB786359:NJB786360 NSX786359:NSX786360 OCT786359:OCT786360 OMP786359:OMP786360 OWL786359:OWL786360 PGH786359:PGH786360 PQD786359:PQD786360 PZZ786359:PZZ786360 QJV786359:QJV786360 QTR786359:QTR786360 RDN786359:RDN786360 RNJ786359:RNJ786360 RXF786359:RXF786360 SHB786359:SHB786360 SQX786359:SQX786360 TAT786359:TAT786360 TKP786359:TKP786360 TUL786359:TUL786360 UEH786359:UEH786360 UOD786359:UOD786360 UXZ786359:UXZ786360 VHV786359:VHV786360 VRR786359:VRR786360 WBN786359:WBN786360 WLJ786359:WLJ786360 WVF786359:WVF786360 IT851895:IT851896 SP851895:SP851896 ACL851895:ACL851896 AMH851895:AMH851896 AWD851895:AWD851896 BFZ851895:BFZ851896 BPV851895:BPV851896 BZR851895:BZR851896 CJN851895:CJN851896 CTJ851895:CTJ851896 DDF851895:DDF851896 DNB851895:DNB851896 DWX851895:DWX851896 EGT851895:EGT851896 EQP851895:EQP851896 FAL851895:FAL851896 FKH851895:FKH851896 FUD851895:FUD851896 GDZ851895:GDZ851896 GNV851895:GNV851896 GXR851895:GXR851896 HHN851895:HHN851896 HRJ851895:HRJ851896 IBF851895:IBF851896 ILB851895:ILB851896 IUX851895:IUX851896 JET851895:JET851896 JOP851895:JOP851896 JYL851895:JYL851896 KIH851895:KIH851896 KSD851895:KSD851896 LBZ851895:LBZ851896 LLV851895:LLV851896 LVR851895:LVR851896 MFN851895:MFN851896 MPJ851895:MPJ851896 MZF851895:MZF851896 NJB851895:NJB851896 NSX851895:NSX851896 OCT851895:OCT851896 OMP851895:OMP851896 OWL851895:OWL851896 PGH851895:PGH851896 PQD851895:PQD851896 PZZ851895:PZZ851896 QJV851895:QJV851896 QTR851895:QTR851896 RDN851895:RDN851896 RNJ851895:RNJ851896 RXF851895:RXF851896 SHB851895:SHB851896 SQX851895:SQX851896 TAT851895:TAT851896 TKP851895:TKP851896 TUL851895:TUL851896 UEH851895:UEH851896 UOD851895:UOD851896 UXZ851895:UXZ851896 VHV851895:VHV851896 VRR851895:VRR851896 WBN851895:WBN851896 WLJ851895:WLJ851896 WVF851895:WVF851896 IT917431:IT917432 SP917431:SP917432 ACL917431:ACL917432 AMH917431:AMH917432 AWD917431:AWD917432 BFZ917431:BFZ917432 BPV917431:BPV917432 BZR917431:BZR917432 CJN917431:CJN917432 CTJ917431:CTJ917432 DDF917431:DDF917432 DNB917431:DNB917432 DWX917431:DWX917432 EGT917431:EGT917432 EQP917431:EQP917432 FAL917431:FAL917432 FKH917431:FKH917432 FUD917431:FUD917432 GDZ917431:GDZ917432 GNV917431:GNV917432 GXR917431:GXR917432 HHN917431:HHN917432 HRJ917431:HRJ917432 IBF917431:IBF917432 ILB917431:ILB917432 IUX917431:IUX917432 JET917431:JET917432 JOP917431:JOP917432 JYL917431:JYL917432 KIH917431:KIH917432 KSD917431:KSD917432 LBZ917431:LBZ917432 LLV917431:LLV917432 LVR917431:LVR917432 MFN917431:MFN917432 MPJ917431:MPJ917432 MZF917431:MZF917432 NJB917431:NJB917432 NSX917431:NSX917432 OCT917431:OCT917432 OMP917431:OMP917432 OWL917431:OWL917432 PGH917431:PGH917432 PQD917431:PQD917432 PZZ917431:PZZ917432 QJV917431:QJV917432 QTR917431:QTR917432 RDN917431:RDN917432 RNJ917431:RNJ917432 RXF917431:RXF917432 SHB917431:SHB917432 SQX917431:SQX917432 TAT917431:TAT917432 TKP917431:TKP917432 TUL917431:TUL917432 UEH917431:UEH917432 UOD917431:UOD917432 UXZ917431:UXZ917432 VHV917431:VHV917432 VRR917431:VRR917432 WBN917431:WBN917432 WLJ917431:WLJ917432 WVF917431:WVF917432 IT982967:IT982968 SP982967:SP982968 ACL982967:ACL982968 AMH982967:AMH982968 AWD982967:AWD982968 BFZ982967:BFZ982968 BPV982967:BPV982968 BZR982967:BZR982968 CJN982967:CJN982968 CTJ982967:CTJ982968 DDF982967:DDF982968 DNB982967:DNB982968 DWX982967:DWX982968 EGT982967:EGT982968 EQP982967:EQP982968 FAL982967:FAL982968 FKH982967:FKH982968 FUD982967:FUD982968 GDZ982967:GDZ982968 GNV982967:GNV982968 GXR982967:GXR982968 HHN982967:HHN982968 HRJ982967:HRJ982968 IBF982967:IBF982968 ILB982967:ILB982968 IUX982967:IUX982968 JET982967:JET982968 JOP982967:JOP982968 JYL982967:JYL982968 KIH982967:KIH982968 KSD982967:KSD982968 LBZ982967:LBZ982968 LLV982967:LLV982968 LVR982967:LVR982968 MFN982967:MFN982968 MPJ982967:MPJ982968 MZF982967:MZF982968 NJB982967:NJB982968 NSX982967:NSX982968 OCT982967:OCT982968 OMP982967:OMP982968 OWL982967:OWL982968 PGH982967:PGH982968 PQD982967:PQD982968 PZZ982967:PZZ982968 QJV982967:QJV982968 QTR982967:QTR982968 RDN982967:RDN982968 RNJ982967:RNJ982968 RXF982967:RXF982968 SHB982967:SHB982968 SQX982967:SQX982968 TAT982967:TAT982968 TKP982967:TKP982968 TUL982967:TUL982968 UEH982967:UEH982968 UOD982967:UOD982968 UXZ982967:UXZ982968 VHV982967:VHV982968 VRR982967:VRR982968 WBN982967:WBN982968 WLJ982967:WLJ982968 WVF982967:WVF982968 G65479 JC65478 SY65478 ACU65478 AMQ65478 AWM65478 BGI65478 BQE65478 CAA65478 CJW65478 CTS65478 DDO65478 DNK65478 DXG65478 EHC65478 EQY65478 FAU65478 FKQ65478 FUM65478 GEI65478 GOE65478 GYA65478 HHW65478 HRS65478 IBO65478 ILK65478 IVG65478 JFC65478 JOY65478 JYU65478 KIQ65478 KSM65478 LCI65478 LME65478 LWA65478 MFW65478 MPS65478 MZO65478 NJK65478 NTG65478 ODC65478 OMY65478 OWU65478 PGQ65478 PQM65478 QAI65478 QKE65478 QUA65478 RDW65478 RNS65478 RXO65478 SHK65478 SRG65478 TBC65478 TKY65478 TUU65478 UEQ65478 UOM65478 UYI65478 VIE65478 VSA65478 WBW65478 WLS65478 WVO65478 G131015 JC131014 SY131014 ACU131014 AMQ131014 AWM131014 BGI131014 BQE131014 CAA131014 CJW131014 CTS131014 DDO131014 DNK131014 DXG131014 EHC131014 EQY131014 FAU131014 FKQ131014 FUM131014 GEI131014 GOE131014 GYA131014 HHW131014 HRS131014 IBO131014 ILK131014 IVG131014 JFC131014 JOY131014 JYU131014 KIQ131014 KSM131014 LCI131014 LME131014 LWA131014 MFW131014 MPS131014 MZO131014 NJK131014 NTG131014 ODC131014 OMY131014 OWU131014 PGQ131014 PQM131014 QAI131014 QKE131014 QUA131014 RDW131014 RNS131014 RXO131014 SHK131014 SRG131014 TBC131014 TKY131014 TUU131014 UEQ131014 UOM131014 UYI131014 VIE131014 VSA131014 WBW131014 WLS131014 WVO131014 G196551 JC196550 SY196550 ACU196550 AMQ196550 AWM196550 BGI196550 BQE196550 CAA196550 CJW196550 CTS196550 DDO196550 DNK196550 DXG196550 EHC196550 EQY196550 FAU196550 FKQ196550 FUM196550 GEI196550 GOE196550 GYA196550 HHW196550 HRS196550 IBO196550 ILK196550 IVG196550 JFC196550 JOY196550 JYU196550 KIQ196550 KSM196550 LCI196550 LME196550 LWA196550 MFW196550 MPS196550 MZO196550 NJK196550 NTG196550 ODC196550 OMY196550 OWU196550 PGQ196550 PQM196550 QAI196550 QKE196550 QUA196550 RDW196550 RNS196550 RXO196550 SHK196550 SRG196550 TBC196550 TKY196550 TUU196550 UEQ196550 UOM196550 UYI196550 VIE196550 VSA196550 WBW196550 WLS196550 WVO196550 G262087 JC262086 SY262086 ACU262086 AMQ262086 AWM262086 BGI262086 BQE262086 CAA262086 CJW262086 CTS262086 DDO262086 DNK262086 DXG262086 EHC262086 EQY262086 FAU262086 FKQ262086 FUM262086 GEI262086 GOE262086 GYA262086 HHW262086 HRS262086 IBO262086 ILK262086 IVG262086 JFC262086 JOY262086 JYU262086 KIQ262086 KSM262086 LCI262086 LME262086 LWA262086 MFW262086 MPS262086 MZO262086 NJK262086 NTG262086 ODC262086 OMY262086 OWU262086 PGQ262086 PQM262086 QAI262086 QKE262086 QUA262086 RDW262086 RNS262086 RXO262086 SHK262086 SRG262086 TBC262086 TKY262086 TUU262086 UEQ262086 UOM262086 UYI262086 VIE262086 VSA262086 WBW262086 WLS262086 WVO262086 G327623 JC327622 SY327622 ACU327622 AMQ327622 AWM327622 BGI327622 BQE327622 CAA327622 CJW327622 CTS327622 DDO327622 DNK327622 DXG327622 EHC327622 EQY327622 FAU327622 FKQ327622 FUM327622 GEI327622 GOE327622 GYA327622 HHW327622 HRS327622 IBO327622 ILK327622 IVG327622 JFC327622 JOY327622 JYU327622 KIQ327622 KSM327622 LCI327622 LME327622 LWA327622 MFW327622 MPS327622 MZO327622 NJK327622 NTG327622 ODC327622 OMY327622 OWU327622 PGQ327622 PQM327622 QAI327622 QKE327622 QUA327622 RDW327622 RNS327622 RXO327622 SHK327622 SRG327622 TBC327622 TKY327622 TUU327622 UEQ327622 UOM327622 UYI327622 VIE327622 VSA327622 WBW327622 WLS327622 WVO327622 G393159 JC393158 SY393158 ACU393158 AMQ393158 AWM393158 BGI393158 BQE393158 CAA393158 CJW393158 CTS393158 DDO393158 DNK393158 DXG393158 EHC393158 EQY393158 FAU393158 FKQ393158 FUM393158 GEI393158 GOE393158 GYA393158 HHW393158 HRS393158 IBO393158 ILK393158 IVG393158 JFC393158 JOY393158 JYU393158 KIQ393158 KSM393158 LCI393158 LME393158 LWA393158 MFW393158 MPS393158 MZO393158 NJK393158 NTG393158 ODC393158 OMY393158 OWU393158 PGQ393158 PQM393158 QAI393158 QKE393158 QUA393158 RDW393158 RNS393158 RXO393158 SHK393158 SRG393158 TBC393158 TKY393158 TUU393158 UEQ393158 UOM393158 UYI393158 VIE393158 VSA393158 WBW393158 WLS393158 WVO393158 G458695 JC458694 SY458694 ACU458694 AMQ458694 AWM458694 BGI458694 BQE458694 CAA458694 CJW458694 CTS458694 DDO458694 DNK458694 DXG458694 EHC458694 EQY458694 FAU458694 FKQ458694 FUM458694 GEI458694 GOE458694 GYA458694 HHW458694 HRS458694 IBO458694 ILK458694 IVG458694 JFC458694 JOY458694 JYU458694 KIQ458694 KSM458694 LCI458694 LME458694 LWA458694 MFW458694 MPS458694 MZO458694 NJK458694 NTG458694 ODC458694 OMY458694 OWU458694 PGQ458694 PQM458694 QAI458694 QKE458694 QUA458694 RDW458694 RNS458694 RXO458694 SHK458694 SRG458694 TBC458694 TKY458694 TUU458694 UEQ458694 UOM458694 UYI458694 VIE458694 VSA458694 WBW458694 WLS458694 WVO458694 G524231 JC524230 SY524230 ACU524230 AMQ524230 AWM524230 BGI524230 BQE524230 CAA524230 CJW524230 CTS524230 DDO524230 DNK524230 DXG524230 EHC524230 EQY524230 FAU524230 FKQ524230 FUM524230 GEI524230 GOE524230 GYA524230 HHW524230 HRS524230 IBO524230 ILK524230 IVG524230 JFC524230 JOY524230 JYU524230 KIQ524230 KSM524230 LCI524230 LME524230 LWA524230 MFW524230 MPS524230 MZO524230 NJK524230 NTG524230 ODC524230 OMY524230 OWU524230 PGQ524230 PQM524230 QAI524230 QKE524230 QUA524230 RDW524230 RNS524230 RXO524230 SHK524230 SRG524230 TBC524230 TKY524230 TUU524230 UEQ524230 UOM524230 UYI524230 VIE524230 VSA524230 WBW524230 WLS524230 WVO524230 G589767 JC589766 SY589766 ACU589766 AMQ589766 AWM589766 BGI589766 BQE589766 CAA589766 CJW589766 CTS589766 DDO589766 DNK589766 DXG589766 EHC589766 EQY589766 FAU589766 FKQ589766 FUM589766 GEI589766 GOE589766 GYA589766 HHW589766 HRS589766 IBO589766 ILK589766 IVG589766 JFC589766 JOY589766 JYU589766 KIQ589766 KSM589766 LCI589766 LME589766 LWA589766 MFW589766 MPS589766 MZO589766 NJK589766 NTG589766 ODC589766 OMY589766 OWU589766 PGQ589766 PQM589766 QAI589766 QKE589766 QUA589766 RDW589766 RNS589766 RXO589766 SHK589766 SRG589766 TBC589766 TKY589766 TUU589766 UEQ589766 UOM589766 UYI589766 VIE589766 VSA589766 WBW589766 WLS589766 WVO589766 G655303 JC655302 SY655302 ACU655302 AMQ655302 AWM655302 BGI655302 BQE655302 CAA655302 CJW655302 CTS655302 DDO655302 DNK655302 DXG655302 EHC655302 EQY655302 FAU655302 FKQ655302 FUM655302 GEI655302 GOE655302 GYA655302 HHW655302 HRS655302 IBO655302 ILK655302 IVG655302 JFC655302 JOY655302 JYU655302 KIQ655302 KSM655302 LCI655302 LME655302 LWA655302 MFW655302 MPS655302 MZO655302 NJK655302 NTG655302 ODC655302 OMY655302 OWU655302 PGQ655302 PQM655302 QAI655302 QKE655302 QUA655302 RDW655302 RNS655302 RXO655302 SHK655302 SRG655302 TBC655302 TKY655302 TUU655302 UEQ655302 UOM655302 UYI655302 VIE655302 VSA655302 WBW655302 WLS655302 WVO655302 G720839 JC720838 SY720838 ACU720838 AMQ720838 AWM720838 BGI720838 BQE720838 CAA720838 CJW720838 CTS720838 DDO720838 DNK720838 DXG720838 EHC720838 EQY720838 FAU720838 FKQ720838 FUM720838 GEI720838 GOE720838 GYA720838 HHW720838 HRS720838 IBO720838 ILK720838 IVG720838 JFC720838 JOY720838 JYU720838 KIQ720838 KSM720838 LCI720838 LME720838 LWA720838 MFW720838 MPS720838 MZO720838 NJK720838 NTG720838 ODC720838 OMY720838 OWU720838 PGQ720838 PQM720838 QAI720838 QKE720838 QUA720838 RDW720838 RNS720838 RXO720838 SHK720838 SRG720838 TBC720838 TKY720838 TUU720838 UEQ720838 UOM720838 UYI720838 VIE720838 VSA720838 WBW720838 WLS720838 WVO720838 G786375 JC786374 SY786374 ACU786374 AMQ786374 AWM786374 BGI786374 BQE786374 CAA786374 CJW786374 CTS786374 DDO786374 DNK786374 DXG786374 EHC786374 EQY786374 FAU786374 FKQ786374 FUM786374 GEI786374 GOE786374 GYA786374 HHW786374 HRS786374 IBO786374 ILK786374 IVG786374 JFC786374 JOY786374 JYU786374 KIQ786374 KSM786374 LCI786374 LME786374 LWA786374 MFW786374 MPS786374 MZO786374 NJK786374 NTG786374 ODC786374 OMY786374 OWU786374 PGQ786374 PQM786374 QAI786374 QKE786374 QUA786374 RDW786374 RNS786374 RXO786374 SHK786374 SRG786374 TBC786374 TKY786374 TUU786374 UEQ786374 UOM786374 UYI786374 VIE786374 VSA786374 WBW786374 WLS786374 WVO786374 G851911 JC851910 SY851910 ACU851910 AMQ851910 AWM851910 BGI851910 BQE851910 CAA851910 CJW851910 CTS851910 DDO851910 DNK851910 DXG851910 EHC851910 EQY851910 FAU851910 FKQ851910 FUM851910 GEI851910 GOE851910 GYA851910 HHW851910 HRS851910 IBO851910 ILK851910 IVG851910 JFC851910 JOY851910 JYU851910 KIQ851910 KSM851910 LCI851910 LME851910 LWA851910 MFW851910 MPS851910 MZO851910 NJK851910 NTG851910 ODC851910 OMY851910 OWU851910 PGQ851910 PQM851910 QAI851910 QKE851910 QUA851910 RDW851910 RNS851910 RXO851910 SHK851910 SRG851910 TBC851910 TKY851910 TUU851910 UEQ851910 UOM851910 UYI851910 VIE851910 VSA851910 WBW851910 WLS851910 WVO851910 G917447 JC917446 SY917446 ACU917446 AMQ917446 AWM917446 BGI917446 BQE917446 CAA917446 CJW917446 CTS917446 DDO917446 DNK917446 DXG917446 EHC917446 EQY917446 FAU917446 FKQ917446 FUM917446 GEI917446 GOE917446 GYA917446 HHW917446 HRS917446 IBO917446 ILK917446 IVG917446 JFC917446 JOY917446 JYU917446 KIQ917446 KSM917446 LCI917446 LME917446 LWA917446 MFW917446 MPS917446 MZO917446 NJK917446 NTG917446 ODC917446 OMY917446 OWU917446 PGQ917446 PQM917446 QAI917446 QKE917446 QUA917446 RDW917446 RNS917446 RXO917446 SHK917446 SRG917446 TBC917446 TKY917446 TUU917446 UEQ917446 UOM917446 UYI917446 VIE917446 VSA917446 WBW917446 WLS917446 WVO917446 G982983 JC982982 SY982982 ACU982982 AMQ982982 AWM982982 BGI982982 BQE982982 CAA982982 CJW982982 CTS982982 DDO982982 DNK982982 DXG982982 EHC982982 EQY982982 FAU982982 FKQ982982 FUM982982 GEI982982 GOE982982 GYA982982 HHW982982 HRS982982 IBO982982 ILK982982 IVG982982 JFC982982 JOY982982 JYU982982 KIQ982982 KSM982982 LCI982982 LME982982 LWA982982 MFW982982 MPS982982 MZO982982 NJK982982 NTG982982 ODC982982 OMY982982 OWU982982 PGQ982982 PQM982982 QAI982982 QKE982982 QUA982982 RDW982982 RNS982982 RXO982982 SHK982982 SRG982982 TBC982982 TKY982982 TUU982982 UEQ982982 UOM982982 UYI982982 VIE982982 VSA982982 WBW982982 WLS982982 WVO982982 C65468 IY65467 SU65467 ACQ65467 AMM65467 AWI65467 BGE65467 BQA65467 BZW65467 CJS65467 CTO65467 DDK65467 DNG65467 DXC65467 EGY65467 EQU65467 FAQ65467 FKM65467 FUI65467 GEE65467 GOA65467 GXW65467 HHS65467 HRO65467 IBK65467 ILG65467 IVC65467 JEY65467 JOU65467 JYQ65467 KIM65467 KSI65467 LCE65467 LMA65467 LVW65467 MFS65467 MPO65467 MZK65467 NJG65467 NTC65467 OCY65467 OMU65467 OWQ65467 PGM65467 PQI65467 QAE65467 QKA65467 QTW65467 RDS65467 RNO65467 RXK65467 SHG65467 SRC65467 TAY65467 TKU65467 TUQ65467 UEM65467 UOI65467 UYE65467 VIA65467 VRW65467 WBS65467 WLO65467 WVK65467 C131004 IY131003 SU131003 ACQ131003 AMM131003 AWI131003 BGE131003 BQA131003 BZW131003 CJS131003 CTO131003 DDK131003 DNG131003 DXC131003 EGY131003 EQU131003 FAQ131003 FKM131003 FUI131003 GEE131003 GOA131003 GXW131003 HHS131003 HRO131003 IBK131003 ILG131003 IVC131003 JEY131003 JOU131003 JYQ131003 KIM131003 KSI131003 LCE131003 LMA131003 LVW131003 MFS131003 MPO131003 MZK131003 NJG131003 NTC131003 OCY131003 OMU131003 OWQ131003 PGM131003 PQI131003 QAE131003 QKA131003 QTW131003 RDS131003 RNO131003 RXK131003 SHG131003 SRC131003 TAY131003 TKU131003 TUQ131003 UEM131003 UOI131003 UYE131003 VIA131003 VRW131003 WBS131003 WLO131003 WVK131003 C196540 IY196539 SU196539 ACQ196539 AMM196539 AWI196539 BGE196539 BQA196539 BZW196539 CJS196539 CTO196539 DDK196539 DNG196539 DXC196539 EGY196539 EQU196539 FAQ196539 FKM196539 FUI196539 GEE196539 GOA196539 GXW196539 HHS196539 HRO196539 IBK196539 ILG196539 IVC196539 JEY196539 JOU196539 JYQ196539 KIM196539 KSI196539 LCE196539 LMA196539 LVW196539 MFS196539 MPO196539 MZK196539 NJG196539 NTC196539 OCY196539 OMU196539 OWQ196539 PGM196539 PQI196539 QAE196539 QKA196539 QTW196539 RDS196539 RNO196539 RXK196539 SHG196539 SRC196539 TAY196539 TKU196539 TUQ196539 UEM196539 UOI196539 UYE196539 VIA196539 VRW196539 WBS196539 WLO196539 WVK196539 C262076 IY262075 SU262075 ACQ262075 AMM262075 AWI262075 BGE262075 BQA262075 BZW262075 CJS262075 CTO262075 DDK262075 DNG262075 DXC262075 EGY262075 EQU262075 FAQ262075 FKM262075 FUI262075 GEE262075 GOA262075 GXW262075 HHS262075 HRO262075 IBK262075 ILG262075 IVC262075 JEY262075 JOU262075 JYQ262075 KIM262075 KSI262075 LCE262075 LMA262075 LVW262075 MFS262075 MPO262075 MZK262075 NJG262075 NTC262075 OCY262075 OMU262075 OWQ262075 PGM262075 PQI262075 QAE262075 QKA262075 QTW262075 RDS262075 RNO262075 RXK262075 SHG262075 SRC262075 TAY262075 TKU262075 TUQ262075 UEM262075 UOI262075 UYE262075 VIA262075 VRW262075 WBS262075 WLO262075 WVK262075 C327612 IY327611 SU327611 ACQ327611 AMM327611 AWI327611 BGE327611 BQA327611 BZW327611 CJS327611 CTO327611 DDK327611 DNG327611 DXC327611 EGY327611 EQU327611 FAQ327611 FKM327611 FUI327611 GEE327611 GOA327611 GXW327611 HHS327611 HRO327611 IBK327611 ILG327611 IVC327611 JEY327611 JOU327611 JYQ327611 KIM327611 KSI327611 LCE327611 LMA327611 LVW327611 MFS327611 MPO327611 MZK327611 NJG327611 NTC327611 OCY327611 OMU327611 OWQ327611 PGM327611 PQI327611 QAE327611 QKA327611 QTW327611 RDS327611 RNO327611 RXK327611 SHG327611 SRC327611 TAY327611 TKU327611 TUQ327611 UEM327611 UOI327611 UYE327611 VIA327611 VRW327611 WBS327611 WLO327611 WVK327611 C393148 IY393147 SU393147 ACQ393147 AMM393147 AWI393147 BGE393147 BQA393147 BZW393147 CJS393147 CTO393147 DDK393147 DNG393147 DXC393147 EGY393147 EQU393147 FAQ393147 FKM393147 FUI393147 GEE393147 GOA393147 GXW393147 HHS393147 HRO393147 IBK393147 ILG393147 IVC393147 JEY393147 JOU393147 JYQ393147 KIM393147 KSI393147 LCE393147 LMA393147 LVW393147 MFS393147 MPO393147 MZK393147 NJG393147 NTC393147 OCY393147 OMU393147 OWQ393147 PGM393147 PQI393147 QAE393147 QKA393147 QTW393147 RDS393147 RNO393147 RXK393147 SHG393147 SRC393147 TAY393147 TKU393147 TUQ393147 UEM393147 UOI393147 UYE393147 VIA393147 VRW393147 WBS393147 WLO393147 WVK393147 C458684 IY458683 SU458683 ACQ458683 AMM458683 AWI458683 BGE458683 BQA458683 BZW458683 CJS458683 CTO458683 DDK458683 DNG458683 DXC458683 EGY458683 EQU458683 FAQ458683 FKM458683 FUI458683 GEE458683 GOA458683 GXW458683 HHS458683 HRO458683 IBK458683 ILG458683 IVC458683 JEY458683 JOU458683 JYQ458683 KIM458683 KSI458683 LCE458683 LMA458683 LVW458683 MFS458683 MPO458683 MZK458683 NJG458683 NTC458683 OCY458683 OMU458683 OWQ458683 PGM458683 PQI458683 QAE458683 QKA458683 QTW458683 RDS458683 RNO458683 RXK458683 SHG458683 SRC458683 TAY458683 TKU458683 TUQ458683 UEM458683 UOI458683 UYE458683 VIA458683 VRW458683 WBS458683 WLO458683 WVK458683 C524220 IY524219 SU524219 ACQ524219 AMM524219 AWI524219 BGE524219 BQA524219 BZW524219 CJS524219 CTO524219 DDK524219 DNG524219 DXC524219 EGY524219 EQU524219 FAQ524219 FKM524219 FUI524219 GEE524219 GOA524219 GXW524219 HHS524219 HRO524219 IBK524219 ILG524219 IVC524219 JEY524219 JOU524219 JYQ524219 KIM524219 KSI524219 LCE524219 LMA524219 LVW524219 MFS524219 MPO524219 MZK524219 NJG524219 NTC524219 OCY524219 OMU524219 OWQ524219 PGM524219 PQI524219 QAE524219 QKA524219 QTW524219 RDS524219 RNO524219 RXK524219 SHG524219 SRC524219 TAY524219 TKU524219 TUQ524219 UEM524219 UOI524219 UYE524219 VIA524219 VRW524219 WBS524219 WLO524219 WVK524219 C589756 IY589755 SU589755 ACQ589755 AMM589755 AWI589755 BGE589755 BQA589755 BZW589755 CJS589755 CTO589755 DDK589755 DNG589755 DXC589755 EGY589755 EQU589755 FAQ589755 FKM589755 FUI589755 GEE589755 GOA589755 GXW589755 HHS589755 HRO589755 IBK589755 ILG589755 IVC589755 JEY589755 JOU589755 JYQ589755 KIM589755 KSI589755 LCE589755 LMA589755 LVW589755 MFS589755 MPO589755 MZK589755 NJG589755 NTC589755 OCY589755 OMU589755 OWQ589755 PGM589755 PQI589755 QAE589755 QKA589755 QTW589755 RDS589755 RNO589755 RXK589755 SHG589755 SRC589755 TAY589755 TKU589755 TUQ589755 UEM589755 UOI589755 UYE589755 VIA589755 VRW589755 WBS589755 WLO589755 WVK589755 C655292 IY655291 SU655291 ACQ655291 AMM655291 AWI655291 BGE655291 BQA655291 BZW655291 CJS655291 CTO655291 DDK655291 DNG655291 DXC655291 EGY655291 EQU655291 FAQ655291 FKM655291 FUI655291 GEE655291 GOA655291 GXW655291 HHS655291 HRO655291 IBK655291 ILG655291 IVC655291 JEY655291 JOU655291 JYQ655291 KIM655291 KSI655291 LCE655291 LMA655291 LVW655291 MFS655291 MPO655291 MZK655291 NJG655291 NTC655291 OCY655291 OMU655291 OWQ655291 PGM655291 PQI655291 QAE655291 QKA655291 QTW655291 RDS655291 RNO655291 RXK655291 SHG655291 SRC655291 TAY655291 TKU655291 TUQ655291 UEM655291 UOI655291 UYE655291 VIA655291 VRW655291 WBS655291 WLO655291 WVK655291 C720828 IY720827 SU720827 ACQ720827 AMM720827 AWI720827 BGE720827 BQA720827 BZW720827 CJS720827 CTO720827 DDK720827 DNG720827 DXC720827 EGY720827 EQU720827 FAQ720827 FKM720827 FUI720827 GEE720827 GOA720827 GXW720827 HHS720827 HRO720827 IBK720827 ILG720827 IVC720827 JEY720827 JOU720827 JYQ720827 KIM720827 KSI720827 LCE720827 LMA720827 LVW720827 MFS720827 MPO720827 MZK720827 NJG720827 NTC720827 OCY720827 OMU720827 OWQ720827 PGM720827 PQI720827 QAE720827 QKA720827 QTW720827 RDS720827 RNO720827 RXK720827 SHG720827 SRC720827 TAY720827 TKU720827 TUQ720827 UEM720827 UOI720827 UYE720827 VIA720827 VRW720827 WBS720827 WLO720827 WVK720827 C786364 IY786363 SU786363 ACQ786363 AMM786363 AWI786363 BGE786363 BQA786363 BZW786363 CJS786363 CTO786363 DDK786363 DNG786363 DXC786363 EGY786363 EQU786363 FAQ786363 FKM786363 FUI786363 GEE786363 GOA786363 GXW786363 HHS786363 HRO786363 IBK786363 ILG786363 IVC786363 JEY786363 JOU786363 JYQ786363 KIM786363 KSI786363 LCE786363 LMA786363 LVW786363 MFS786363 MPO786363 MZK786363 NJG786363 NTC786363 OCY786363 OMU786363 OWQ786363 PGM786363 PQI786363 QAE786363 QKA786363 QTW786363 RDS786363 RNO786363 RXK786363 SHG786363 SRC786363 TAY786363 TKU786363 TUQ786363 UEM786363 UOI786363 UYE786363 VIA786363 VRW786363 WBS786363 WLO786363 WVK786363 C851900 IY851899 SU851899 ACQ851899 AMM851899 AWI851899 BGE851899 BQA851899 BZW851899 CJS851899 CTO851899 DDK851899 DNG851899 DXC851899 EGY851899 EQU851899 FAQ851899 FKM851899 FUI851899 GEE851899 GOA851899 GXW851899 HHS851899 HRO851899 IBK851899 ILG851899 IVC851899 JEY851899 JOU851899 JYQ851899 KIM851899 KSI851899 LCE851899 LMA851899 LVW851899 MFS851899 MPO851899 MZK851899 NJG851899 NTC851899 OCY851899 OMU851899 OWQ851899 PGM851899 PQI851899 QAE851899 QKA851899 QTW851899 RDS851899 RNO851899 RXK851899 SHG851899 SRC851899 TAY851899 TKU851899 TUQ851899 UEM851899 UOI851899 UYE851899 VIA851899 VRW851899 WBS851899 WLO851899 WVK851899 C917436 IY917435 SU917435 ACQ917435 AMM917435 AWI917435 BGE917435 BQA917435 BZW917435 CJS917435 CTO917435 DDK917435 DNG917435 DXC917435 EGY917435 EQU917435 FAQ917435 FKM917435 FUI917435 GEE917435 GOA917435 GXW917435 HHS917435 HRO917435 IBK917435 ILG917435 IVC917435 JEY917435 JOU917435 JYQ917435 KIM917435 KSI917435 LCE917435 LMA917435 LVW917435 MFS917435 MPO917435 MZK917435 NJG917435 NTC917435 OCY917435 OMU917435 OWQ917435 PGM917435 PQI917435 QAE917435 QKA917435 QTW917435 RDS917435 RNO917435 RXK917435 SHG917435 SRC917435 TAY917435 TKU917435 TUQ917435 UEM917435 UOI917435 UYE917435 VIA917435 VRW917435 WBS917435 WLO917435 WVK917435 C982972 IY982971 SU982971 ACQ982971 AMM982971 AWI982971 BGE982971 BQA982971 BZW982971 CJS982971 CTO982971 DDK982971 DNG982971 DXC982971 EGY982971 EQU982971 FAQ982971 FKM982971 FUI982971 GEE982971 GOA982971 GXW982971 HHS982971 HRO982971 IBK982971 ILG982971 IVC982971 JEY982971 JOU982971 JYQ982971 KIM982971 KSI982971 LCE982971 LMA982971 LVW982971 MFS982971 MPO982971 MZK982971 NJG982971 NTC982971 OCY982971 OMU982971 OWQ982971 PGM982971 PQI982971 QAE982971 QKA982971 QTW982971 RDS982971 RNO982971 RXK982971 SHG982971 SRC982971 TAY982971 TKU982971 TUQ982971 UEM982971 UOI982971 UYE982971 VIA982971 VRW982971 WBS982971 WLO982971 WVK982971 C65472 IY65471 SU65471 ACQ65471 AMM65471 AWI65471 BGE65471 BQA65471 BZW65471 CJS65471 CTO65471 DDK65471 DNG65471 DXC65471 EGY65471 EQU65471 FAQ65471 FKM65471 FUI65471 GEE65471 GOA65471 GXW65471 HHS65471 HRO65471 IBK65471 ILG65471 IVC65471 JEY65471 JOU65471 JYQ65471 KIM65471 KSI65471 LCE65471 LMA65471 LVW65471 MFS65471 MPO65471 MZK65471 NJG65471 NTC65471 OCY65471 OMU65471 OWQ65471 PGM65471 PQI65471 QAE65471 QKA65471 QTW65471 RDS65471 RNO65471 RXK65471 SHG65471 SRC65471 TAY65471 TKU65471 TUQ65471 UEM65471 UOI65471 UYE65471 VIA65471 VRW65471 WBS65471 WLO65471 WVK65471 C131008 IY131007 SU131007 ACQ131007 AMM131007 AWI131007 BGE131007 BQA131007 BZW131007 CJS131007 CTO131007 DDK131007 DNG131007 DXC131007 EGY131007 EQU131007 FAQ131007 FKM131007 FUI131007 GEE131007 GOA131007 GXW131007 HHS131007 HRO131007 IBK131007 ILG131007 IVC131007 JEY131007 JOU131007 JYQ131007 KIM131007 KSI131007 LCE131007 LMA131007 LVW131007 MFS131007 MPO131007 MZK131007 NJG131007 NTC131007 OCY131007 OMU131007 OWQ131007 PGM131007 PQI131007 QAE131007 QKA131007 QTW131007 RDS131007 RNO131007 RXK131007 SHG131007 SRC131007 TAY131007 TKU131007 TUQ131007 UEM131007 UOI131007 UYE131007 VIA131007 VRW131007 WBS131007 WLO131007 WVK131007 C196544 IY196543 SU196543 ACQ196543 AMM196543 AWI196543 BGE196543 BQA196543 BZW196543 CJS196543 CTO196543 DDK196543 DNG196543 DXC196543 EGY196543 EQU196543 FAQ196543 FKM196543 FUI196543 GEE196543 GOA196543 GXW196543 HHS196543 HRO196543 IBK196543 ILG196543 IVC196543 JEY196543 JOU196543 JYQ196543 KIM196543 KSI196543 LCE196543 LMA196543 LVW196543 MFS196543 MPO196543 MZK196543 NJG196543 NTC196543 OCY196543 OMU196543 OWQ196543 PGM196543 PQI196543 QAE196543 QKA196543 QTW196543 RDS196543 RNO196543 RXK196543 SHG196543 SRC196543 TAY196543 TKU196543 TUQ196543 UEM196543 UOI196543 UYE196543 VIA196543 VRW196543 WBS196543 WLO196543 WVK196543 C262080 IY262079 SU262079 ACQ262079 AMM262079 AWI262079 BGE262079 BQA262079 BZW262079 CJS262079 CTO262079 DDK262079 DNG262079 DXC262079 EGY262079 EQU262079 FAQ262079 FKM262079 FUI262079 GEE262079 GOA262079 GXW262079 HHS262079 HRO262079 IBK262079 ILG262079 IVC262079 JEY262079 JOU262079 JYQ262079 KIM262079 KSI262079 LCE262079 LMA262079 LVW262079 MFS262079 MPO262079 MZK262079 NJG262079 NTC262079 OCY262079 OMU262079 OWQ262079 PGM262079 PQI262079 QAE262079 QKA262079 QTW262079 RDS262079 RNO262079 RXK262079 SHG262079 SRC262079 TAY262079 TKU262079 TUQ262079 UEM262079 UOI262079 UYE262079 VIA262079 VRW262079 WBS262079 WLO262079 WVK262079 C327616 IY327615 SU327615 ACQ327615 AMM327615 AWI327615 BGE327615 BQA327615 BZW327615 CJS327615 CTO327615 DDK327615 DNG327615 DXC327615 EGY327615 EQU327615 FAQ327615 FKM327615 FUI327615 GEE327615 GOA327615 GXW327615 HHS327615 HRO327615 IBK327615 ILG327615 IVC327615 JEY327615 JOU327615 JYQ327615 KIM327615 KSI327615 LCE327615 LMA327615 LVW327615 MFS327615 MPO327615 MZK327615 NJG327615 NTC327615 OCY327615 OMU327615 OWQ327615 PGM327615 PQI327615 QAE327615 QKA327615 QTW327615 RDS327615 RNO327615 RXK327615 SHG327615 SRC327615 TAY327615 TKU327615 TUQ327615 UEM327615 UOI327615 UYE327615 VIA327615 VRW327615 WBS327615 WLO327615 WVK327615 C393152 IY393151 SU393151 ACQ393151 AMM393151 AWI393151 BGE393151 BQA393151 BZW393151 CJS393151 CTO393151 DDK393151 DNG393151 DXC393151 EGY393151 EQU393151 FAQ393151 FKM393151 FUI393151 GEE393151 GOA393151 GXW393151 HHS393151 HRO393151 IBK393151 ILG393151 IVC393151 JEY393151 JOU393151 JYQ393151 KIM393151 KSI393151 LCE393151 LMA393151 LVW393151 MFS393151 MPO393151 MZK393151 NJG393151 NTC393151 OCY393151 OMU393151 OWQ393151 PGM393151 PQI393151 QAE393151 QKA393151 QTW393151 RDS393151 RNO393151 RXK393151 SHG393151 SRC393151 TAY393151 TKU393151 TUQ393151 UEM393151 UOI393151 UYE393151 VIA393151 VRW393151 WBS393151 WLO393151 WVK393151 C458688 IY458687 SU458687 ACQ458687 AMM458687 AWI458687 BGE458687 BQA458687 BZW458687 CJS458687 CTO458687 DDK458687 DNG458687 DXC458687 EGY458687 EQU458687 FAQ458687 FKM458687 FUI458687 GEE458687 GOA458687 GXW458687 HHS458687 HRO458687 IBK458687 ILG458687 IVC458687 JEY458687 JOU458687 JYQ458687 KIM458687 KSI458687 LCE458687 LMA458687 LVW458687 MFS458687 MPO458687 MZK458687 NJG458687 NTC458687 OCY458687 OMU458687 OWQ458687 PGM458687 PQI458687 QAE458687 QKA458687 QTW458687 RDS458687 RNO458687 RXK458687 SHG458687 SRC458687 TAY458687 TKU458687 TUQ458687 UEM458687 UOI458687 UYE458687 VIA458687 VRW458687 WBS458687 WLO458687 WVK458687 C524224 IY524223 SU524223 ACQ524223 AMM524223 AWI524223 BGE524223 BQA524223 BZW524223 CJS524223 CTO524223 DDK524223 DNG524223 DXC524223 EGY524223 EQU524223 FAQ524223 FKM524223 FUI524223 GEE524223 GOA524223 GXW524223 HHS524223 HRO524223 IBK524223 ILG524223 IVC524223 JEY524223 JOU524223 JYQ524223 KIM524223 KSI524223 LCE524223 LMA524223 LVW524223 MFS524223 MPO524223 MZK524223 NJG524223 NTC524223 OCY524223 OMU524223 OWQ524223 PGM524223 PQI524223 QAE524223 QKA524223 QTW524223 RDS524223 RNO524223 RXK524223 SHG524223 SRC524223 TAY524223 TKU524223 TUQ524223 UEM524223 UOI524223 UYE524223 VIA524223 VRW524223 WBS524223 WLO524223 WVK524223 C589760 IY589759 SU589759 ACQ589759 AMM589759 AWI589759 BGE589759 BQA589759 BZW589759 CJS589759 CTO589759 DDK589759 DNG589759 DXC589759 EGY589759 EQU589759 FAQ589759 FKM589759 FUI589759 GEE589759 GOA589759 GXW589759 HHS589759 HRO589759 IBK589759 ILG589759 IVC589759 JEY589759 JOU589759 JYQ589759 KIM589759 KSI589759 LCE589759 LMA589759 LVW589759 MFS589759 MPO589759 MZK589759 NJG589759 NTC589759 OCY589759 OMU589759 OWQ589759 PGM589759 PQI589759 QAE589759 QKA589759 QTW589759 RDS589759 RNO589759 RXK589759 SHG589759 SRC589759 TAY589759 TKU589759 TUQ589759 UEM589759 UOI589759 UYE589759 VIA589759 VRW589759 WBS589759 WLO589759 WVK589759 C655296 IY655295 SU655295 ACQ655295 AMM655295 AWI655295 BGE655295 BQA655295 BZW655295 CJS655295 CTO655295 DDK655295 DNG655295 DXC655295 EGY655295 EQU655295 FAQ655295 FKM655295 FUI655295 GEE655295 GOA655295 GXW655295 HHS655295 HRO655295 IBK655295 ILG655295 IVC655295 JEY655295 JOU655295 JYQ655295 KIM655295 KSI655295 LCE655295 LMA655295 LVW655295 MFS655295 MPO655295 MZK655295 NJG655295 NTC655295 OCY655295 OMU655295 OWQ655295 PGM655295 PQI655295 QAE655295 QKA655295 QTW655295 RDS655295 RNO655295 RXK655295 SHG655295 SRC655295 TAY655295 TKU655295 TUQ655295 UEM655295 UOI655295 UYE655295 VIA655295 VRW655295 WBS655295 WLO655295 WVK655295 C720832 IY720831 SU720831 ACQ720831 AMM720831 AWI720831 BGE720831 BQA720831 BZW720831 CJS720831 CTO720831 DDK720831 DNG720831 DXC720831 EGY720831 EQU720831 FAQ720831 FKM720831 FUI720831 GEE720831 GOA720831 GXW720831 HHS720831 HRO720831 IBK720831 ILG720831 IVC720831 JEY720831 JOU720831 JYQ720831 KIM720831 KSI720831 LCE720831 LMA720831 LVW720831 MFS720831 MPO720831 MZK720831 NJG720831 NTC720831 OCY720831 OMU720831 OWQ720831 PGM720831 PQI720831 QAE720831 QKA720831 QTW720831 RDS720831 RNO720831 RXK720831 SHG720831 SRC720831 TAY720831 TKU720831 TUQ720831 UEM720831 UOI720831 UYE720831 VIA720831 VRW720831 WBS720831 WLO720831 WVK720831 C786368 IY786367 SU786367 ACQ786367 AMM786367 AWI786367 BGE786367 BQA786367 BZW786367 CJS786367 CTO786367 DDK786367 DNG786367 DXC786367 EGY786367 EQU786367 FAQ786367 FKM786367 FUI786367 GEE786367 GOA786367 GXW786367 HHS786367 HRO786367 IBK786367 ILG786367 IVC786367 JEY786367 JOU786367 JYQ786367 KIM786367 KSI786367 LCE786367 LMA786367 LVW786367 MFS786367 MPO786367 MZK786367 NJG786367 NTC786367 OCY786367 OMU786367 OWQ786367 PGM786367 PQI786367 QAE786367 QKA786367 QTW786367 RDS786367 RNO786367 RXK786367 SHG786367 SRC786367 TAY786367 TKU786367 TUQ786367 UEM786367 UOI786367 UYE786367 VIA786367 VRW786367 WBS786367 WLO786367 WVK786367 C851904 IY851903 SU851903 ACQ851903 AMM851903 AWI851903 BGE851903 BQA851903 BZW851903 CJS851903 CTO851903 DDK851903 DNG851903 DXC851903 EGY851903 EQU851903 FAQ851903 FKM851903 FUI851903 GEE851903 GOA851903 GXW851903 HHS851903 HRO851903 IBK851903 ILG851903 IVC851903 JEY851903 JOU851903 JYQ851903 KIM851903 KSI851903 LCE851903 LMA851903 LVW851903 MFS851903 MPO851903 MZK851903 NJG851903 NTC851903 OCY851903 OMU851903 OWQ851903 PGM851903 PQI851903 QAE851903 QKA851903 QTW851903 RDS851903 RNO851903 RXK851903 SHG851903 SRC851903 TAY851903 TKU851903 TUQ851903 UEM851903 UOI851903 UYE851903 VIA851903 VRW851903 WBS851903 WLO851903 WVK851903 C917440 IY917439 SU917439 ACQ917439 AMM917439 AWI917439 BGE917439 BQA917439 BZW917439 CJS917439 CTO917439 DDK917439 DNG917439 DXC917439 EGY917439 EQU917439 FAQ917439 FKM917439 FUI917439 GEE917439 GOA917439 GXW917439 HHS917439 HRO917439 IBK917439 ILG917439 IVC917439 JEY917439 JOU917439 JYQ917439 KIM917439 KSI917439 LCE917439 LMA917439 LVW917439 MFS917439 MPO917439 MZK917439 NJG917439 NTC917439 OCY917439 OMU917439 OWQ917439 PGM917439 PQI917439 QAE917439 QKA917439 QTW917439 RDS917439 RNO917439 RXK917439 SHG917439 SRC917439 TAY917439 TKU917439 TUQ917439 UEM917439 UOI917439 UYE917439 VIA917439 VRW917439 WBS917439 WLO917439 WVK917439 C982976 IY982975 SU982975 ACQ982975 AMM982975 AWI982975 BGE982975 BQA982975 BZW982975 CJS982975 CTO982975 DDK982975 DNG982975 DXC982975 EGY982975 EQU982975 FAQ982975 FKM982975 FUI982975 GEE982975 GOA982975 GXW982975 HHS982975 HRO982975 IBK982975 ILG982975 IVC982975 JEY982975 JOU982975 JYQ982975 KIM982975 KSI982975 LCE982975 LMA982975 LVW982975 MFS982975 MPO982975 MZK982975 NJG982975 NTC982975 OCY982975 OMU982975 OWQ982975 PGM982975 PQI982975 QAE982975 QKA982975 QTW982975 RDS982975 RNO982975 RXK982975 SHG982975 SRC982975 TAY982975 TKU982975 TUQ982975 UEM982975 UOI982975 UYE982975 VIA982975 VRW982975 WBS982975 WLO982975 WVK982975 F65471:G65471 JB65470:JC65470 SX65470:SY65470 ACT65470:ACU65470 AMP65470:AMQ65470 AWL65470:AWM65470 BGH65470:BGI65470 BQD65470:BQE65470 BZZ65470:CAA65470 CJV65470:CJW65470 CTR65470:CTS65470 DDN65470:DDO65470 DNJ65470:DNK65470 DXF65470:DXG65470 EHB65470:EHC65470 EQX65470:EQY65470 FAT65470:FAU65470 FKP65470:FKQ65470 FUL65470:FUM65470 GEH65470:GEI65470 GOD65470:GOE65470 GXZ65470:GYA65470 HHV65470:HHW65470 HRR65470:HRS65470 IBN65470:IBO65470 ILJ65470:ILK65470 IVF65470:IVG65470 JFB65470:JFC65470 JOX65470:JOY65470 JYT65470:JYU65470 KIP65470:KIQ65470 KSL65470:KSM65470 LCH65470:LCI65470 LMD65470:LME65470 LVZ65470:LWA65470 MFV65470:MFW65470 MPR65470:MPS65470 MZN65470:MZO65470 NJJ65470:NJK65470 NTF65470:NTG65470 ODB65470:ODC65470 OMX65470:OMY65470 OWT65470:OWU65470 PGP65470:PGQ65470 PQL65470:PQM65470 QAH65470:QAI65470 QKD65470:QKE65470 QTZ65470:QUA65470 RDV65470:RDW65470 RNR65470:RNS65470 RXN65470:RXO65470 SHJ65470:SHK65470 SRF65470:SRG65470 TBB65470:TBC65470 TKX65470:TKY65470 TUT65470:TUU65470 UEP65470:UEQ65470 UOL65470:UOM65470 UYH65470:UYI65470 VID65470:VIE65470 VRZ65470:VSA65470 WBV65470:WBW65470 WLR65470:WLS65470 WVN65470:WVO65470 F131007:G131007 JB131006:JC131006 SX131006:SY131006 ACT131006:ACU131006 AMP131006:AMQ131006 AWL131006:AWM131006 BGH131006:BGI131006 BQD131006:BQE131006 BZZ131006:CAA131006 CJV131006:CJW131006 CTR131006:CTS131006 DDN131006:DDO131006 DNJ131006:DNK131006 DXF131006:DXG131006 EHB131006:EHC131006 EQX131006:EQY131006 FAT131006:FAU131006 FKP131006:FKQ131006 FUL131006:FUM131006 GEH131006:GEI131006 GOD131006:GOE131006 GXZ131006:GYA131006 HHV131006:HHW131006 HRR131006:HRS131006 IBN131006:IBO131006 ILJ131006:ILK131006 IVF131006:IVG131006 JFB131006:JFC131006 JOX131006:JOY131006 JYT131006:JYU131006 KIP131006:KIQ131006 KSL131006:KSM131006 LCH131006:LCI131006 LMD131006:LME131006 LVZ131006:LWA131006 MFV131006:MFW131006 MPR131006:MPS131006 MZN131006:MZO131006 NJJ131006:NJK131006 NTF131006:NTG131006 ODB131006:ODC131006 OMX131006:OMY131006 OWT131006:OWU131006 PGP131006:PGQ131006 PQL131006:PQM131006 QAH131006:QAI131006 QKD131006:QKE131006 QTZ131006:QUA131006 RDV131006:RDW131006 RNR131006:RNS131006 RXN131006:RXO131006 SHJ131006:SHK131006 SRF131006:SRG131006 TBB131006:TBC131006 TKX131006:TKY131006 TUT131006:TUU131006 UEP131006:UEQ131006 UOL131006:UOM131006 UYH131006:UYI131006 VID131006:VIE131006 VRZ131006:VSA131006 WBV131006:WBW131006 WLR131006:WLS131006 WVN131006:WVO131006 F196543:G196543 JB196542:JC196542 SX196542:SY196542 ACT196542:ACU196542 AMP196542:AMQ196542 AWL196542:AWM196542 BGH196542:BGI196542 BQD196542:BQE196542 BZZ196542:CAA196542 CJV196542:CJW196542 CTR196542:CTS196542 DDN196542:DDO196542 DNJ196542:DNK196542 DXF196542:DXG196542 EHB196542:EHC196542 EQX196542:EQY196542 FAT196542:FAU196542 FKP196542:FKQ196542 FUL196542:FUM196542 GEH196542:GEI196542 GOD196542:GOE196542 GXZ196542:GYA196542 HHV196542:HHW196542 HRR196542:HRS196542 IBN196542:IBO196542 ILJ196542:ILK196542 IVF196542:IVG196542 JFB196542:JFC196542 JOX196542:JOY196542 JYT196542:JYU196542 KIP196542:KIQ196542 KSL196542:KSM196542 LCH196542:LCI196542 LMD196542:LME196542 LVZ196542:LWA196542 MFV196542:MFW196542 MPR196542:MPS196542 MZN196542:MZO196542 NJJ196542:NJK196542 NTF196542:NTG196542 ODB196542:ODC196542 OMX196542:OMY196542 OWT196542:OWU196542 PGP196542:PGQ196542 PQL196542:PQM196542 QAH196542:QAI196542 QKD196542:QKE196542 QTZ196542:QUA196542 RDV196542:RDW196542 RNR196542:RNS196542 RXN196542:RXO196542 SHJ196542:SHK196542 SRF196542:SRG196542 TBB196542:TBC196542 TKX196542:TKY196542 TUT196542:TUU196542 UEP196542:UEQ196542 UOL196542:UOM196542 UYH196542:UYI196542 VID196542:VIE196542 VRZ196542:VSA196542 WBV196542:WBW196542 WLR196542:WLS196542 WVN196542:WVO196542 F262079:G262079 JB262078:JC262078 SX262078:SY262078 ACT262078:ACU262078 AMP262078:AMQ262078 AWL262078:AWM262078 BGH262078:BGI262078 BQD262078:BQE262078 BZZ262078:CAA262078 CJV262078:CJW262078 CTR262078:CTS262078 DDN262078:DDO262078 DNJ262078:DNK262078 DXF262078:DXG262078 EHB262078:EHC262078 EQX262078:EQY262078 FAT262078:FAU262078 FKP262078:FKQ262078 FUL262078:FUM262078 GEH262078:GEI262078 GOD262078:GOE262078 GXZ262078:GYA262078 HHV262078:HHW262078 HRR262078:HRS262078 IBN262078:IBO262078 ILJ262078:ILK262078 IVF262078:IVG262078 JFB262078:JFC262078 JOX262078:JOY262078 JYT262078:JYU262078 KIP262078:KIQ262078 KSL262078:KSM262078 LCH262078:LCI262078 LMD262078:LME262078 LVZ262078:LWA262078 MFV262078:MFW262078 MPR262078:MPS262078 MZN262078:MZO262078 NJJ262078:NJK262078 NTF262078:NTG262078 ODB262078:ODC262078 OMX262078:OMY262078 OWT262078:OWU262078 PGP262078:PGQ262078 PQL262078:PQM262078 QAH262078:QAI262078 QKD262078:QKE262078 QTZ262078:QUA262078 RDV262078:RDW262078 RNR262078:RNS262078 RXN262078:RXO262078 SHJ262078:SHK262078 SRF262078:SRG262078 TBB262078:TBC262078 TKX262078:TKY262078 TUT262078:TUU262078 UEP262078:UEQ262078 UOL262078:UOM262078 UYH262078:UYI262078 VID262078:VIE262078 VRZ262078:VSA262078 WBV262078:WBW262078 WLR262078:WLS262078 WVN262078:WVO262078 F327615:G327615 JB327614:JC327614 SX327614:SY327614 ACT327614:ACU327614 AMP327614:AMQ327614 AWL327614:AWM327614 BGH327614:BGI327614 BQD327614:BQE327614 BZZ327614:CAA327614 CJV327614:CJW327614 CTR327614:CTS327614 DDN327614:DDO327614 DNJ327614:DNK327614 DXF327614:DXG327614 EHB327614:EHC327614 EQX327614:EQY327614 FAT327614:FAU327614 FKP327614:FKQ327614 FUL327614:FUM327614 GEH327614:GEI327614 GOD327614:GOE327614 GXZ327614:GYA327614 HHV327614:HHW327614 HRR327614:HRS327614 IBN327614:IBO327614 ILJ327614:ILK327614 IVF327614:IVG327614 JFB327614:JFC327614 JOX327614:JOY327614 JYT327614:JYU327614 KIP327614:KIQ327614 KSL327614:KSM327614 LCH327614:LCI327614 LMD327614:LME327614 LVZ327614:LWA327614 MFV327614:MFW327614 MPR327614:MPS327614 MZN327614:MZO327614 NJJ327614:NJK327614 NTF327614:NTG327614 ODB327614:ODC327614 OMX327614:OMY327614 OWT327614:OWU327614 PGP327614:PGQ327614 PQL327614:PQM327614 QAH327614:QAI327614 QKD327614:QKE327614 QTZ327614:QUA327614 RDV327614:RDW327614 RNR327614:RNS327614 RXN327614:RXO327614 SHJ327614:SHK327614 SRF327614:SRG327614 TBB327614:TBC327614 TKX327614:TKY327614 TUT327614:TUU327614 UEP327614:UEQ327614 UOL327614:UOM327614 UYH327614:UYI327614 VID327614:VIE327614 VRZ327614:VSA327614 WBV327614:WBW327614 WLR327614:WLS327614 WVN327614:WVO327614 F393151:G393151 JB393150:JC393150 SX393150:SY393150 ACT393150:ACU393150 AMP393150:AMQ393150 AWL393150:AWM393150 BGH393150:BGI393150 BQD393150:BQE393150 BZZ393150:CAA393150 CJV393150:CJW393150 CTR393150:CTS393150 DDN393150:DDO393150 DNJ393150:DNK393150 DXF393150:DXG393150 EHB393150:EHC393150 EQX393150:EQY393150 FAT393150:FAU393150 FKP393150:FKQ393150 FUL393150:FUM393150 GEH393150:GEI393150 GOD393150:GOE393150 GXZ393150:GYA393150 HHV393150:HHW393150 HRR393150:HRS393150 IBN393150:IBO393150 ILJ393150:ILK393150 IVF393150:IVG393150 JFB393150:JFC393150 JOX393150:JOY393150 JYT393150:JYU393150 KIP393150:KIQ393150 KSL393150:KSM393150 LCH393150:LCI393150 LMD393150:LME393150 LVZ393150:LWA393150 MFV393150:MFW393150 MPR393150:MPS393150 MZN393150:MZO393150 NJJ393150:NJK393150 NTF393150:NTG393150 ODB393150:ODC393150 OMX393150:OMY393150 OWT393150:OWU393150 PGP393150:PGQ393150 PQL393150:PQM393150 QAH393150:QAI393150 QKD393150:QKE393150 QTZ393150:QUA393150 RDV393150:RDW393150 RNR393150:RNS393150 RXN393150:RXO393150 SHJ393150:SHK393150 SRF393150:SRG393150 TBB393150:TBC393150 TKX393150:TKY393150 TUT393150:TUU393150 UEP393150:UEQ393150 UOL393150:UOM393150 UYH393150:UYI393150 VID393150:VIE393150 VRZ393150:VSA393150 WBV393150:WBW393150 WLR393150:WLS393150 WVN393150:WVO393150 F458687:G458687 JB458686:JC458686 SX458686:SY458686 ACT458686:ACU458686 AMP458686:AMQ458686 AWL458686:AWM458686 BGH458686:BGI458686 BQD458686:BQE458686 BZZ458686:CAA458686 CJV458686:CJW458686 CTR458686:CTS458686 DDN458686:DDO458686 DNJ458686:DNK458686 DXF458686:DXG458686 EHB458686:EHC458686 EQX458686:EQY458686 FAT458686:FAU458686 FKP458686:FKQ458686 FUL458686:FUM458686 GEH458686:GEI458686 GOD458686:GOE458686 GXZ458686:GYA458686 HHV458686:HHW458686 HRR458686:HRS458686 IBN458686:IBO458686 ILJ458686:ILK458686 IVF458686:IVG458686 JFB458686:JFC458686 JOX458686:JOY458686 JYT458686:JYU458686 KIP458686:KIQ458686 KSL458686:KSM458686 LCH458686:LCI458686 LMD458686:LME458686 LVZ458686:LWA458686 MFV458686:MFW458686 MPR458686:MPS458686 MZN458686:MZO458686 NJJ458686:NJK458686 NTF458686:NTG458686 ODB458686:ODC458686 OMX458686:OMY458686 OWT458686:OWU458686 PGP458686:PGQ458686 PQL458686:PQM458686 QAH458686:QAI458686 QKD458686:QKE458686 QTZ458686:QUA458686 RDV458686:RDW458686 RNR458686:RNS458686 RXN458686:RXO458686 SHJ458686:SHK458686 SRF458686:SRG458686 TBB458686:TBC458686 TKX458686:TKY458686 TUT458686:TUU458686 UEP458686:UEQ458686 UOL458686:UOM458686 UYH458686:UYI458686 VID458686:VIE458686 VRZ458686:VSA458686 WBV458686:WBW458686 WLR458686:WLS458686 WVN458686:WVO458686 F524223:G524223 JB524222:JC524222 SX524222:SY524222 ACT524222:ACU524222 AMP524222:AMQ524222 AWL524222:AWM524222 BGH524222:BGI524222 BQD524222:BQE524222 BZZ524222:CAA524222 CJV524222:CJW524222 CTR524222:CTS524222 DDN524222:DDO524222 DNJ524222:DNK524222 DXF524222:DXG524222 EHB524222:EHC524222 EQX524222:EQY524222 FAT524222:FAU524222 FKP524222:FKQ524222 FUL524222:FUM524222 GEH524222:GEI524222 GOD524222:GOE524222 GXZ524222:GYA524222 HHV524222:HHW524222 HRR524222:HRS524222 IBN524222:IBO524222 ILJ524222:ILK524222 IVF524222:IVG524222 JFB524222:JFC524222 JOX524222:JOY524222 JYT524222:JYU524222 KIP524222:KIQ524222 KSL524222:KSM524222 LCH524222:LCI524222 LMD524222:LME524222 LVZ524222:LWA524222 MFV524222:MFW524222 MPR524222:MPS524222 MZN524222:MZO524222 NJJ524222:NJK524222 NTF524222:NTG524222 ODB524222:ODC524222 OMX524222:OMY524222 OWT524222:OWU524222 PGP524222:PGQ524222 PQL524222:PQM524222 QAH524222:QAI524222 QKD524222:QKE524222 QTZ524222:QUA524222 RDV524222:RDW524222 RNR524222:RNS524222 RXN524222:RXO524222 SHJ524222:SHK524222 SRF524222:SRG524222 TBB524222:TBC524222 TKX524222:TKY524222 TUT524222:TUU524222 UEP524222:UEQ524222 UOL524222:UOM524222 UYH524222:UYI524222 VID524222:VIE524222 VRZ524222:VSA524222 WBV524222:WBW524222 WLR524222:WLS524222 WVN524222:WVO524222 F589759:G589759 JB589758:JC589758 SX589758:SY589758 ACT589758:ACU589758 AMP589758:AMQ589758 AWL589758:AWM589758 BGH589758:BGI589758 BQD589758:BQE589758 BZZ589758:CAA589758 CJV589758:CJW589758 CTR589758:CTS589758 DDN589758:DDO589758 DNJ589758:DNK589758 DXF589758:DXG589758 EHB589758:EHC589758 EQX589758:EQY589758 FAT589758:FAU589758 FKP589758:FKQ589758 FUL589758:FUM589758 GEH589758:GEI589758 GOD589758:GOE589758 GXZ589758:GYA589758 HHV589758:HHW589758 HRR589758:HRS589758 IBN589758:IBO589758 ILJ589758:ILK589758 IVF589758:IVG589758 JFB589758:JFC589758 JOX589758:JOY589758 JYT589758:JYU589758 KIP589758:KIQ589758 KSL589758:KSM589758 LCH589758:LCI589758 LMD589758:LME589758 LVZ589758:LWA589758 MFV589758:MFW589758 MPR589758:MPS589758 MZN589758:MZO589758 NJJ589758:NJK589758 NTF589758:NTG589758 ODB589758:ODC589758 OMX589758:OMY589758 OWT589758:OWU589758 PGP589758:PGQ589758 PQL589758:PQM589758 QAH589758:QAI589758 QKD589758:QKE589758 QTZ589758:QUA589758 RDV589758:RDW589758 RNR589758:RNS589758 RXN589758:RXO589758 SHJ589758:SHK589758 SRF589758:SRG589758 TBB589758:TBC589758 TKX589758:TKY589758 TUT589758:TUU589758 UEP589758:UEQ589758 UOL589758:UOM589758 UYH589758:UYI589758 VID589758:VIE589758 VRZ589758:VSA589758 WBV589758:WBW589758 WLR589758:WLS589758 WVN589758:WVO589758 F655295:G655295 JB655294:JC655294 SX655294:SY655294 ACT655294:ACU655294 AMP655294:AMQ655294 AWL655294:AWM655294 BGH655294:BGI655294 BQD655294:BQE655294 BZZ655294:CAA655294 CJV655294:CJW655294 CTR655294:CTS655294 DDN655294:DDO655294 DNJ655294:DNK655294 DXF655294:DXG655294 EHB655294:EHC655294 EQX655294:EQY655294 FAT655294:FAU655294 FKP655294:FKQ655294 FUL655294:FUM655294 GEH655294:GEI655294 GOD655294:GOE655294 GXZ655294:GYA655294 HHV655294:HHW655294 HRR655294:HRS655294 IBN655294:IBO655294 ILJ655294:ILK655294 IVF655294:IVG655294 JFB655294:JFC655294 JOX655294:JOY655294 JYT655294:JYU655294 KIP655294:KIQ655294 KSL655294:KSM655294 LCH655294:LCI655294 LMD655294:LME655294 LVZ655294:LWA655294 MFV655294:MFW655294 MPR655294:MPS655294 MZN655294:MZO655294 NJJ655294:NJK655294 NTF655294:NTG655294 ODB655294:ODC655294 OMX655294:OMY655294 OWT655294:OWU655294 PGP655294:PGQ655294 PQL655294:PQM655294 QAH655294:QAI655294 QKD655294:QKE655294 QTZ655294:QUA655294 RDV655294:RDW655294 RNR655294:RNS655294 RXN655294:RXO655294 SHJ655294:SHK655294 SRF655294:SRG655294 TBB655294:TBC655294 TKX655294:TKY655294 TUT655294:TUU655294 UEP655294:UEQ655294 UOL655294:UOM655294 UYH655294:UYI655294 VID655294:VIE655294 VRZ655294:VSA655294 WBV655294:WBW655294 WLR655294:WLS655294 WVN655294:WVO655294 F720831:G720831 JB720830:JC720830 SX720830:SY720830 ACT720830:ACU720830 AMP720830:AMQ720830 AWL720830:AWM720830 BGH720830:BGI720830 BQD720830:BQE720830 BZZ720830:CAA720830 CJV720830:CJW720830 CTR720830:CTS720830 DDN720830:DDO720830 DNJ720830:DNK720830 DXF720830:DXG720830 EHB720830:EHC720830 EQX720830:EQY720830 FAT720830:FAU720830 FKP720830:FKQ720830 FUL720830:FUM720830 GEH720830:GEI720830 GOD720830:GOE720830 GXZ720830:GYA720830 HHV720830:HHW720830 HRR720830:HRS720830 IBN720830:IBO720830 ILJ720830:ILK720830 IVF720830:IVG720830 JFB720830:JFC720830 JOX720830:JOY720830 JYT720830:JYU720830 KIP720830:KIQ720830 KSL720830:KSM720830 LCH720830:LCI720830 LMD720830:LME720830 LVZ720830:LWA720830 MFV720830:MFW720830 MPR720830:MPS720830 MZN720830:MZO720830 NJJ720830:NJK720830 NTF720830:NTG720830 ODB720830:ODC720830 OMX720830:OMY720830 OWT720830:OWU720830 PGP720830:PGQ720830 PQL720830:PQM720830 QAH720830:QAI720830 QKD720830:QKE720830 QTZ720830:QUA720830 RDV720830:RDW720830 RNR720830:RNS720830 RXN720830:RXO720830 SHJ720830:SHK720830 SRF720830:SRG720830 TBB720830:TBC720830 TKX720830:TKY720830 TUT720830:TUU720830 UEP720830:UEQ720830 UOL720830:UOM720830 UYH720830:UYI720830 VID720830:VIE720830 VRZ720830:VSA720830 WBV720830:WBW720830 WLR720830:WLS720830 WVN720830:WVO720830 F786367:G786367 JB786366:JC786366 SX786366:SY786366 ACT786366:ACU786366 AMP786366:AMQ786366 AWL786366:AWM786366 BGH786366:BGI786366 BQD786366:BQE786366 BZZ786366:CAA786366 CJV786366:CJW786366 CTR786366:CTS786366 DDN786366:DDO786366 DNJ786366:DNK786366 DXF786366:DXG786366 EHB786366:EHC786366 EQX786366:EQY786366 FAT786366:FAU786366 FKP786366:FKQ786366 FUL786366:FUM786366 GEH786366:GEI786366 GOD786366:GOE786366 GXZ786366:GYA786366 HHV786366:HHW786366 HRR786366:HRS786366 IBN786366:IBO786366 ILJ786366:ILK786366 IVF786366:IVG786366 JFB786366:JFC786366 JOX786366:JOY786366 JYT786366:JYU786366 KIP786366:KIQ786366 KSL786366:KSM786366 LCH786366:LCI786366 LMD786366:LME786366 LVZ786366:LWA786366 MFV786366:MFW786366 MPR786366:MPS786366 MZN786366:MZO786366 NJJ786366:NJK786366 NTF786366:NTG786366 ODB786366:ODC786366 OMX786366:OMY786366 OWT786366:OWU786366 PGP786366:PGQ786366 PQL786366:PQM786366 QAH786366:QAI786366 QKD786366:QKE786366 QTZ786366:QUA786366 RDV786366:RDW786366 RNR786366:RNS786366 RXN786366:RXO786366 SHJ786366:SHK786366 SRF786366:SRG786366 TBB786366:TBC786366 TKX786366:TKY786366 TUT786366:TUU786366 UEP786366:UEQ786366 UOL786366:UOM786366 UYH786366:UYI786366 VID786366:VIE786366 VRZ786366:VSA786366 WBV786366:WBW786366 WLR786366:WLS786366 WVN786366:WVO786366 F851903:G851903 JB851902:JC851902 SX851902:SY851902 ACT851902:ACU851902 AMP851902:AMQ851902 AWL851902:AWM851902 BGH851902:BGI851902 BQD851902:BQE851902 BZZ851902:CAA851902 CJV851902:CJW851902 CTR851902:CTS851902 DDN851902:DDO851902 DNJ851902:DNK851902 DXF851902:DXG851902 EHB851902:EHC851902 EQX851902:EQY851902 FAT851902:FAU851902 FKP851902:FKQ851902 FUL851902:FUM851902 GEH851902:GEI851902 GOD851902:GOE851902 GXZ851902:GYA851902 HHV851902:HHW851902 HRR851902:HRS851902 IBN851902:IBO851902 ILJ851902:ILK851902 IVF851902:IVG851902 JFB851902:JFC851902 JOX851902:JOY851902 JYT851902:JYU851902 KIP851902:KIQ851902 KSL851902:KSM851902 LCH851902:LCI851902 LMD851902:LME851902 LVZ851902:LWA851902 MFV851902:MFW851902 MPR851902:MPS851902 MZN851902:MZO851902 NJJ851902:NJK851902 NTF851902:NTG851902 ODB851902:ODC851902 OMX851902:OMY851902 OWT851902:OWU851902 PGP851902:PGQ851902 PQL851902:PQM851902 QAH851902:QAI851902 QKD851902:QKE851902 QTZ851902:QUA851902 RDV851902:RDW851902 RNR851902:RNS851902 RXN851902:RXO851902 SHJ851902:SHK851902 SRF851902:SRG851902 TBB851902:TBC851902 TKX851902:TKY851902 TUT851902:TUU851902 UEP851902:UEQ851902 UOL851902:UOM851902 UYH851902:UYI851902 VID851902:VIE851902 VRZ851902:VSA851902 WBV851902:WBW851902 WLR851902:WLS851902 WVN851902:WVO851902 F917439:G917439 JB917438:JC917438 SX917438:SY917438 ACT917438:ACU917438 AMP917438:AMQ917438 AWL917438:AWM917438 BGH917438:BGI917438 BQD917438:BQE917438 BZZ917438:CAA917438 CJV917438:CJW917438 CTR917438:CTS917438 DDN917438:DDO917438 DNJ917438:DNK917438 DXF917438:DXG917438 EHB917438:EHC917438 EQX917438:EQY917438 FAT917438:FAU917438 FKP917438:FKQ917438 FUL917438:FUM917438 GEH917438:GEI917438 GOD917438:GOE917438 GXZ917438:GYA917438 HHV917438:HHW917438 HRR917438:HRS917438 IBN917438:IBO917438 ILJ917438:ILK917438 IVF917438:IVG917438 JFB917438:JFC917438 JOX917438:JOY917438 JYT917438:JYU917438 KIP917438:KIQ917438 KSL917438:KSM917438 LCH917438:LCI917438 LMD917438:LME917438 LVZ917438:LWA917438 MFV917438:MFW917438 MPR917438:MPS917438 MZN917438:MZO917438 NJJ917438:NJK917438 NTF917438:NTG917438 ODB917438:ODC917438 OMX917438:OMY917438 OWT917438:OWU917438 PGP917438:PGQ917438 PQL917438:PQM917438 QAH917438:QAI917438 QKD917438:QKE917438 QTZ917438:QUA917438 RDV917438:RDW917438 RNR917438:RNS917438 RXN917438:RXO917438 SHJ917438:SHK917438 SRF917438:SRG917438 TBB917438:TBC917438 TKX917438:TKY917438 TUT917438:TUU917438 UEP917438:UEQ917438 UOL917438:UOM917438 UYH917438:UYI917438 VID917438:VIE917438 VRZ917438:VSA917438 WBV917438:WBW917438 WLR917438:WLS917438 WVN917438:WVO917438 F982975:G982975 JB982974:JC982974 SX982974:SY982974 ACT982974:ACU982974 AMP982974:AMQ982974 AWL982974:AWM982974 BGH982974:BGI982974 BQD982974:BQE982974 BZZ982974:CAA982974 CJV982974:CJW982974 CTR982974:CTS982974 DDN982974:DDO982974 DNJ982974:DNK982974 DXF982974:DXG982974 EHB982974:EHC982974 EQX982974:EQY982974 FAT982974:FAU982974 FKP982974:FKQ982974 FUL982974:FUM982974 GEH982974:GEI982974 GOD982974:GOE982974 GXZ982974:GYA982974 HHV982974:HHW982974 HRR982974:HRS982974 IBN982974:IBO982974 ILJ982974:ILK982974 IVF982974:IVG982974 JFB982974:JFC982974 JOX982974:JOY982974 JYT982974:JYU982974 KIP982974:KIQ982974 KSL982974:KSM982974 LCH982974:LCI982974 LMD982974:LME982974 LVZ982974:LWA982974 MFV982974:MFW982974 MPR982974:MPS982974 MZN982974:MZO982974 NJJ982974:NJK982974 NTF982974:NTG982974 ODB982974:ODC982974 OMX982974:OMY982974 OWT982974:OWU982974 PGP982974:PGQ982974 PQL982974:PQM982974 QAH982974:QAI982974 QKD982974:QKE982974 QTZ982974:QUA982974 RDV982974:RDW982974 RNR982974:RNS982974 RXN982974:RXO982974 SHJ982974:SHK982974 SRF982974:SRG982974 TBB982974:TBC982974 TKX982974:TKY982974 TUT982974:TUU982974 UEP982974:UEQ982974 UOL982974:UOM982974 UYH982974:UYI982974 VID982974:VIE982974 VRZ982974:VSA982974 WBV982974:WBW982974 WLR982974:WLS982974 WVN982974:WVO982974" xr:uid="{791B865A-8E4C-4A08-A1E9-48EA6909539C}"/>
    <dataValidation allowBlank="1" showErrorMessage="1" prompt="Fill Annexure 1" sqref="IT65475 SP65475 ACL65475 AMH65475 AWD65475 BFZ65475 BPV65475 BZR65475 CJN65475 CTJ65475 DDF65475 DNB65475 DWX65475 EGT65475 EQP65475 FAL65475 FKH65475 FUD65475 GDZ65475 GNV65475 GXR65475 HHN65475 HRJ65475 IBF65475 ILB65475 IUX65475 JET65475 JOP65475 JYL65475 KIH65475 KSD65475 LBZ65475 LLV65475 LVR65475 MFN65475 MPJ65475 MZF65475 NJB65475 NSX65475 OCT65475 OMP65475 OWL65475 PGH65475 PQD65475 PZZ65475 QJV65475 QTR65475 RDN65475 RNJ65475 RXF65475 SHB65475 SQX65475 TAT65475 TKP65475 TUL65475 UEH65475 UOD65475 UXZ65475 VHV65475 VRR65475 WBN65475 WLJ65475 WVF65475 IT131011 SP131011 ACL131011 AMH131011 AWD131011 BFZ131011 BPV131011 BZR131011 CJN131011 CTJ131011 DDF131011 DNB131011 DWX131011 EGT131011 EQP131011 FAL131011 FKH131011 FUD131011 GDZ131011 GNV131011 GXR131011 HHN131011 HRJ131011 IBF131011 ILB131011 IUX131011 JET131011 JOP131011 JYL131011 KIH131011 KSD131011 LBZ131011 LLV131011 LVR131011 MFN131011 MPJ131011 MZF131011 NJB131011 NSX131011 OCT131011 OMP131011 OWL131011 PGH131011 PQD131011 PZZ131011 QJV131011 QTR131011 RDN131011 RNJ131011 RXF131011 SHB131011 SQX131011 TAT131011 TKP131011 TUL131011 UEH131011 UOD131011 UXZ131011 VHV131011 VRR131011 WBN131011 WLJ131011 WVF131011 IT196547 SP196547 ACL196547 AMH196547 AWD196547 BFZ196547 BPV196547 BZR196547 CJN196547 CTJ196547 DDF196547 DNB196547 DWX196547 EGT196547 EQP196547 FAL196547 FKH196547 FUD196547 GDZ196547 GNV196547 GXR196547 HHN196547 HRJ196547 IBF196547 ILB196547 IUX196547 JET196547 JOP196547 JYL196547 KIH196547 KSD196547 LBZ196547 LLV196547 LVR196547 MFN196547 MPJ196547 MZF196547 NJB196547 NSX196547 OCT196547 OMP196547 OWL196547 PGH196547 PQD196547 PZZ196547 QJV196547 QTR196547 RDN196547 RNJ196547 RXF196547 SHB196547 SQX196547 TAT196547 TKP196547 TUL196547 UEH196547 UOD196547 UXZ196547 VHV196547 VRR196547 WBN196547 WLJ196547 WVF196547 IT262083 SP262083 ACL262083 AMH262083 AWD262083 BFZ262083 BPV262083 BZR262083 CJN262083 CTJ262083 DDF262083 DNB262083 DWX262083 EGT262083 EQP262083 FAL262083 FKH262083 FUD262083 GDZ262083 GNV262083 GXR262083 HHN262083 HRJ262083 IBF262083 ILB262083 IUX262083 JET262083 JOP262083 JYL262083 KIH262083 KSD262083 LBZ262083 LLV262083 LVR262083 MFN262083 MPJ262083 MZF262083 NJB262083 NSX262083 OCT262083 OMP262083 OWL262083 PGH262083 PQD262083 PZZ262083 QJV262083 QTR262083 RDN262083 RNJ262083 RXF262083 SHB262083 SQX262083 TAT262083 TKP262083 TUL262083 UEH262083 UOD262083 UXZ262083 VHV262083 VRR262083 WBN262083 WLJ262083 WVF262083 IT327619 SP327619 ACL327619 AMH327619 AWD327619 BFZ327619 BPV327619 BZR327619 CJN327619 CTJ327619 DDF327619 DNB327619 DWX327619 EGT327619 EQP327619 FAL327619 FKH327619 FUD327619 GDZ327619 GNV327619 GXR327619 HHN327619 HRJ327619 IBF327619 ILB327619 IUX327619 JET327619 JOP327619 JYL327619 KIH327619 KSD327619 LBZ327619 LLV327619 LVR327619 MFN327619 MPJ327619 MZF327619 NJB327619 NSX327619 OCT327619 OMP327619 OWL327619 PGH327619 PQD327619 PZZ327619 QJV327619 QTR327619 RDN327619 RNJ327619 RXF327619 SHB327619 SQX327619 TAT327619 TKP327619 TUL327619 UEH327619 UOD327619 UXZ327619 VHV327619 VRR327619 WBN327619 WLJ327619 WVF327619 IT393155 SP393155 ACL393155 AMH393155 AWD393155 BFZ393155 BPV393155 BZR393155 CJN393155 CTJ393155 DDF393155 DNB393155 DWX393155 EGT393155 EQP393155 FAL393155 FKH393155 FUD393155 GDZ393155 GNV393155 GXR393155 HHN393155 HRJ393155 IBF393155 ILB393155 IUX393155 JET393155 JOP393155 JYL393155 KIH393155 KSD393155 LBZ393155 LLV393155 LVR393155 MFN393155 MPJ393155 MZF393155 NJB393155 NSX393155 OCT393155 OMP393155 OWL393155 PGH393155 PQD393155 PZZ393155 QJV393155 QTR393155 RDN393155 RNJ393155 RXF393155 SHB393155 SQX393155 TAT393155 TKP393155 TUL393155 UEH393155 UOD393155 UXZ393155 VHV393155 VRR393155 WBN393155 WLJ393155 WVF393155 IT458691 SP458691 ACL458691 AMH458691 AWD458691 BFZ458691 BPV458691 BZR458691 CJN458691 CTJ458691 DDF458691 DNB458691 DWX458691 EGT458691 EQP458691 FAL458691 FKH458691 FUD458691 GDZ458691 GNV458691 GXR458691 HHN458691 HRJ458691 IBF458691 ILB458691 IUX458691 JET458691 JOP458691 JYL458691 KIH458691 KSD458691 LBZ458691 LLV458691 LVR458691 MFN458691 MPJ458691 MZF458691 NJB458691 NSX458691 OCT458691 OMP458691 OWL458691 PGH458691 PQD458691 PZZ458691 QJV458691 QTR458691 RDN458691 RNJ458691 RXF458691 SHB458691 SQX458691 TAT458691 TKP458691 TUL458691 UEH458691 UOD458691 UXZ458691 VHV458691 VRR458691 WBN458691 WLJ458691 WVF458691 IT524227 SP524227 ACL524227 AMH524227 AWD524227 BFZ524227 BPV524227 BZR524227 CJN524227 CTJ524227 DDF524227 DNB524227 DWX524227 EGT524227 EQP524227 FAL524227 FKH524227 FUD524227 GDZ524227 GNV524227 GXR524227 HHN524227 HRJ524227 IBF524227 ILB524227 IUX524227 JET524227 JOP524227 JYL524227 KIH524227 KSD524227 LBZ524227 LLV524227 LVR524227 MFN524227 MPJ524227 MZF524227 NJB524227 NSX524227 OCT524227 OMP524227 OWL524227 PGH524227 PQD524227 PZZ524227 QJV524227 QTR524227 RDN524227 RNJ524227 RXF524227 SHB524227 SQX524227 TAT524227 TKP524227 TUL524227 UEH524227 UOD524227 UXZ524227 VHV524227 VRR524227 WBN524227 WLJ524227 WVF524227 IT589763 SP589763 ACL589763 AMH589763 AWD589763 BFZ589763 BPV589763 BZR589763 CJN589763 CTJ589763 DDF589763 DNB589763 DWX589763 EGT589763 EQP589763 FAL589763 FKH589763 FUD589763 GDZ589763 GNV589763 GXR589763 HHN589763 HRJ589763 IBF589763 ILB589763 IUX589763 JET589763 JOP589763 JYL589763 KIH589763 KSD589763 LBZ589763 LLV589763 LVR589763 MFN589763 MPJ589763 MZF589763 NJB589763 NSX589763 OCT589763 OMP589763 OWL589763 PGH589763 PQD589763 PZZ589763 QJV589763 QTR589763 RDN589763 RNJ589763 RXF589763 SHB589763 SQX589763 TAT589763 TKP589763 TUL589763 UEH589763 UOD589763 UXZ589763 VHV589763 VRR589763 WBN589763 WLJ589763 WVF589763 IT655299 SP655299 ACL655299 AMH655299 AWD655299 BFZ655299 BPV655299 BZR655299 CJN655299 CTJ655299 DDF655299 DNB655299 DWX655299 EGT655299 EQP655299 FAL655299 FKH655299 FUD655299 GDZ655299 GNV655299 GXR655299 HHN655299 HRJ655299 IBF655299 ILB655299 IUX655299 JET655299 JOP655299 JYL655299 KIH655299 KSD655299 LBZ655299 LLV655299 LVR655299 MFN655299 MPJ655299 MZF655299 NJB655299 NSX655299 OCT655299 OMP655299 OWL655299 PGH655299 PQD655299 PZZ655299 QJV655299 QTR655299 RDN655299 RNJ655299 RXF655299 SHB655299 SQX655299 TAT655299 TKP655299 TUL655299 UEH655299 UOD655299 UXZ655299 VHV655299 VRR655299 WBN655299 WLJ655299 WVF655299 IT720835 SP720835 ACL720835 AMH720835 AWD720835 BFZ720835 BPV720835 BZR720835 CJN720835 CTJ720835 DDF720835 DNB720835 DWX720835 EGT720835 EQP720835 FAL720835 FKH720835 FUD720835 GDZ720835 GNV720835 GXR720835 HHN720835 HRJ720835 IBF720835 ILB720835 IUX720835 JET720835 JOP720835 JYL720835 KIH720835 KSD720835 LBZ720835 LLV720835 LVR720835 MFN720835 MPJ720835 MZF720835 NJB720835 NSX720835 OCT720835 OMP720835 OWL720835 PGH720835 PQD720835 PZZ720835 QJV720835 QTR720835 RDN720835 RNJ720835 RXF720835 SHB720835 SQX720835 TAT720835 TKP720835 TUL720835 UEH720835 UOD720835 UXZ720835 VHV720835 VRR720835 WBN720835 WLJ720835 WVF720835 IT786371 SP786371 ACL786371 AMH786371 AWD786371 BFZ786371 BPV786371 BZR786371 CJN786371 CTJ786371 DDF786371 DNB786371 DWX786371 EGT786371 EQP786371 FAL786371 FKH786371 FUD786371 GDZ786371 GNV786371 GXR786371 HHN786371 HRJ786371 IBF786371 ILB786371 IUX786371 JET786371 JOP786371 JYL786371 KIH786371 KSD786371 LBZ786371 LLV786371 LVR786371 MFN786371 MPJ786371 MZF786371 NJB786371 NSX786371 OCT786371 OMP786371 OWL786371 PGH786371 PQD786371 PZZ786371 QJV786371 QTR786371 RDN786371 RNJ786371 RXF786371 SHB786371 SQX786371 TAT786371 TKP786371 TUL786371 UEH786371 UOD786371 UXZ786371 VHV786371 VRR786371 WBN786371 WLJ786371 WVF786371 IT851907 SP851907 ACL851907 AMH851907 AWD851907 BFZ851907 BPV851907 BZR851907 CJN851907 CTJ851907 DDF851907 DNB851907 DWX851907 EGT851907 EQP851907 FAL851907 FKH851907 FUD851907 GDZ851907 GNV851907 GXR851907 HHN851907 HRJ851907 IBF851907 ILB851907 IUX851907 JET851907 JOP851907 JYL851907 KIH851907 KSD851907 LBZ851907 LLV851907 LVR851907 MFN851907 MPJ851907 MZF851907 NJB851907 NSX851907 OCT851907 OMP851907 OWL851907 PGH851907 PQD851907 PZZ851907 QJV851907 QTR851907 RDN851907 RNJ851907 RXF851907 SHB851907 SQX851907 TAT851907 TKP851907 TUL851907 UEH851907 UOD851907 UXZ851907 VHV851907 VRR851907 WBN851907 WLJ851907 WVF851907 IT917443 SP917443 ACL917443 AMH917443 AWD917443 BFZ917443 BPV917443 BZR917443 CJN917443 CTJ917443 DDF917443 DNB917443 DWX917443 EGT917443 EQP917443 FAL917443 FKH917443 FUD917443 GDZ917443 GNV917443 GXR917443 HHN917443 HRJ917443 IBF917443 ILB917443 IUX917443 JET917443 JOP917443 JYL917443 KIH917443 KSD917443 LBZ917443 LLV917443 LVR917443 MFN917443 MPJ917443 MZF917443 NJB917443 NSX917443 OCT917443 OMP917443 OWL917443 PGH917443 PQD917443 PZZ917443 QJV917443 QTR917443 RDN917443 RNJ917443 RXF917443 SHB917443 SQX917443 TAT917443 TKP917443 TUL917443 UEH917443 UOD917443 UXZ917443 VHV917443 VRR917443 WBN917443 WLJ917443 WVF917443 IT982979 SP982979 ACL982979 AMH982979 AWD982979 BFZ982979 BPV982979 BZR982979 CJN982979 CTJ982979 DDF982979 DNB982979 DWX982979 EGT982979 EQP982979 FAL982979 FKH982979 FUD982979 GDZ982979 GNV982979 GXR982979 HHN982979 HRJ982979 IBF982979 ILB982979 IUX982979 JET982979 JOP982979 JYL982979 KIH982979 KSD982979 LBZ982979 LLV982979 LVR982979 MFN982979 MPJ982979 MZF982979 NJB982979 NSX982979 OCT982979 OMP982979 OWL982979 PGH982979 PQD982979 PZZ982979 QJV982979 QTR982979 RDN982979 RNJ982979 RXF982979 SHB982979 SQX982979 TAT982979 TKP982979 TUL982979 UEH982979 UOD982979 UXZ982979 VHV982979 VRR982979 WBN982979 WLJ982979 WVF982979" xr:uid="{61D6B1AC-A3E2-4A1B-8EBE-B0BDC1CFDA0F}"/>
    <dataValidation allowBlank="1" prompt="Fill Annexure-1" sqref="IT65465:IT65466 SP65465:SP65466 ACL65465:ACL65466 AMH65465:AMH65466 AWD65465:AWD65466 BFZ65465:BFZ65466 BPV65465:BPV65466 BZR65465:BZR65466 CJN65465:CJN65466 CTJ65465:CTJ65466 DDF65465:DDF65466 DNB65465:DNB65466 DWX65465:DWX65466 EGT65465:EGT65466 EQP65465:EQP65466 FAL65465:FAL65466 FKH65465:FKH65466 FUD65465:FUD65466 GDZ65465:GDZ65466 GNV65465:GNV65466 GXR65465:GXR65466 HHN65465:HHN65466 HRJ65465:HRJ65466 IBF65465:IBF65466 ILB65465:ILB65466 IUX65465:IUX65466 JET65465:JET65466 JOP65465:JOP65466 JYL65465:JYL65466 KIH65465:KIH65466 KSD65465:KSD65466 LBZ65465:LBZ65466 LLV65465:LLV65466 LVR65465:LVR65466 MFN65465:MFN65466 MPJ65465:MPJ65466 MZF65465:MZF65466 NJB65465:NJB65466 NSX65465:NSX65466 OCT65465:OCT65466 OMP65465:OMP65466 OWL65465:OWL65466 PGH65465:PGH65466 PQD65465:PQD65466 PZZ65465:PZZ65466 QJV65465:QJV65466 QTR65465:QTR65466 RDN65465:RDN65466 RNJ65465:RNJ65466 RXF65465:RXF65466 SHB65465:SHB65466 SQX65465:SQX65466 TAT65465:TAT65466 TKP65465:TKP65466 TUL65465:TUL65466 UEH65465:UEH65466 UOD65465:UOD65466 UXZ65465:UXZ65466 VHV65465:VHV65466 VRR65465:VRR65466 WBN65465:WBN65466 WLJ65465:WLJ65466 WVF65465:WVF65466 IT131001:IT131002 SP131001:SP131002 ACL131001:ACL131002 AMH131001:AMH131002 AWD131001:AWD131002 BFZ131001:BFZ131002 BPV131001:BPV131002 BZR131001:BZR131002 CJN131001:CJN131002 CTJ131001:CTJ131002 DDF131001:DDF131002 DNB131001:DNB131002 DWX131001:DWX131002 EGT131001:EGT131002 EQP131001:EQP131002 FAL131001:FAL131002 FKH131001:FKH131002 FUD131001:FUD131002 GDZ131001:GDZ131002 GNV131001:GNV131002 GXR131001:GXR131002 HHN131001:HHN131002 HRJ131001:HRJ131002 IBF131001:IBF131002 ILB131001:ILB131002 IUX131001:IUX131002 JET131001:JET131002 JOP131001:JOP131002 JYL131001:JYL131002 KIH131001:KIH131002 KSD131001:KSD131002 LBZ131001:LBZ131002 LLV131001:LLV131002 LVR131001:LVR131002 MFN131001:MFN131002 MPJ131001:MPJ131002 MZF131001:MZF131002 NJB131001:NJB131002 NSX131001:NSX131002 OCT131001:OCT131002 OMP131001:OMP131002 OWL131001:OWL131002 PGH131001:PGH131002 PQD131001:PQD131002 PZZ131001:PZZ131002 QJV131001:QJV131002 QTR131001:QTR131002 RDN131001:RDN131002 RNJ131001:RNJ131002 RXF131001:RXF131002 SHB131001:SHB131002 SQX131001:SQX131002 TAT131001:TAT131002 TKP131001:TKP131002 TUL131001:TUL131002 UEH131001:UEH131002 UOD131001:UOD131002 UXZ131001:UXZ131002 VHV131001:VHV131002 VRR131001:VRR131002 WBN131001:WBN131002 WLJ131001:WLJ131002 WVF131001:WVF131002 IT196537:IT196538 SP196537:SP196538 ACL196537:ACL196538 AMH196537:AMH196538 AWD196537:AWD196538 BFZ196537:BFZ196538 BPV196537:BPV196538 BZR196537:BZR196538 CJN196537:CJN196538 CTJ196537:CTJ196538 DDF196537:DDF196538 DNB196537:DNB196538 DWX196537:DWX196538 EGT196537:EGT196538 EQP196537:EQP196538 FAL196537:FAL196538 FKH196537:FKH196538 FUD196537:FUD196538 GDZ196537:GDZ196538 GNV196537:GNV196538 GXR196537:GXR196538 HHN196537:HHN196538 HRJ196537:HRJ196538 IBF196537:IBF196538 ILB196537:ILB196538 IUX196537:IUX196538 JET196537:JET196538 JOP196537:JOP196538 JYL196537:JYL196538 KIH196537:KIH196538 KSD196537:KSD196538 LBZ196537:LBZ196538 LLV196537:LLV196538 LVR196537:LVR196538 MFN196537:MFN196538 MPJ196537:MPJ196538 MZF196537:MZF196538 NJB196537:NJB196538 NSX196537:NSX196538 OCT196537:OCT196538 OMP196537:OMP196538 OWL196537:OWL196538 PGH196537:PGH196538 PQD196537:PQD196538 PZZ196537:PZZ196538 QJV196537:QJV196538 QTR196537:QTR196538 RDN196537:RDN196538 RNJ196537:RNJ196538 RXF196537:RXF196538 SHB196537:SHB196538 SQX196537:SQX196538 TAT196537:TAT196538 TKP196537:TKP196538 TUL196537:TUL196538 UEH196537:UEH196538 UOD196537:UOD196538 UXZ196537:UXZ196538 VHV196537:VHV196538 VRR196537:VRR196538 WBN196537:WBN196538 WLJ196537:WLJ196538 WVF196537:WVF196538 IT262073:IT262074 SP262073:SP262074 ACL262073:ACL262074 AMH262073:AMH262074 AWD262073:AWD262074 BFZ262073:BFZ262074 BPV262073:BPV262074 BZR262073:BZR262074 CJN262073:CJN262074 CTJ262073:CTJ262074 DDF262073:DDF262074 DNB262073:DNB262074 DWX262073:DWX262074 EGT262073:EGT262074 EQP262073:EQP262074 FAL262073:FAL262074 FKH262073:FKH262074 FUD262073:FUD262074 GDZ262073:GDZ262074 GNV262073:GNV262074 GXR262073:GXR262074 HHN262073:HHN262074 HRJ262073:HRJ262074 IBF262073:IBF262074 ILB262073:ILB262074 IUX262073:IUX262074 JET262073:JET262074 JOP262073:JOP262074 JYL262073:JYL262074 KIH262073:KIH262074 KSD262073:KSD262074 LBZ262073:LBZ262074 LLV262073:LLV262074 LVR262073:LVR262074 MFN262073:MFN262074 MPJ262073:MPJ262074 MZF262073:MZF262074 NJB262073:NJB262074 NSX262073:NSX262074 OCT262073:OCT262074 OMP262073:OMP262074 OWL262073:OWL262074 PGH262073:PGH262074 PQD262073:PQD262074 PZZ262073:PZZ262074 QJV262073:QJV262074 QTR262073:QTR262074 RDN262073:RDN262074 RNJ262073:RNJ262074 RXF262073:RXF262074 SHB262073:SHB262074 SQX262073:SQX262074 TAT262073:TAT262074 TKP262073:TKP262074 TUL262073:TUL262074 UEH262073:UEH262074 UOD262073:UOD262074 UXZ262073:UXZ262074 VHV262073:VHV262074 VRR262073:VRR262074 WBN262073:WBN262074 WLJ262073:WLJ262074 WVF262073:WVF262074 IT327609:IT327610 SP327609:SP327610 ACL327609:ACL327610 AMH327609:AMH327610 AWD327609:AWD327610 BFZ327609:BFZ327610 BPV327609:BPV327610 BZR327609:BZR327610 CJN327609:CJN327610 CTJ327609:CTJ327610 DDF327609:DDF327610 DNB327609:DNB327610 DWX327609:DWX327610 EGT327609:EGT327610 EQP327609:EQP327610 FAL327609:FAL327610 FKH327609:FKH327610 FUD327609:FUD327610 GDZ327609:GDZ327610 GNV327609:GNV327610 GXR327609:GXR327610 HHN327609:HHN327610 HRJ327609:HRJ327610 IBF327609:IBF327610 ILB327609:ILB327610 IUX327609:IUX327610 JET327609:JET327610 JOP327609:JOP327610 JYL327609:JYL327610 KIH327609:KIH327610 KSD327609:KSD327610 LBZ327609:LBZ327610 LLV327609:LLV327610 LVR327609:LVR327610 MFN327609:MFN327610 MPJ327609:MPJ327610 MZF327609:MZF327610 NJB327609:NJB327610 NSX327609:NSX327610 OCT327609:OCT327610 OMP327609:OMP327610 OWL327609:OWL327610 PGH327609:PGH327610 PQD327609:PQD327610 PZZ327609:PZZ327610 QJV327609:QJV327610 QTR327609:QTR327610 RDN327609:RDN327610 RNJ327609:RNJ327610 RXF327609:RXF327610 SHB327609:SHB327610 SQX327609:SQX327610 TAT327609:TAT327610 TKP327609:TKP327610 TUL327609:TUL327610 UEH327609:UEH327610 UOD327609:UOD327610 UXZ327609:UXZ327610 VHV327609:VHV327610 VRR327609:VRR327610 WBN327609:WBN327610 WLJ327609:WLJ327610 WVF327609:WVF327610 IT393145:IT393146 SP393145:SP393146 ACL393145:ACL393146 AMH393145:AMH393146 AWD393145:AWD393146 BFZ393145:BFZ393146 BPV393145:BPV393146 BZR393145:BZR393146 CJN393145:CJN393146 CTJ393145:CTJ393146 DDF393145:DDF393146 DNB393145:DNB393146 DWX393145:DWX393146 EGT393145:EGT393146 EQP393145:EQP393146 FAL393145:FAL393146 FKH393145:FKH393146 FUD393145:FUD393146 GDZ393145:GDZ393146 GNV393145:GNV393146 GXR393145:GXR393146 HHN393145:HHN393146 HRJ393145:HRJ393146 IBF393145:IBF393146 ILB393145:ILB393146 IUX393145:IUX393146 JET393145:JET393146 JOP393145:JOP393146 JYL393145:JYL393146 KIH393145:KIH393146 KSD393145:KSD393146 LBZ393145:LBZ393146 LLV393145:LLV393146 LVR393145:LVR393146 MFN393145:MFN393146 MPJ393145:MPJ393146 MZF393145:MZF393146 NJB393145:NJB393146 NSX393145:NSX393146 OCT393145:OCT393146 OMP393145:OMP393146 OWL393145:OWL393146 PGH393145:PGH393146 PQD393145:PQD393146 PZZ393145:PZZ393146 QJV393145:QJV393146 QTR393145:QTR393146 RDN393145:RDN393146 RNJ393145:RNJ393146 RXF393145:RXF393146 SHB393145:SHB393146 SQX393145:SQX393146 TAT393145:TAT393146 TKP393145:TKP393146 TUL393145:TUL393146 UEH393145:UEH393146 UOD393145:UOD393146 UXZ393145:UXZ393146 VHV393145:VHV393146 VRR393145:VRR393146 WBN393145:WBN393146 WLJ393145:WLJ393146 WVF393145:WVF393146 IT458681:IT458682 SP458681:SP458682 ACL458681:ACL458682 AMH458681:AMH458682 AWD458681:AWD458682 BFZ458681:BFZ458682 BPV458681:BPV458682 BZR458681:BZR458682 CJN458681:CJN458682 CTJ458681:CTJ458682 DDF458681:DDF458682 DNB458681:DNB458682 DWX458681:DWX458682 EGT458681:EGT458682 EQP458681:EQP458682 FAL458681:FAL458682 FKH458681:FKH458682 FUD458681:FUD458682 GDZ458681:GDZ458682 GNV458681:GNV458682 GXR458681:GXR458682 HHN458681:HHN458682 HRJ458681:HRJ458682 IBF458681:IBF458682 ILB458681:ILB458682 IUX458681:IUX458682 JET458681:JET458682 JOP458681:JOP458682 JYL458681:JYL458682 KIH458681:KIH458682 KSD458681:KSD458682 LBZ458681:LBZ458682 LLV458681:LLV458682 LVR458681:LVR458682 MFN458681:MFN458682 MPJ458681:MPJ458682 MZF458681:MZF458682 NJB458681:NJB458682 NSX458681:NSX458682 OCT458681:OCT458682 OMP458681:OMP458682 OWL458681:OWL458682 PGH458681:PGH458682 PQD458681:PQD458682 PZZ458681:PZZ458682 QJV458681:QJV458682 QTR458681:QTR458682 RDN458681:RDN458682 RNJ458681:RNJ458682 RXF458681:RXF458682 SHB458681:SHB458682 SQX458681:SQX458682 TAT458681:TAT458682 TKP458681:TKP458682 TUL458681:TUL458682 UEH458681:UEH458682 UOD458681:UOD458682 UXZ458681:UXZ458682 VHV458681:VHV458682 VRR458681:VRR458682 WBN458681:WBN458682 WLJ458681:WLJ458682 WVF458681:WVF458682 IT524217:IT524218 SP524217:SP524218 ACL524217:ACL524218 AMH524217:AMH524218 AWD524217:AWD524218 BFZ524217:BFZ524218 BPV524217:BPV524218 BZR524217:BZR524218 CJN524217:CJN524218 CTJ524217:CTJ524218 DDF524217:DDF524218 DNB524217:DNB524218 DWX524217:DWX524218 EGT524217:EGT524218 EQP524217:EQP524218 FAL524217:FAL524218 FKH524217:FKH524218 FUD524217:FUD524218 GDZ524217:GDZ524218 GNV524217:GNV524218 GXR524217:GXR524218 HHN524217:HHN524218 HRJ524217:HRJ524218 IBF524217:IBF524218 ILB524217:ILB524218 IUX524217:IUX524218 JET524217:JET524218 JOP524217:JOP524218 JYL524217:JYL524218 KIH524217:KIH524218 KSD524217:KSD524218 LBZ524217:LBZ524218 LLV524217:LLV524218 LVR524217:LVR524218 MFN524217:MFN524218 MPJ524217:MPJ524218 MZF524217:MZF524218 NJB524217:NJB524218 NSX524217:NSX524218 OCT524217:OCT524218 OMP524217:OMP524218 OWL524217:OWL524218 PGH524217:PGH524218 PQD524217:PQD524218 PZZ524217:PZZ524218 QJV524217:QJV524218 QTR524217:QTR524218 RDN524217:RDN524218 RNJ524217:RNJ524218 RXF524217:RXF524218 SHB524217:SHB524218 SQX524217:SQX524218 TAT524217:TAT524218 TKP524217:TKP524218 TUL524217:TUL524218 UEH524217:UEH524218 UOD524217:UOD524218 UXZ524217:UXZ524218 VHV524217:VHV524218 VRR524217:VRR524218 WBN524217:WBN524218 WLJ524217:WLJ524218 WVF524217:WVF524218 IT589753:IT589754 SP589753:SP589754 ACL589753:ACL589754 AMH589753:AMH589754 AWD589753:AWD589754 BFZ589753:BFZ589754 BPV589753:BPV589754 BZR589753:BZR589754 CJN589753:CJN589754 CTJ589753:CTJ589754 DDF589753:DDF589754 DNB589753:DNB589754 DWX589753:DWX589754 EGT589753:EGT589754 EQP589753:EQP589754 FAL589753:FAL589754 FKH589753:FKH589754 FUD589753:FUD589754 GDZ589753:GDZ589754 GNV589753:GNV589754 GXR589753:GXR589754 HHN589753:HHN589754 HRJ589753:HRJ589754 IBF589753:IBF589754 ILB589753:ILB589754 IUX589753:IUX589754 JET589753:JET589754 JOP589753:JOP589754 JYL589753:JYL589754 KIH589753:KIH589754 KSD589753:KSD589754 LBZ589753:LBZ589754 LLV589753:LLV589754 LVR589753:LVR589754 MFN589753:MFN589754 MPJ589753:MPJ589754 MZF589753:MZF589754 NJB589753:NJB589754 NSX589753:NSX589754 OCT589753:OCT589754 OMP589753:OMP589754 OWL589753:OWL589754 PGH589753:PGH589754 PQD589753:PQD589754 PZZ589753:PZZ589754 QJV589753:QJV589754 QTR589753:QTR589754 RDN589753:RDN589754 RNJ589753:RNJ589754 RXF589753:RXF589754 SHB589753:SHB589754 SQX589753:SQX589754 TAT589753:TAT589754 TKP589753:TKP589754 TUL589753:TUL589754 UEH589753:UEH589754 UOD589753:UOD589754 UXZ589753:UXZ589754 VHV589753:VHV589754 VRR589753:VRR589754 WBN589753:WBN589754 WLJ589753:WLJ589754 WVF589753:WVF589754 IT655289:IT655290 SP655289:SP655290 ACL655289:ACL655290 AMH655289:AMH655290 AWD655289:AWD655290 BFZ655289:BFZ655290 BPV655289:BPV655290 BZR655289:BZR655290 CJN655289:CJN655290 CTJ655289:CTJ655290 DDF655289:DDF655290 DNB655289:DNB655290 DWX655289:DWX655290 EGT655289:EGT655290 EQP655289:EQP655290 FAL655289:FAL655290 FKH655289:FKH655290 FUD655289:FUD655290 GDZ655289:GDZ655290 GNV655289:GNV655290 GXR655289:GXR655290 HHN655289:HHN655290 HRJ655289:HRJ655290 IBF655289:IBF655290 ILB655289:ILB655290 IUX655289:IUX655290 JET655289:JET655290 JOP655289:JOP655290 JYL655289:JYL655290 KIH655289:KIH655290 KSD655289:KSD655290 LBZ655289:LBZ655290 LLV655289:LLV655290 LVR655289:LVR655290 MFN655289:MFN655290 MPJ655289:MPJ655290 MZF655289:MZF655290 NJB655289:NJB655290 NSX655289:NSX655290 OCT655289:OCT655290 OMP655289:OMP655290 OWL655289:OWL655290 PGH655289:PGH655290 PQD655289:PQD655290 PZZ655289:PZZ655290 QJV655289:QJV655290 QTR655289:QTR655290 RDN655289:RDN655290 RNJ655289:RNJ655290 RXF655289:RXF655290 SHB655289:SHB655290 SQX655289:SQX655290 TAT655289:TAT655290 TKP655289:TKP655290 TUL655289:TUL655290 UEH655289:UEH655290 UOD655289:UOD655290 UXZ655289:UXZ655290 VHV655289:VHV655290 VRR655289:VRR655290 WBN655289:WBN655290 WLJ655289:WLJ655290 WVF655289:WVF655290 IT720825:IT720826 SP720825:SP720826 ACL720825:ACL720826 AMH720825:AMH720826 AWD720825:AWD720826 BFZ720825:BFZ720826 BPV720825:BPV720826 BZR720825:BZR720826 CJN720825:CJN720826 CTJ720825:CTJ720826 DDF720825:DDF720826 DNB720825:DNB720826 DWX720825:DWX720826 EGT720825:EGT720826 EQP720825:EQP720826 FAL720825:FAL720826 FKH720825:FKH720826 FUD720825:FUD720826 GDZ720825:GDZ720826 GNV720825:GNV720826 GXR720825:GXR720826 HHN720825:HHN720826 HRJ720825:HRJ720826 IBF720825:IBF720826 ILB720825:ILB720826 IUX720825:IUX720826 JET720825:JET720826 JOP720825:JOP720826 JYL720825:JYL720826 KIH720825:KIH720826 KSD720825:KSD720826 LBZ720825:LBZ720826 LLV720825:LLV720826 LVR720825:LVR720826 MFN720825:MFN720826 MPJ720825:MPJ720826 MZF720825:MZF720826 NJB720825:NJB720826 NSX720825:NSX720826 OCT720825:OCT720826 OMP720825:OMP720826 OWL720825:OWL720826 PGH720825:PGH720826 PQD720825:PQD720826 PZZ720825:PZZ720826 QJV720825:QJV720826 QTR720825:QTR720826 RDN720825:RDN720826 RNJ720825:RNJ720826 RXF720825:RXF720826 SHB720825:SHB720826 SQX720825:SQX720826 TAT720825:TAT720826 TKP720825:TKP720826 TUL720825:TUL720826 UEH720825:UEH720826 UOD720825:UOD720826 UXZ720825:UXZ720826 VHV720825:VHV720826 VRR720825:VRR720826 WBN720825:WBN720826 WLJ720825:WLJ720826 WVF720825:WVF720826 IT786361:IT786362 SP786361:SP786362 ACL786361:ACL786362 AMH786361:AMH786362 AWD786361:AWD786362 BFZ786361:BFZ786362 BPV786361:BPV786362 BZR786361:BZR786362 CJN786361:CJN786362 CTJ786361:CTJ786362 DDF786361:DDF786362 DNB786361:DNB786362 DWX786361:DWX786362 EGT786361:EGT786362 EQP786361:EQP786362 FAL786361:FAL786362 FKH786361:FKH786362 FUD786361:FUD786362 GDZ786361:GDZ786362 GNV786361:GNV786362 GXR786361:GXR786362 HHN786361:HHN786362 HRJ786361:HRJ786362 IBF786361:IBF786362 ILB786361:ILB786362 IUX786361:IUX786362 JET786361:JET786362 JOP786361:JOP786362 JYL786361:JYL786362 KIH786361:KIH786362 KSD786361:KSD786362 LBZ786361:LBZ786362 LLV786361:LLV786362 LVR786361:LVR786362 MFN786361:MFN786362 MPJ786361:MPJ786362 MZF786361:MZF786362 NJB786361:NJB786362 NSX786361:NSX786362 OCT786361:OCT786362 OMP786361:OMP786362 OWL786361:OWL786362 PGH786361:PGH786362 PQD786361:PQD786362 PZZ786361:PZZ786362 QJV786361:QJV786362 QTR786361:QTR786362 RDN786361:RDN786362 RNJ786361:RNJ786362 RXF786361:RXF786362 SHB786361:SHB786362 SQX786361:SQX786362 TAT786361:TAT786362 TKP786361:TKP786362 TUL786361:TUL786362 UEH786361:UEH786362 UOD786361:UOD786362 UXZ786361:UXZ786362 VHV786361:VHV786362 VRR786361:VRR786362 WBN786361:WBN786362 WLJ786361:WLJ786362 WVF786361:WVF786362 IT851897:IT851898 SP851897:SP851898 ACL851897:ACL851898 AMH851897:AMH851898 AWD851897:AWD851898 BFZ851897:BFZ851898 BPV851897:BPV851898 BZR851897:BZR851898 CJN851897:CJN851898 CTJ851897:CTJ851898 DDF851897:DDF851898 DNB851897:DNB851898 DWX851897:DWX851898 EGT851897:EGT851898 EQP851897:EQP851898 FAL851897:FAL851898 FKH851897:FKH851898 FUD851897:FUD851898 GDZ851897:GDZ851898 GNV851897:GNV851898 GXR851897:GXR851898 HHN851897:HHN851898 HRJ851897:HRJ851898 IBF851897:IBF851898 ILB851897:ILB851898 IUX851897:IUX851898 JET851897:JET851898 JOP851897:JOP851898 JYL851897:JYL851898 KIH851897:KIH851898 KSD851897:KSD851898 LBZ851897:LBZ851898 LLV851897:LLV851898 LVR851897:LVR851898 MFN851897:MFN851898 MPJ851897:MPJ851898 MZF851897:MZF851898 NJB851897:NJB851898 NSX851897:NSX851898 OCT851897:OCT851898 OMP851897:OMP851898 OWL851897:OWL851898 PGH851897:PGH851898 PQD851897:PQD851898 PZZ851897:PZZ851898 QJV851897:QJV851898 QTR851897:QTR851898 RDN851897:RDN851898 RNJ851897:RNJ851898 RXF851897:RXF851898 SHB851897:SHB851898 SQX851897:SQX851898 TAT851897:TAT851898 TKP851897:TKP851898 TUL851897:TUL851898 UEH851897:UEH851898 UOD851897:UOD851898 UXZ851897:UXZ851898 VHV851897:VHV851898 VRR851897:VRR851898 WBN851897:WBN851898 WLJ851897:WLJ851898 WVF851897:WVF851898 IT917433:IT917434 SP917433:SP917434 ACL917433:ACL917434 AMH917433:AMH917434 AWD917433:AWD917434 BFZ917433:BFZ917434 BPV917433:BPV917434 BZR917433:BZR917434 CJN917433:CJN917434 CTJ917433:CTJ917434 DDF917433:DDF917434 DNB917433:DNB917434 DWX917433:DWX917434 EGT917433:EGT917434 EQP917433:EQP917434 FAL917433:FAL917434 FKH917433:FKH917434 FUD917433:FUD917434 GDZ917433:GDZ917434 GNV917433:GNV917434 GXR917433:GXR917434 HHN917433:HHN917434 HRJ917433:HRJ917434 IBF917433:IBF917434 ILB917433:ILB917434 IUX917433:IUX917434 JET917433:JET917434 JOP917433:JOP917434 JYL917433:JYL917434 KIH917433:KIH917434 KSD917433:KSD917434 LBZ917433:LBZ917434 LLV917433:LLV917434 LVR917433:LVR917434 MFN917433:MFN917434 MPJ917433:MPJ917434 MZF917433:MZF917434 NJB917433:NJB917434 NSX917433:NSX917434 OCT917433:OCT917434 OMP917433:OMP917434 OWL917433:OWL917434 PGH917433:PGH917434 PQD917433:PQD917434 PZZ917433:PZZ917434 QJV917433:QJV917434 QTR917433:QTR917434 RDN917433:RDN917434 RNJ917433:RNJ917434 RXF917433:RXF917434 SHB917433:SHB917434 SQX917433:SQX917434 TAT917433:TAT917434 TKP917433:TKP917434 TUL917433:TUL917434 UEH917433:UEH917434 UOD917433:UOD917434 UXZ917433:UXZ917434 VHV917433:VHV917434 VRR917433:VRR917434 WBN917433:WBN917434 WLJ917433:WLJ917434 WVF917433:WVF917434 IT982969:IT982970 SP982969:SP982970 ACL982969:ACL982970 AMH982969:AMH982970 AWD982969:AWD982970 BFZ982969:BFZ982970 BPV982969:BPV982970 BZR982969:BZR982970 CJN982969:CJN982970 CTJ982969:CTJ982970 DDF982969:DDF982970 DNB982969:DNB982970 DWX982969:DWX982970 EGT982969:EGT982970 EQP982969:EQP982970 FAL982969:FAL982970 FKH982969:FKH982970 FUD982969:FUD982970 GDZ982969:GDZ982970 GNV982969:GNV982970 GXR982969:GXR982970 HHN982969:HHN982970 HRJ982969:HRJ982970 IBF982969:IBF982970 ILB982969:ILB982970 IUX982969:IUX982970 JET982969:JET982970 JOP982969:JOP982970 JYL982969:JYL982970 KIH982969:KIH982970 KSD982969:KSD982970 LBZ982969:LBZ982970 LLV982969:LLV982970 LVR982969:LVR982970 MFN982969:MFN982970 MPJ982969:MPJ982970 MZF982969:MZF982970 NJB982969:NJB982970 NSX982969:NSX982970 OCT982969:OCT982970 OMP982969:OMP982970 OWL982969:OWL982970 PGH982969:PGH982970 PQD982969:PQD982970 PZZ982969:PZZ982970 QJV982969:QJV982970 QTR982969:QTR982970 RDN982969:RDN982970 RNJ982969:RNJ982970 RXF982969:RXF982970 SHB982969:SHB982970 SQX982969:SQX982970 TAT982969:TAT982970 TKP982969:TKP982970 TUL982969:TUL982970 UEH982969:UEH982970 UOD982969:UOD982970 UXZ982969:UXZ982970 VHV982969:VHV982970 VRR982969:VRR982970 WBN982969:WBN982970 WLJ982969:WLJ982970 WVF982969:WVF982970" xr:uid="{F0396F46-CC2B-4476-9930-577A9D5F2B52}"/>
    <dataValidation allowBlank="1" showErrorMessage="1" prompt="Fill Annexure-1" sqref="IT65467 SP65467 ACL65467 AMH65467 AWD65467 BFZ65467 BPV65467 BZR65467 CJN65467 CTJ65467 DDF65467 DNB65467 DWX65467 EGT65467 EQP65467 FAL65467 FKH65467 FUD65467 GDZ65467 GNV65467 GXR65467 HHN65467 HRJ65467 IBF65467 ILB65467 IUX65467 JET65467 JOP65467 JYL65467 KIH65467 KSD65467 LBZ65467 LLV65467 LVR65467 MFN65467 MPJ65467 MZF65467 NJB65467 NSX65467 OCT65467 OMP65467 OWL65467 PGH65467 PQD65467 PZZ65467 QJV65467 QTR65467 RDN65467 RNJ65467 RXF65467 SHB65467 SQX65467 TAT65467 TKP65467 TUL65467 UEH65467 UOD65467 UXZ65467 VHV65467 VRR65467 WBN65467 WLJ65467 WVF65467 IT131003 SP131003 ACL131003 AMH131003 AWD131003 BFZ131003 BPV131003 BZR131003 CJN131003 CTJ131003 DDF131003 DNB131003 DWX131003 EGT131003 EQP131003 FAL131003 FKH131003 FUD131003 GDZ131003 GNV131003 GXR131003 HHN131003 HRJ131003 IBF131003 ILB131003 IUX131003 JET131003 JOP131003 JYL131003 KIH131003 KSD131003 LBZ131003 LLV131003 LVR131003 MFN131003 MPJ131003 MZF131003 NJB131003 NSX131003 OCT131003 OMP131003 OWL131003 PGH131003 PQD131003 PZZ131003 QJV131003 QTR131003 RDN131003 RNJ131003 RXF131003 SHB131003 SQX131003 TAT131003 TKP131003 TUL131003 UEH131003 UOD131003 UXZ131003 VHV131003 VRR131003 WBN131003 WLJ131003 WVF131003 IT196539 SP196539 ACL196539 AMH196539 AWD196539 BFZ196539 BPV196539 BZR196539 CJN196539 CTJ196539 DDF196539 DNB196539 DWX196539 EGT196539 EQP196539 FAL196539 FKH196539 FUD196539 GDZ196539 GNV196539 GXR196539 HHN196539 HRJ196539 IBF196539 ILB196539 IUX196539 JET196539 JOP196539 JYL196539 KIH196539 KSD196539 LBZ196539 LLV196539 LVR196539 MFN196539 MPJ196539 MZF196539 NJB196539 NSX196539 OCT196539 OMP196539 OWL196539 PGH196539 PQD196539 PZZ196539 QJV196539 QTR196539 RDN196539 RNJ196539 RXF196539 SHB196539 SQX196539 TAT196539 TKP196539 TUL196539 UEH196539 UOD196539 UXZ196539 VHV196539 VRR196539 WBN196539 WLJ196539 WVF196539 IT262075 SP262075 ACL262075 AMH262075 AWD262075 BFZ262075 BPV262075 BZR262075 CJN262075 CTJ262075 DDF262075 DNB262075 DWX262075 EGT262075 EQP262075 FAL262075 FKH262075 FUD262075 GDZ262075 GNV262075 GXR262075 HHN262075 HRJ262075 IBF262075 ILB262075 IUX262075 JET262075 JOP262075 JYL262075 KIH262075 KSD262075 LBZ262075 LLV262075 LVR262075 MFN262075 MPJ262075 MZF262075 NJB262075 NSX262075 OCT262075 OMP262075 OWL262075 PGH262075 PQD262075 PZZ262075 QJV262075 QTR262075 RDN262075 RNJ262075 RXF262075 SHB262075 SQX262075 TAT262075 TKP262075 TUL262075 UEH262075 UOD262075 UXZ262075 VHV262075 VRR262075 WBN262075 WLJ262075 WVF262075 IT327611 SP327611 ACL327611 AMH327611 AWD327611 BFZ327611 BPV327611 BZR327611 CJN327611 CTJ327611 DDF327611 DNB327611 DWX327611 EGT327611 EQP327611 FAL327611 FKH327611 FUD327611 GDZ327611 GNV327611 GXR327611 HHN327611 HRJ327611 IBF327611 ILB327611 IUX327611 JET327611 JOP327611 JYL327611 KIH327611 KSD327611 LBZ327611 LLV327611 LVR327611 MFN327611 MPJ327611 MZF327611 NJB327611 NSX327611 OCT327611 OMP327611 OWL327611 PGH327611 PQD327611 PZZ327611 QJV327611 QTR327611 RDN327611 RNJ327611 RXF327611 SHB327611 SQX327611 TAT327611 TKP327611 TUL327611 UEH327611 UOD327611 UXZ327611 VHV327611 VRR327611 WBN327611 WLJ327611 WVF327611 IT393147 SP393147 ACL393147 AMH393147 AWD393147 BFZ393147 BPV393147 BZR393147 CJN393147 CTJ393147 DDF393147 DNB393147 DWX393147 EGT393147 EQP393147 FAL393147 FKH393147 FUD393147 GDZ393147 GNV393147 GXR393147 HHN393147 HRJ393147 IBF393147 ILB393147 IUX393147 JET393147 JOP393147 JYL393147 KIH393147 KSD393147 LBZ393147 LLV393147 LVR393147 MFN393147 MPJ393147 MZF393147 NJB393147 NSX393147 OCT393147 OMP393147 OWL393147 PGH393147 PQD393147 PZZ393147 QJV393147 QTR393147 RDN393147 RNJ393147 RXF393147 SHB393147 SQX393147 TAT393147 TKP393147 TUL393147 UEH393147 UOD393147 UXZ393147 VHV393147 VRR393147 WBN393147 WLJ393147 WVF393147 IT458683 SP458683 ACL458683 AMH458683 AWD458683 BFZ458683 BPV458683 BZR458683 CJN458683 CTJ458683 DDF458683 DNB458683 DWX458683 EGT458683 EQP458683 FAL458683 FKH458683 FUD458683 GDZ458683 GNV458683 GXR458683 HHN458683 HRJ458683 IBF458683 ILB458683 IUX458683 JET458683 JOP458683 JYL458683 KIH458683 KSD458683 LBZ458683 LLV458683 LVR458683 MFN458683 MPJ458683 MZF458683 NJB458683 NSX458683 OCT458683 OMP458683 OWL458683 PGH458683 PQD458683 PZZ458683 QJV458683 QTR458683 RDN458683 RNJ458683 RXF458683 SHB458683 SQX458683 TAT458683 TKP458683 TUL458683 UEH458683 UOD458683 UXZ458683 VHV458683 VRR458683 WBN458683 WLJ458683 WVF458683 IT524219 SP524219 ACL524219 AMH524219 AWD524219 BFZ524219 BPV524219 BZR524219 CJN524219 CTJ524219 DDF524219 DNB524219 DWX524219 EGT524219 EQP524219 FAL524219 FKH524219 FUD524219 GDZ524219 GNV524219 GXR524219 HHN524219 HRJ524219 IBF524219 ILB524219 IUX524219 JET524219 JOP524219 JYL524219 KIH524219 KSD524219 LBZ524219 LLV524219 LVR524219 MFN524219 MPJ524219 MZF524219 NJB524219 NSX524219 OCT524219 OMP524219 OWL524219 PGH524219 PQD524219 PZZ524219 QJV524219 QTR524219 RDN524219 RNJ524219 RXF524219 SHB524219 SQX524219 TAT524219 TKP524219 TUL524219 UEH524219 UOD524219 UXZ524219 VHV524219 VRR524219 WBN524219 WLJ524219 WVF524219 IT589755 SP589755 ACL589755 AMH589755 AWD589755 BFZ589755 BPV589755 BZR589755 CJN589755 CTJ589755 DDF589755 DNB589755 DWX589755 EGT589755 EQP589755 FAL589755 FKH589755 FUD589755 GDZ589755 GNV589755 GXR589755 HHN589755 HRJ589755 IBF589755 ILB589755 IUX589755 JET589755 JOP589755 JYL589755 KIH589755 KSD589755 LBZ589755 LLV589755 LVR589755 MFN589755 MPJ589755 MZF589755 NJB589755 NSX589755 OCT589755 OMP589755 OWL589755 PGH589755 PQD589755 PZZ589755 QJV589755 QTR589755 RDN589755 RNJ589755 RXF589755 SHB589755 SQX589755 TAT589755 TKP589755 TUL589755 UEH589755 UOD589755 UXZ589755 VHV589755 VRR589755 WBN589755 WLJ589755 WVF589755 IT655291 SP655291 ACL655291 AMH655291 AWD655291 BFZ655291 BPV655291 BZR655291 CJN655291 CTJ655291 DDF655291 DNB655291 DWX655291 EGT655291 EQP655291 FAL655291 FKH655291 FUD655291 GDZ655291 GNV655291 GXR655291 HHN655291 HRJ655291 IBF655291 ILB655291 IUX655291 JET655291 JOP655291 JYL655291 KIH655291 KSD655291 LBZ655291 LLV655291 LVR655291 MFN655291 MPJ655291 MZF655291 NJB655291 NSX655291 OCT655291 OMP655291 OWL655291 PGH655291 PQD655291 PZZ655291 QJV655291 QTR655291 RDN655291 RNJ655291 RXF655291 SHB655291 SQX655291 TAT655291 TKP655291 TUL655291 UEH655291 UOD655291 UXZ655291 VHV655291 VRR655291 WBN655291 WLJ655291 WVF655291 IT720827 SP720827 ACL720827 AMH720827 AWD720827 BFZ720827 BPV720827 BZR720827 CJN720827 CTJ720827 DDF720827 DNB720827 DWX720827 EGT720827 EQP720827 FAL720827 FKH720827 FUD720827 GDZ720827 GNV720827 GXR720827 HHN720827 HRJ720827 IBF720827 ILB720827 IUX720827 JET720827 JOP720827 JYL720827 KIH720827 KSD720827 LBZ720827 LLV720827 LVR720827 MFN720827 MPJ720827 MZF720827 NJB720827 NSX720827 OCT720827 OMP720827 OWL720827 PGH720827 PQD720827 PZZ720827 QJV720827 QTR720827 RDN720827 RNJ720827 RXF720827 SHB720827 SQX720827 TAT720827 TKP720827 TUL720827 UEH720827 UOD720827 UXZ720827 VHV720827 VRR720827 WBN720827 WLJ720827 WVF720827 IT786363 SP786363 ACL786363 AMH786363 AWD786363 BFZ786363 BPV786363 BZR786363 CJN786363 CTJ786363 DDF786363 DNB786363 DWX786363 EGT786363 EQP786363 FAL786363 FKH786363 FUD786363 GDZ786363 GNV786363 GXR786363 HHN786363 HRJ786363 IBF786363 ILB786363 IUX786363 JET786363 JOP786363 JYL786363 KIH786363 KSD786363 LBZ786363 LLV786363 LVR786363 MFN786363 MPJ786363 MZF786363 NJB786363 NSX786363 OCT786363 OMP786363 OWL786363 PGH786363 PQD786363 PZZ786363 QJV786363 QTR786363 RDN786363 RNJ786363 RXF786363 SHB786363 SQX786363 TAT786363 TKP786363 TUL786363 UEH786363 UOD786363 UXZ786363 VHV786363 VRR786363 WBN786363 WLJ786363 WVF786363 IT851899 SP851899 ACL851899 AMH851899 AWD851899 BFZ851899 BPV851899 BZR851899 CJN851899 CTJ851899 DDF851899 DNB851899 DWX851899 EGT851899 EQP851899 FAL851899 FKH851899 FUD851899 GDZ851899 GNV851899 GXR851899 HHN851899 HRJ851899 IBF851899 ILB851899 IUX851899 JET851899 JOP851899 JYL851899 KIH851899 KSD851899 LBZ851899 LLV851899 LVR851899 MFN851899 MPJ851899 MZF851899 NJB851899 NSX851899 OCT851899 OMP851899 OWL851899 PGH851899 PQD851899 PZZ851899 QJV851899 QTR851899 RDN851899 RNJ851899 RXF851899 SHB851899 SQX851899 TAT851899 TKP851899 TUL851899 UEH851899 UOD851899 UXZ851899 VHV851899 VRR851899 WBN851899 WLJ851899 WVF851899 IT917435 SP917435 ACL917435 AMH917435 AWD917435 BFZ917435 BPV917435 BZR917435 CJN917435 CTJ917435 DDF917435 DNB917435 DWX917435 EGT917435 EQP917435 FAL917435 FKH917435 FUD917435 GDZ917435 GNV917435 GXR917435 HHN917435 HRJ917435 IBF917435 ILB917435 IUX917435 JET917435 JOP917435 JYL917435 KIH917435 KSD917435 LBZ917435 LLV917435 LVR917435 MFN917435 MPJ917435 MZF917435 NJB917435 NSX917435 OCT917435 OMP917435 OWL917435 PGH917435 PQD917435 PZZ917435 QJV917435 QTR917435 RDN917435 RNJ917435 RXF917435 SHB917435 SQX917435 TAT917435 TKP917435 TUL917435 UEH917435 UOD917435 UXZ917435 VHV917435 VRR917435 WBN917435 WLJ917435 WVF917435 IT982971 SP982971 ACL982971 AMH982971 AWD982971 BFZ982971 BPV982971 BZR982971 CJN982971 CTJ982971 DDF982971 DNB982971 DWX982971 EGT982971 EQP982971 FAL982971 FKH982971 FUD982971 GDZ982971 GNV982971 GXR982971 HHN982971 HRJ982971 IBF982971 ILB982971 IUX982971 JET982971 JOP982971 JYL982971 KIH982971 KSD982971 LBZ982971 LLV982971 LVR982971 MFN982971 MPJ982971 MZF982971 NJB982971 NSX982971 OCT982971 OMP982971 OWL982971 PGH982971 PQD982971 PZZ982971 QJV982971 QTR982971 RDN982971 RNJ982971 RXF982971 SHB982971 SQX982971 TAT982971 TKP982971 TUL982971 UEH982971 UOD982971 UXZ982971 VHV982971 VRR982971 WBN982971 WLJ982971 WVF982971" xr:uid="{F2717277-27BE-4C89-8020-5B9C7F182314}"/>
    <dataValidation allowBlank="1" showErrorMessage="1" prompt="Please mention the name of allowances" sqref="IT65468:IT65472 SP65468:SP65472 ACL65468:ACL65472 AMH65468:AMH65472 AWD65468:AWD65472 BFZ65468:BFZ65472 BPV65468:BPV65472 BZR65468:BZR65472 CJN65468:CJN65472 CTJ65468:CTJ65472 DDF65468:DDF65472 DNB65468:DNB65472 DWX65468:DWX65472 EGT65468:EGT65472 EQP65468:EQP65472 FAL65468:FAL65472 FKH65468:FKH65472 FUD65468:FUD65472 GDZ65468:GDZ65472 GNV65468:GNV65472 GXR65468:GXR65472 HHN65468:HHN65472 HRJ65468:HRJ65472 IBF65468:IBF65472 ILB65468:ILB65472 IUX65468:IUX65472 JET65468:JET65472 JOP65468:JOP65472 JYL65468:JYL65472 KIH65468:KIH65472 KSD65468:KSD65472 LBZ65468:LBZ65472 LLV65468:LLV65472 LVR65468:LVR65472 MFN65468:MFN65472 MPJ65468:MPJ65472 MZF65468:MZF65472 NJB65468:NJB65472 NSX65468:NSX65472 OCT65468:OCT65472 OMP65468:OMP65472 OWL65468:OWL65472 PGH65468:PGH65472 PQD65468:PQD65472 PZZ65468:PZZ65472 QJV65468:QJV65472 QTR65468:QTR65472 RDN65468:RDN65472 RNJ65468:RNJ65472 RXF65468:RXF65472 SHB65468:SHB65472 SQX65468:SQX65472 TAT65468:TAT65472 TKP65468:TKP65472 TUL65468:TUL65472 UEH65468:UEH65472 UOD65468:UOD65472 UXZ65468:UXZ65472 VHV65468:VHV65472 VRR65468:VRR65472 WBN65468:WBN65472 WLJ65468:WLJ65472 WVF65468:WVF65472 IT131004:IT131008 SP131004:SP131008 ACL131004:ACL131008 AMH131004:AMH131008 AWD131004:AWD131008 BFZ131004:BFZ131008 BPV131004:BPV131008 BZR131004:BZR131008 CJN131004:CJN131008 CTJ131004:CTJ131008 DDF131004:DDF131008 DNB131004:DNB131008 DWX131004:DWX131008 EGT131004:EGT131008 EQP131004:EQP131008 FAL131004:FAL131008 FKH131004:FKH131008 FUD131004:FUD131008 GDZ131004:GDZ131008 GNV131004:GNV131008 GXR131004:GXR131008 HHN131004:HHN131008 HRJ131004:HRJ131008 IBF131004:IBF131008 ILB131004:ILB131008 IUX131004:IUX131008 JET131004:JET131008 JOP131004:JOP131008 JYL131004:JYL131008 KIH131004:KIH131008 KSD131004:KSD131008 LBZ131004:LBZ131008 LLV131004:LLV131008 LVR131004:LVR131008 MFN131004:MFN131008 MPJ131004:MPJ131008 MZF131004:MZF131008 NJB131004:NJB131008 NSX131004:NSX131008 OCT131004:OCT131008 OMP131004:OMP131008 OWL131004:OWL131008 PGH131004:PGH131008 PQD131004:PQD131008 PZZ131004:PZZ131008 QJV131004:QJV131008 QTR131004:QTR131008 RDN131004:RDN131008 RNJ131004:RNJ131008 RXF131004:RXF131008 SHB131004:SHB131008 SQX131004:SQX131008 TAT131004:TAT131008 TKP131004:TKP131008 TUL131004:TUL131008 UEH131004:UEH131008 UOD131004:UOD131008 UXZ131004:UXZ131008 VHV131004:VHV131008 VRR131004:VRR131008 WBN131004:WBN131008 WLJ131004:WLJ131008 WVF131004:WVF131008 IT196540:IT196544 SP196540:SP196544 ACL196540:ACL196544 AMH196540:AMH196544 AWD196540:AWD196544 BFZ196540:BFZ196544 BPV196540:BPV196544 BZR196540:BZR196544 CJN196540:CJN196544 CTJ196540:CTJ196544 DDF196540:DDF196544 DNB196540:DNB196544 DWX196540:DWX196544 EGT196540:EGT196544 EQP196540:EQP196544 FAL196540:FAL196544 FKH196540:FKH196544 FUD196540:FUD196544 GDZ196540:GDZ196544 GNV196540:GNV196544 GXR196540:GXR196544 HHN196540:HHN196544 HRJ196540:HRJ196544 IBF196540:IBF196544 ILB196540:ILB196544 IUX196540:IUX196544 JET196540:JET196544 JOP196540:JOP196544 JYL196540:JYL196544 KIH196540:KIH196544 KSD196540:KSD196544 LBZ196540:LBZ196544 LLV196540:LLV196544 LVR196540:LVR196544 MFN196540:MFN196544 MPJ196540:MPJ196544 MZF196540:MZF196544 NJB196540:NJB196544 NSX196540:NSX196544 OCT196540:OCT196544 OMP196540:OMP196544 OWL196540:OWL196544 PGH196540:PGH196544 PQD196540:PQD196544 PZZ196540:PZZ196544 QJV196540:QJV196544 QTR196540:QTR196544 RDN196540:RDN196544 RNJ196540:RNJ196544 RXF196540:RXF196544 SHB196540:SHB196544 SQX196540:SQX196544 TAT196540:TAT196544 TKP196540:TKP196544 TUL196540:TUL196544 UEH196540:UEH196544 UOD196540:UOD196544 UXZ196540:UXZ196544 VHV196540:VHV196544 VRR196540:VRR196544 WBN196540:WBN196544 WLJ196540:WLJ196544 WVF196540:WVF196544 IT262076:IT262080 SP262076:SP262080 ACL262076:ACL262080 AMH262076:AMH262080 AWD262076:AWD262080 BFZ262076:BFZ262080 BPV262076:BPV262080 BZR262076:BZR262080 CJN262076:CJN262080 CTJ262076:CTJ262080 DDF262076:DDF262080 DNB262076:DNB262080 DWX262076:DWX262080 EGT262076:EGT262080 EQP262076:EQP262080 FAL262076:FAL262080 FKH262076:FKH262080 FUD262076:FUD262080 GDZ262076:GDZ262080 GNV262076:GNV262080 GXR262076:GXR262080 HHN262076:HHN262080 HRJ262076:HRJ262080 IBF262076:IBF262080 ILB262076:ILB262080 IUX262076:IUX262080 JET262076:JET262080 JOP262076:JOP262080 JYL262076:JYL262080 KIH262076:KIH262080 KSD262076:KSD262080 LBZ262076:LBZ262080 LLV262076:LLV262080 LVR262076:LVR262080 MFN262076:MFN262080 MPJ262076:MPJ262080 MZF262076:MZF262080 NJB262076:NJB262080 NSX262076:NSX262080 OCT262076:OCT262080 OMP262076:OMP262080 OWL262076:OWL262080 PGH262076:PGH262080 PQD262076:PQD262080 PZZ262076:PZZ262080 QJV262076:QJV262080 QTR262076:QTR262080 RDN262076:RDN262080 RNJ262076:RNJ262080 RXF262076:RXF262080 SHB262076:SHB262080 SQX262076:SQX262080 TAT262076:TAT262080 TKP262076:TKP262080 TUL262076:TUL262080 UEH262076:UEH262080 UOD262076:UOD262080 UXZ262076:UXZ262080 VHV262076:VHV262080 VRR262076:VRR262080 WBN262076:WBN262080 WLJ262076:WLJ262080 WVF262076:WVF262080 IT327612:IT327616 SP327612:SP327616 ACL327612:ACL327616 AMH327612:AMH327616 AWD327612:AWD327616 BFZ327612:BFZ327616 BPV327612:BPV327616 BZR327612:BZR327616 CJN327612:CJN327616 CTJ327612:CTJ327616 DDF327612:DDF327616 DNB327612:DNB327616 DWX327612:DWX327616 EGT327612:EGT327616 EQP327612:EQP327616 FAL327612:FAL327616 FKH327612:FKH327616 FUD327612:FUD327616 GDZ327612:GDZ327616 GNV327612:GNV327616 GXR327612:GXR327616 HHN327612:HHN327616 HRJ327612:HRJ327616 IBF327612:IBF327616 ILB327612:ILB327616 IUX327612:IUX327616 JET327612:JET327616 JOP327612:JOP327616 JYL327612:JYL327616 KIH327612:KIH327616 KSD327612:KSD327616 LBZ327612:LBZ327616 LLV327612:LLV327616 LVR327612:LVR327616 MFN327612:MFN327616 MPJ327612:MPJ327616 MZF327612:MZF327616 NJB327612:NJB327616 NSX327612:NSX327616 OCT327612:OCT327616 OMP327612:OMP327616 OWL327612:OWL327616 PGH327612:PGH327616 PQD327612:PQD327616 PZZ327612:PZZ327616 QJV327612:QJV327616 QTR327612:QTR327616 RDN327612:RDN327616 RNJ327612:RNJ327616 RXF327612:RXF327616 SHB327612:SHB327616 SQX327612:SQX327616 TAT327612:TAT327616 TKP327612:TKP327616 TUL327612:TUL327616 UEH327612:UEH327616 UOD327612:UOD327616 UXZ327612:UXZ327616 VHV327612:VHV327616 VRR327612:VRR327616 WBN327612:WBN327616 WLJ327612:WLJ327616 WVF327612:WVF327616 IT393148:IT393152 SP393148:SP393152 ACL393148:ACL393152 AMH393148:AMH393152 AWD393148:AWD393152 BFZ393148:BFZ393152 BPV393148:BPV393152 BZR393148:BZR393152 CJN393148:CJN393152 CTJ393148:CTJ393152 DDF393148:DDF393152 DNB393148:DNB393152 DWX393148:DWX393152 EGT393148:EGT393152 EQP393148:EQP393152 FAL393148:FAL393152 FKH393148:FKH393152 FUD393148:FUD393152 GDZ393148:GDZ393152 GNV393148:GNV393152 GXR393148:GXR393152 HHN393148:HHN393152 HRJ393148:HRJ393152 IBF393148:IBF393152 ILB393148:ILB393152 IUX393148:IUX393152 JET393148:JET393152 JOP393148:JOP393152 JYL393148:JYL393152 KIH393148:KIH393152 KSD393148:KSD393152 LBZ393148:LBZ393152 LLV393148:LLV393152 LVR393148:LVR393152 MFN393148:MFN393152 MPJ393148:MPJ393152 MZF393148:MZF393152 NJB393148:NJB393152 NSX393148:NSX393152 OCT393148:OCT393152 OMP393148:OMP393152 OWL393148:OWL393152 PGH393148:PGH393152 PQD393148:PQD393152 PZZ393148:PZZ393152 QJV393148:QJV393152 QTR393148:QTR393152 RDN393148:RDN393152 RNJ393148:RNJ393152 RXF393148:RXF393152 SHB393148:SHB393152 SQX393148:SQX393152 TAT393148:TAT393152 TKP393148:TKP393152 TUL393148:TUL393152 UEH393148:UEH393152 UOD393148:UOD393152 UXZ393148:UXZ393152 VHV393148:VHV393152 VRR393148:VRR393152 WBN393148:WBN393152 WLJ393148:WLJ393152 WVF393148:WVF393152 IT458684:IT458688 SP458684:SP458688 ACL458684:ACL458688 AMH458684:AMH458688 AWD458684:AWD458688 BFZ458684:BFZ458688 BPV458684:BPV458688 BZR458684:BZR458688 CJN458684:CJN458688 CTJ458684:CTJ458688 DDF458684:DDF458688 DNB458684:DNB458688 DWX458684:DWX458688 EGT458684:EGT458688 EQP458684:EQP458688 FAL458684:FAL458688 FKH458684:FKH458688 FUD458684:FUD458688 GDZ458684:GDZ458688 GNV458684:GNV458688 GXR458684:GXR458688 HHN458684:HHN458688 HRJ458684:HRJ458688 IBF458684:IBF458688 ILB458684:ILB458688 IUX458684:IUX458688 JET458684:JET458688 JOP458684:JOP458688 JYL458684:JYL458688 KIH458684:KIH458688 KSD458684:KSD458688 LBZ458684:LBZ458688 LLV458684:LLV458688 LVR458684:LVR458688 MFN458684:MFN458688 MPJ458684:MPJ458688 MZF458684:MZF458688 NJB458684:NJB458688 NSX458684:NSX458688 OCT458684:OCT458688 OMP458684:OMP458688 OWL458684:OWL458688 PGH458684:PGH458688 PQD458684:PQD458688 PZZ458684:PZZ458688 QJV458684:QJV458688 QTR458684:QTR458688 RDN458684:RDN458688 RNJ458684:RNJ458688 RXF458684:RXF458688 SHB458684:SHB458688 SQX458684:SQX458688 TAT458684:TAT458688 TKP458684:TKP458688 TUL458684:TUL458688 UEH458684:UEH458688 UOD458684:UOD458688 UXZ458684:UXZ458688 VHV458684:VHV458688 VRR458684:VRR458688 WBN458684:WBN458688 WLJ458684:WLJ458688 WVF458684:WVF458688 IT524220:IT524224 SP524220:SP524224 ACL524220:ACL524224 AMH524220:AMH524224 AWD524220:AWD524224 BFZ524220:BFZ524224 BPV524220:BPV524224 BZR524220:BZR524224 CJN524220:CJN524224 CTJ524220:CTJ524224 DDF524220:DDF524224 DNB524220:DNB524224 DWX524220:DWX524224 EGT524220:EGT524224 EQP524220:EQP524224 FAL524220:FAL524224 FKH524220:FKH524224 FUD524220:FUD524224 GDZ524220:GDZ524224 GNV524220:GNV524224 GXR524220:GXR524224 HHN524220:HHN524224 HRJ524220:HRJ524224 IBF524220:IBF524224 ILB524220:ILB524224 IUX524220:IUX524224 JET524220:JET524224 JOP524220:JOP524224 JYL524220:JYL524224 KIH524220:KIH524224 KSD524220:KSD524224 LBZ524220:LBZ524224 LLV524220:LLV524224 LVR524220:LVR524224 MFN524220:MFN524224 MPJ524220:MPJ524224 MZF524220:MZF524224 NJB524220:NJB524224 NSX524220:NSX524224 OCT524220:OCT524224 OMP524220:OMP524224 OWL524220:OWL524224 PGH524220:PGH524224 PQD524220:PQD524224 PZZ524220:PZZ524224 QJV524220:QJV524224 QTR524220:QTR524224 RDN524220:RDN524224 RNJ524220:RNJ524224 RXF524220:RXF524224 SHB524220:SHB524224 SQX524220:SQX524224 TAT524220:TAT524224 TKP524220:TKP524224 TUL524220:TUL524224 UEH524220:UEH524224 UOD524220:UOD524224 UXZ524220:UXZ524224 VHV524220:VHV524224 VRR524220:VRR524224 WBN524220:WBN524224 WLJ524220:WLJ524224 WVF524220:WVF524224 IT589756:IT589760 SP589756:SP589760 ACL589756:ACL589760 AMH589756:AMH589760 AWD589756:AWD589760 BFZ589756:BFZ589760 BPV589756:BPV589760 BZR589756:BZR589760 CJN589756:CJN589760 CTJ589756:CTJ589760 DDF589756:DDF589760 DNB589756:DNB589760 DWX589756:DWX589760 EGT589756:EGT589760 EQP589756:EQP589760 FAL589756:FAL589760 FKH589756:FKH589760 FUD589756:FUD589760 GDZ589756:GDZ589760 GNV589756:GNV589760 GXR589756:GXR589760 HHN589756:HHN589760 HRJ589756:HRJ589760 IBF589756:IBF589760 ILB589756:ILB589760 IUX589756:IUX589760 JET589756:JET589760 JOP589756:JOP589760 JYL589756:JYL589760 KIH589756:KIH589760 KSD589756:KSD589760 LBZ589756:LBZ589760 LLV589756:LLV589760 LVR589756:LVR589760 MFN589756:MFN589760 MPJ589756:MPJ589760 MZF589756:MZF589760 NJB589756:NJB589760 NSX589756:NSX589760 OCT589756:OCT589760 OMP589756:OMP589760 OWL589756:OWL589760 PGH589756:PGH589760 PQD589756:PQD589760 PZZ589756:PZZ589760 QJV589756:QJV589760 QTR589756:QTR589760 RDN589756:RDN589760 RNJ589756:RNJ589760 RXF589756:RXF589760 SHB589756:SHB589760 SQX589756:SQX589760 TAT589756:TAT589760 TKP589756:TKP589760 TUL589756:TUL589760 UEH589756:UEH589760 UOD589756:UOD589760 UXZ589756:UXZ589760 VHV589756:VHV589760 VRR589756:VRR589760 WBN589756:WBN589760 WLJ589756:WLJ589760 WVF589756:WVF589760 IT655292:IT655296 SP655292:SP655296 ACL655292:ACL655296 AMH655292:AMH655296 AWD655292:AWD655296 BFZ655292:BFZ655296 BPV655292:BPV655296 BZR655292:BZR655296 CJN655292:CJN655296 CTJ655292:CTJ655296 DDF655292:DDF655296 DNB655292:DNB655296 DWX655292:DWX655296 EGT655292:EGT655296 EQP655292:EQP655296 FAL655292:FAL655296 FKH655292:FKH655296 FUD655292:FUD655296 GDZ655292:GDZ655296 GNV655292:GNV655296 GXR655292:GXR655296 HHN655292:HHN655296 HRJ655292:HRJ655296 IBF655292:IBF655296 ILB655292:ILB655296 IUX655292:IUX655296 JET655292:JET655296 JOP655292:JOP655296 JYL655292:JYL655296 KIH655292:KIH655296 KSD655292:KSD655296 LBZ655292:LBZ655296 LLV655292:LLV655296 LVR655292:LVR655296 MFN655292:MFN655296 MPJ655292:MPJ655296 MZF655292:MZF655296 NJB655292:NJB655296 NSX655292:NSX655296 OCT655292:OCT655296 OMP655292:OMP655296 OWL655292:OWL655296 PGH655292:PGH655296 PQD655292:PQD655296 PZZ655292:PZZ655296 QJV655292:QJV655296 QTR655292:QTR655296 RDN655292:RDN655296 RNJ655292:RNJ655296 RXF655292:RXF655296 SHB655292:SHB655296 SQX655292:SQX655296 TAT655292:TAT655296 TKP655292:TKP655296 TUL655292:TUL655296 UEH655292:UEH655296 UOD655292:UOD655296 UXZ655292:UXZ655296 VHV655292:VHV655296 VRR655292:VRR655296 WBN655292:WBN655296 WLJ655292:WLJ655296 WVF655292:WVF655296 IT720828:IT720832 SP720828:SP720832 ACL720828:ACL720832 AMH720828:AMH720832 AWD720828:AWD720832 BFZ720828:BFZ720832 BPV720828:BPV720832 BZR720828:BZR720832 CJN720828:CJN720832 CTJ720828:CTJ720832 DDF720828:DDF720832 DNB720828:DNB720832 DWX720828:DWX720832 EGT720828:EGT720832 EQP720828:EQP720832 FAL720828:FAL720832 FKH720828:FKH720832 FUD720828:FUD720832 GDZ720828:GDZ720832 GNV720828:GNV720832 GXR720828:GXR720832 HHN720828:HHN720832 HRJ720828:HRJ720832 IBF720828:IBF720832 ILB720828:ILB720832 IUX720828:IUX720832 JET720828:JET720832 JOP720828:JOP720832 JYL720828:JYL720832 KIH720828:KIH720832 KSD720828:KSD720832 LBZ720828:LBZ720832 LLV720828:LLV720832 LVR720828:LVR720832 MFN720828:MFN720832 MPJ720828:MPJ720832 MZF720828:MZF720832 NJB720828:NJB720832 NSX720828:NSX720832 OCT720828:OCT720832 OMP720828:OMP720832 OWL720828:OWL720832 PGH720828:PGH720832 PQD720828:PQD720832 PZZ720828:PZZ720832 QJV720828:QJV720832 QTR720828:QTR720832 RDN720828:RDN720832 RNJ720828:RNJ720832 RXF720828:RXF720832 SHB720828:SHB720832 SQX720828:SQX720832 TAT720828:TAT720832 TKP720828:TKP720832 TUL720828:TUL720832 UEH720828:UEH720832 UOD720828:UOD720832 UXZ720828:UXZ720832 VHV720828:VHV720832 VRR720828:VRR720832 WBN720828:WBN720832 WLJ720828:WLJ720832 WVF720828:WVF720832 IT786364:IT786368 SP786364:SP786368 ACL786364:ACL786368 AMH786364:AMH786368 AWD786364:AWD786368 BFZ786364:BFZ786368 BPV786364:BPV786368 BZR786364:BZR786368 CJN786364:CJN786368 CTJ786364:CTJ786368 DDF786364:DDF786368 DNB786364:DNB786368 DWX786364:DWX786368 EGT786364:EGT786368 EQP786364:EQP786368 FAL786364:FAL786368 FKH786364:FKH786368 FUD786364:FUD786368 GDZ786364:GDZ786368 GNV786364:GNV786368 GXR786364:GXR786368 HHN786364:HHN786368 HRJ786364:HRJ786368 IBF786364:IBF786368 ILB786364:ILB786368 IUX786364:IUX786368 JET786364:JET786368 JOP786364:JOP786368 JYL786364:JYL786368 KIH786364:KIH786368 KSD786364:KSD786368 LBZ786364:LBZ786368 LLV786364:LLV786368 LVR786364:LVR786368 MFN786364:MFN786368 MPJ786364:MPJ786368 MZF786364:MZF786368 NJB786364:NJB786368 NSX786364:NSX786368 OCT786364:OCT786368 OMP786364:OMP786368 OWL786364:OWL786368 PGH786364:PGH786368 PQD786364:PQD786368 PZZ786364:PZZ786368 QJV786364:QJV786368 QTR786364:QTR786368 RDN786364:RDN786368 RNJ786364:RNJ786368 RXF786364:RXF786368 SHB786364:SHB786368 SQX786364:SQX786368 TAT786364:TAT786368 TKP786364:TKP786368 TUL786364:TUL786368 UEH786364:UEH786368 UOD786364:UOD786368 UXZ786364:UXZ786368 VHV786364:VHV786368 VRR786364:VRR786368 WBN786364:WBN786368 WLJ786364:WLJ786368 WVF786364:WVF786368 IT851900:IT851904 SP851900:SP851904 ACL851900:ACL851904 AMH851900:AMH851904 AWD851900:AWD851904 BFZ851900:BFZ851904 BPV851900:BPV851904 BZR851900:BZR851904 CJN851900:CJN851904 CTJ851900:CTJ851904 DDF851900:DDF851904 DNB851900:DNB851904 DWX851900:DWX851904 EGT851900:EGT851904 EQP851900:EQP851904 FAL851900:FAL851904 FKH851900:FKH851904 FUD851900:FUD851904 GDZ851900:GDZ851904 GNV851900:GNV851904 GXR851900:GXR851904 HHN851900:HHN851904 HRJ851900:HRJ851904 IBF851900:IBF851904 ILB851900:ILB851904 IUX851900:IUX851904 JET851900:JET851904 JOP851900:JOP851904 JYL851900:JYL851904 KIH851900:KIH851904 KSD851900:KSD851904 LBZ851900:LBZ851904 LLV851900:LLV851904 LVR851900:LVR851904 MFN851900:MFN851904 MPJ851900:MPJ851904 MZF851900:MZF851904 NJB851900:NJB851904 NSX851900:NSX851904 OCT851900:OCT851904 OMP851900:OMP851904 OWL851900:OWL851904 PGH851900:PGH851904 PQD851900:PQD851904 PZZ851900:PZZ851904 QJV851900:QJV851904 QTR851900:QTR851904 RDN851900:RDN851904 RNJ851900:RNJ851904 RXF851900:RXF851904 SHB851900:SHB851904 SQX851900:SQX851904 TAT851900:TAT851904 TKP851900:TKP851904 TUL851900:TUL851904 UEH851900:UEH851904 UOD851900:UOD851904 UXZ851900:UXZ851904 VHV851900:VHV851904 VRR851900:VRR851904 WBN851900:WBN851904 WLJ851900:WLJ851904 WVF851900:WVF851904 IT917436:IT917440 SP917436:SP917440 ACL917436:ACL917440 AMH917436:AMH917440 AWD917436:AWD917440 BFZ917436:BFZ917440 BPV917436:BPV917440 BZR917436:BZR917440 CJN917436:CJN917440 CTJ917436:CTJ917440 DDF917436:DDF917440 DNB917436:DNB917440 DWX917436:DWX917440 EGT917436:EGT917440 EQP917436:EQP917440 FAL917436:FAL917440 FKH917436:FKH917440 FUD917436:FUD917440 GDZ917436:GDZ917440 GNV917436:GNV917440 GXR917436:GXR917440 HHN917436:HHN917440 HRJ917436:HRJ917440 IBF917436:IBF917440 ILB917436:ILB917440 IUX917436:IUX917440 JET917436:JET917440 JOP917436:JOP917440 JYL917436:JYL917440 KIH917436:KIH917440 KSD917436:KSD917440 LBZ917436:LBZ917440 LLV917436:LLV917440 LVR917436:LVR917440 MFN917436:MFN917440 MPJ917436:MPJ917440 MZF917436:MZF917440 NJB917436:NJB917440 NSX917436:NSX917440 OCT917436:OCT917440 OMP917436:OMP917440 OWL917436:OWL917440 PGH917436:PGH917440 PQD917436:PQD917440 PZZ917436:PZZ917440 QJV917436:QJV917440 QTR917436:QTR917440 RDN917436:RDN917440 RNJ917436:RNJ917440 RXF917436:RXF917440 SHB917436:SHB917440 SQX917436:SQX917440 TAT917436:TAT917440 TKP917436:TKP917440 TUL917436:TUL917440 UEH917436:UEH917440 UOD917436:UOD917440 UXZ917436:UXZ917440 VHV917436:VHV917440 VRR917436:VRR917440 WBN917436:WBN917440 WLJ917436:WLJ917440 WVF917436:WVF917440 IT982972:IT982976 SP982972:SP982976 ACL982972:ACL982976 AMH982972:AMH982976 AWD982972:AWD982976 BFZ982972:BFZ982976 BPV982972:BPV982976 BZR982972:BZR982976 CJN982972:CJN982976 CTJ982972:CTJ982976 DDF982972:DDF982976 DNB982972:DNB982976 DWX982972:DWX982976 EGT982972:EGT982976 EQP982972:EQP982976 FAL982972:FAL982976 FKH982972:FKH982976 FUD982972:FUD982976 GDZ982972:GDZ982976 GNV982972:GNV982976 GXR982972:GXR982976 HHN982972:HHN982976 HRJ982972:HRJ982976 IBF982972:IBF982976 ILB982972:ILB982976 IUX982972:IUX982976 JET982972:JET982976 JOP982972:JOP982976 JYL982972:JYL982976 KIH982972:KIH982976 KSD982972:KSD982976 LBZ982972:LBZ982976 LLV982972:LLV982976 LVR982972:LVR982976 MFN982972:MFN982976 MPJ982972:MPJ982976 MZF982972:MZF982976 NJB982972:NJB982976 NSX982972:NSX982976 OCT982972:OCT982976 OMP982972:OMP982976 OWL982972:OWL982976 PGH982972:PGH982976 PQD982972:PQD982976 PZZ982972:PZZ982976 QJV982972:QJV982976 QTR982972:QTR982976 RDN982972:RDN982976 RNJ982972:RNJ982976 RXF982972:RXF982976 SHB982972:SHB982976 SQX982972:SQX982976 TAT982972:TAT982976 TKP982972:TKP982976 TUL982972:TUL982976 UEH982972:UEH982976 UOD982972:UOD982976 UXZ982972:UXZ982976 VHV982972:VHV982976 VRR982972:VRR982976 WBN982972:WBN982976 WLJ982972:WLJ982976 WVF982972:WVF982976" xr:uid="{A39897B2-1846-49B8-AE63-A88A145AF666}"/>
    <dataValidation allowBlank="1" showErrorMessage="1" prompt=" Salaried people Enter Gross Annuall Salary or Gross salary received in service Period _x000a_&amp; Other Enter ANNUALLY TOTAL INCOME [(Gross income - Expenses incurred_x000a_ for earn income )_x000a_Prepare Profit &amp; Loss A/C ]" sqref="IU5 SQ5 ACM5 AMI5 AWE5 BGA5 BPW5 BZS5 CJO5 CTK5 DDG5 DNC5 DWY5 EGU5 EQQ5 FAM5 FKI5 FUE5 GEA5 GNW5 GXS5 HHO5 HRK5 IBG5 ILC5 IUY5 JEU5 JOQ5 JYM5 KII5 KSE5 LCA5 LLW5 LVS5 MFO5 MPK5 MZG5 NJC5 NSY5 OCU5 OMQ5 OWM5 PGI5 PQE5 QAA5 QJW5 QTS5 RDO5 RNK5 RXG5 SHC5 SQY5 TAU5 TKQ5 TUM5 UEI5 UOE5 UYA5 VHW5 VRS5 WBO5 WLK5 WVG5 IU65457 SQ65457 ACM65457 AMI65457 AWE65457 BGA65457 BPW65457 BZS65457 CJO65457 CTK65457 DDG65457 DNC65457 DWY65457 EGU65457 EQQ65457 FAM65457 FKI65457 FUE65457 GEA65457 GNW65457 GXS65457 HHO65457 HRK65457 IBG65457 ILC65457 IUY65457 JEU65457 JOQ65457 JYM65457 KII65457 KSE65457 LCA65457 LLW65457 LVS65457 MFO65457 MPK65457 MZG65457 NJC65457 NSY65457 OCU65457 OMQ65457 OWM65457 PGI65457 PQE65457 QAA65457 QJW65457 QTS65457 RDO65457 RNK65457 RXG65457 SHC65457 SQY65457 TAU65457 TKQ65457 TUM65457 UEI65457 UOE65457 UYA65457 VHW65457 VRS65457 WBO65457 WLK65457 WVG65457 IU130993 SQ130993 ACM130993 AMI130993 AWE130993 BGA130993 BPW130993 BZS130993 CJO130993 CTK130993 DDG130993 DNC130993 DWY130993 EGU130993 EQQ130993 FAM130993 FKI130993 FUE130993 GEA130993 GNW130993 GXS130993 HHO130993 HRK130993 IBG130993 ILC130993 IUY130993 JEU130993 JOQ130993 JYM130993 KII130993 KSE130993 LCA130993 LLW130993 LVS130993 MFO130993 MPK130993 MZG130993 NJC130993 NSY130993 OCU130993 OMQ130993 OWM130993 PGI130993 PQE130993 QAA130993 QJW130993 QTS130993 RDO130993 RNK130993 RXG130993 SHC130993 SQY130993 TAU130993 TKQ130993 TUM130993 UEI130993 UOE130993 UYA130993 VHW130993 VRS130993 WBO130993 WLK130993 WVG130993 IU196529 SQ196529 ACM196529 AMI196529 AWE196529 BGA196529 BPW196529 BZS196529 CJO196529 CTK196529 DDG196529 DNC196529 DWY196529 EGU196529 EQQ196529 FAM196529 FKI196529 FUE196529 GEA196529 GNW196529 GXS196529 HHO196529 HRK196529 IBG196529 ILC196529 IUY196529 JEU196529 JOQ196529 JYM196529 KII196529 KSE196529 LCA196529 LLW196529 LVS196529 MFO196529 MPK196529 MZG196529 NJC196529 NSY196529 OCU196529 OMQ196529 OWM196529 PGI196529 PQE196529 QAA196529 QJW196529 QTS196529 RDO196529 RNK196529 RXG196529 SHC196529 SQY196529 TAU196529 TKQ196529 TUM196529 UEI196529 UOE196529 UYA196529 VHW196529 VRS196529 WBO196529 WLK196529 WVG196529 IU262065 SQ262065 ACM262065 AMI262065 AWE262065 BGA262065 BPW262065 BZS262065 CJO262065 CTK262065 DDG262065 DNC262065 DWY262065 EGU262065 EQQ262065 FAM262065 FKI262065 FUE262065 GEA262065 GNW262065 GXS262065 HHO262065 HRK262065 IBG262065 ILC262065 IUY262065 JEU262065 JOQ262065 JYM262065 KII262065 KSE262065 LCA262065 LLW262065 LVS262065 MFO262065 MPK262065 MZG262065 NJC262065 NSY262065 OCU262065 OMQ262065 OWM262065 PGI262065 PQE262065 QAA262065 QJW262065 QTS262065 RDO262065 RNK262065 RXG262065 SHC262065 SQY262065 TAU262065 TKQ262065 TUM262065 UEI262065 UOE262065 UYA262065 VHW262065 VRS262065 WBO262065 WLK262065 WVG262065 IU327601 SQ327601 ACM327601 AMI327601 AWE327601 BGA327601 BPW327601 BZS327601 CJO327601 CTK327601 DDG327601 DNC327601 DWY327601 EGU327601 EQQ327601 FAM327601 FKI327601 FUE327601 GEA327601 GNW327601 GXS327601 HHO327601 HRK327601 IBG327601 ILC327601 IUY327601 JEU327601 JOQ327601 JYM327601 KII327601 KSE327601 LCA327601 LLW327601 LVS327601 MFO327601 MPK327601 MZG327601 NJC327601 NSY327601 OCU327601 OMQ327601 OWM327601 PGI327601 PQE327601 QAA327601 QJW327601 QTS327601 RDO327601 RNK327601 RXG327601 SHC327601 SQY327601 TAU327601 TKQ327601 TUM327601 UEI327601 UOE327601 UYA327601 VHW327601 VRS327601 WBO327601 WLK327601 WVG327601 IU393137 SQ393137 ACM393137 AMI393137 AWE393137 BGA393137 BPW393137 BZS393137 CJO393137 CTK393137 DDG393137 DNC393137 DWY393137 EGU393137 EQQ393137 FAM393137 FKI393137 FUE393137 GEA393137 GNW393137 GXS393137 HHO393137 HRK393137 IBG393137 ILC393137 IUY393137 JEU393137 JOQ393137 JYM393137 KII393137 KSE393137 LCA393137 LLW393137 LVS393137 MFO393137 MPK393137 MZG393137 NJC393137 NSY393137 OCU393137 OMQ393137 OWM393137 PGI393137 PQE393137 QAA393137 QJW393137 QTS393137 RDO393137 RNK393137 RXG393137 SHC393137 SQY393137 TAU393137 TKQ393137 TUM393137 UEI393137 UOE393137 UYA393137 VHW393137 VRS393137 WBO393137 WLK393137 WVG393137 IU458673 SQ458673 ACM458673 AMI458673 AWE458673 BGA458673 BPW458673 BZS458673 CJO458673 CTK458673 DDG458673 DNC458673 DWY458673 EGU458673 EQQ458673 FAM458673 FKI458673 FUE458673 GEA458673 GNW458673 GXS458673 HHO458673 HRK458673 IBG458673 ILC458673 IUY458673 JEU458673 JOQ458673 JYM458673 KII458673 KSE458673 LCA458673 LLW458673 LVS458673 MFO458673 MPK458673 MZG458673 NJC458673 NSY458673 OCU458673 OMQ458673 OWM458673 PGI458673 PQE458673 QAA458673 QJW458673 QTS458673 RDO458673 RNK458673 RXG458673 SHC458673 SQY458673 TAU458673 TKQ458673 TUM458673 UEI458673 UOE458673 UYA458673 VHW458673 VRS458673 WBO458673 WLK458673 WVG458673 IU524209 SQ524209 ACM524209 AMI524209 AWE524209 BGA524209 BPW524209 BZS524209 CJO524209 CTK524209 DDG524209 DNC524209 DWY524209 EGU524209 EQQ524209 FAM524209 FKI524209 FUE524209 GEA524209 GNW524209 GXS524209 HHO524209 HRK524209 IBG524209 ILC524209 IUY524209 JEU524209 JOQ524209 JYM524209 KII524209 KSE524209 LCA524209 LLW524209 LVS524209 MFO524209 MPK524209 MZG524209 NJC524209 NSY524209 OCU524209 OMQ524209 OWM524209 PGI524209 PQE524209 QAA524209 QJW524209 QTS524209 RDO524209 RNK524209 RXG524209 SHC524209 SQY524209 TAU524209 TKQ524209 TUM524209 UEI524209 UOE524209 UYA524209 VHW524209 VRS524209 WBO524209 WLK524209 WVG524209 IU589745 SQ589745 ACM589745 AMI589745 AWE589745 BGA589745 BPW589745 BZS589745 CJO589745 CTK589745 DDG589745 DNC589745 DWY589745 EGU589745 EQQ589745 FAM589745 FKI589745 FUE589745 GEA589745 GNW589745 GXS589745 HHO589745 HRK589745 IBG589745 ILC589745 IUY589745 JEU589745 JOQ589745 JYM589745 KII589745 KSE589745 LCA589745 LLW589745 LVS589745 MFO589745 MPK589745 MZG589745 NJC589745 NSY589745 OCU589745 OMQ589745 OWM589745 PGI589745 PQE589745 QAA589745 QJW589745 QTS589745 RDO589745 RNK589745 RXG589745 SHC589745 SQY589745 TAU589745 TKQ589745 TUM589745 UEI589745 UOE589745 UYA589745 VHW589745 VRS589745 WBO589745 WLK589745 WVG589745 IU655281 SQ655281 ACM655281 AMI655281 AWE655281 BGA655281 BPW655281 BZS655281 CJO655281 CTK655281 DDG655281 DNC655281 DWY655281 EGU655281 EQQ655281 FAM655281 FKI655281 FUE655281 GEA655281 GNW655281 GXS655281 HHO655281 HRK655281 IBG655281 ILC655281 IUY655281 JEU655281 JOQ655281 JYM655281 KII655281 KSE655281 LCA655281 LLW655281 LVS655281 MFO655281 MPK655281 MZG655281 NJC655281 NSY655281 OCU655281 OMQ655281 OWM655281 PGI655281 PQE655281 QAA655281 QJW655281 QTS655281 RDO655281 RNK655281 RXG655281 SHC655281 SQY655281 TAU655281 TKQ655281 TUM655281 UEI655281 UOE655281 UYA655281 VHW655281 VRS655281 WBO655281 WLK655281 WVG655281 IU720817 SQ720817 ACM720817 AMI720817 AWE720817 BGA720817 BPW720817 BZS720817 CJO720817 CTK720817 DDG720817 DNC720817 DWY720817 EGU720817 EQQ720817 FAM720817 FKI720817 FUE720817 GEA720817 GNW720817 GXS720817 HHO720817 HRK720817 IBG720817 ILC720817 IUY720817 JEU720817 JOQ720817 JYM720817 KII720817 KSE720817 LCA720817 LLW720817 LVS720817 MFO720817 MPK720817 MZG720817 NJC720817 NSY720817 OCU720817 OMQ720817 OWM720817 PGI720817 PQE720817 QAA720817 QJW720817 QTS720817 RDO720817 RNK720817 RXG720817 SHC720817 SQY720817 TAU720817 TKQ720817 TUM720817 UEI720817 UOE720817 UYA720817 VHW720817 VRS720817 WBO720817 WLK720817 WVG720817 IU786353 SQ786353 ACM786353 AMI786353 AWE786353 BGA786353 BPW786353 BZS786353 CJO786353 CTK786353 DDG786353 DNC786353 DWY786353 EGU786353 EQQ786353 FAM786353 FKI786353 FUE786353 GEA786353 GNW786353 GXS786353 HHO786353 HRK786353 IBG786353 ILC786353 IUY786353 JEU786353 JOQ786353 JYM786353 KII786353 KSE786353 LCA786353 LLW786353 LVS786353 MFO786353 MPK786353 MZG786353 NJC786353 NSY786353 OCU786353 OMQ786353 OWM786353 PGI786353 PQE786353 QAA786353 QJW786353 QTS786353 RDO786353 RNK786353 RXG786353 SHC786353 SQY786353 TAU786353 TKQ786353 TUM786353 UEI786353 UOE786353 UYA786353 VHW786353 VRS786353 WBO786353 WLK786353 WVG786353 IU851889 SQ851889 ACM851889 AMI851889 AWE851889 BGA851889 BPW851889 BZS851889 CJO851889 CTK851889 DDG851889 DNC851889 DWY851889 EGU851889 EQQ851889 FAM851889 FKI851889 FUE851889 GEA851889 GNW851889 GXS851889 HHO851889 HRK851889 IBG851889 ILC851889 IUY851889 JEU851889 JOQ851889 JYM851889 KII851889 KSE851889 LCA851889 LLW851889 LVS851889 MFO851889 MPK851889 MZG851889 NJC851889 NSY851889 OCU851889 OMQ851889 OWM851889 PGI851889 PQE851889 QAA851889 QJW851889 QTS851889 RDO851889 RNK851889 RXG851889 SHC851889 SQY851889 TAU851889 TKQ851889 TUM851889 UEI851889 UOE851889 UYA851889 VHW851889 VRS851889 WBO851889 WLK851889 WVG851889 IU917425 SQ917425 ACM917425 AMI917425 AWE917425 BGA917425 BPW917425 BZS917425 CJO917425 CTK917425 DDG917425 DNC917425 DWY917425 EGU917425 EQQ917425 FAM917425 FKI917425 FUE917425 GEA917425 GNW917425 GXS917425 HHO917425 HRK917425 IBG917425 ILC917425 IUY917425 JEU917425 JOQ917425 JYM917425 KII917425 KSE917425 LCA917425 LLW917425 LVS917425 MFO917425 MPK917425 MZG917425 NJC917425 NSY917425 OCU917425 OMQ917425 OWM917425 PGI917425 PQE917425 QAA917425 QJW917425 QTS917425 RDO917425 RNK917425 RXG917425 SHC917425 SQY917425 TAU917425 TKQ917425 TUM917425 UEI917425 UOE917425 UYA917425 VHW917425 VRS917425 WBO917425 WLK917425 WVG917425 IU982961 SQ982961 ACM982961 AMI982961 AWE982961 BGA982961 BPW982961 BZS982961 CJO982961 CTK982961 DDG982961 DNC982961 DWY982961 EGU982961 EQQ982961 FAM982961 FKI982961 FUE982961 GEA982961 GNW982961 GXS982961 HHO982961 HRK982961 IBG982961 ILC982961 IUY982961 JEU982961 JOQ982961 JYM982961 KII982961 KSE982961 LCA982961 LLW982961 LVS982961 MFO982961 MPK982961 MZG982961 NJC982961 NSY982961 OCU982961 OMQ982961 OWM982961 PGI982961 PQE982961 QAA982961 QJW982961 QTS982961 RDO982961 RNK982961 RXG982961 SHC982961 SQY982961 TAU982961 TKQ982961 TUM982961 UEI982961 UOE982961 UYA982961 VHW982961 VRS982961 WBO982961 WLK982961 WVG982961" xr:uid="{D2BFDD6B-F059-4974-B9F9-098C51EBD5E1}"/>
    <dataValidation allowBlank="1" promptTitle="HRA Exemption" prompt="_x000a_" sqref="IV65462 SR65462 ACN65462 AMJ65462 AWF65462 BGB65462 BPX65462 BZT65462 CJP65462 CTL65462 DDH65462 DND65462 DWZ65462 EGV65462 EQR65462 FAN65462 FKJ65462 FUF65462 GEB65462 GNX65462 GXT65462 HHP65462 HRL65462 IBH65462 ILD65462 IUZ65462 JEV65462 JOR65462 JYN65462 KIJ65462 KSF65462 LCB65462 LLX65462 LVT65462 MFP65462 MPL65462 MZH65462 NJD65462 NSZ65462 OCV65462 OMR65462 OWN65462 PGJ65462 PQF65462 QAB65462 QJX65462 QTT65462 RDP65462 RNL65462 RXH65462 SHD65462 SQZ65462 TAV65462 TKR65462 TUN65462 UEJ65462 UOF65462 UYB65462 VHX65462 VRT65462 WBP65462 WLL65462 WVH65462 IV130998 SR130998 ACN130998 AMJ130998 AWF130998 BGB130998 BPX130998 BZT130998 CJP130998 CTL130998 DDH130998 DND130998 DWZ130998 EGV130998 EQR130998 FAN130998 FKJ130998 FUF130998 GEB130998 GNX130998 GXT130998 HHP130998 HRL130998 IBH130998 ILD130998 IUZ130998 JEV130998 JOR130998 JYN130998 KIJ130998 KSF130998 LCB130998 LLX130998 LVT130998 MFP130998 MPL130998 MZH130998 NJD130998 NSZ130998 OCV130998 OMR130998 OWN130998 PGJ130998 PQF130998 QAB130998 QJX130998 QTT130998 RDP130998 RNL130998 RXH130998 SHD130998 SQZ130998 TAV130998 TKR130998 TUN130998 UEJ130998 UOF130998 UYB130998 VHX130998 VRT130998 WBP130998 WLL130998 WVH130998 IV196534 SR196534 ACN196534 AMJ196534 AWF196534 BGB196534 BPX196534 BZT196534 CJP196534 CTL196534 DDH196534 DND196534 DWZ196534 EGV196534 EQR196534 FAN196534 FKJ196534 FUF196534 GEB196534 GNX196534 GXT196534 HHP196534 HRL196534 IBH196534 ILD196534 IUZ196534 JEV196534 JOR196534 JYN196534 KIJ196534 KSF196534 LCB196534 LLX196534 LVT196534 MFP196534 MPL196534 MZH196534 NJD196534 NSZ196534 OCV196534 OMR196534 OWN196534 PGJ196534 PQF196534 QAB196534 QJX196534 QTT196534 RDP196534 RNL196534 RXH196534 SHD196534 SQZ196534 TAV196534 TKR196534 TUN196534 UEJ196534 UOF196534 UYB196534 VHX196534 VRT196534 WBP196534 WLL196534 WVH196534 IV262070 SR262070 ACN262070 AMJ262070 AWF262070 BGB262070 BPX262070 BZT262070 CJP262070 CTL262070 DDH262070 DND262070 DWZ262070 EGV262070 EQR262070 FAN262070 FKJ262070 FUF262070 GEB262070 GNX262070 GXT262070 HHP262070 HRL262070 IBH262070 ILD262070 IUZ262070 JEV262070 JOR262070 JYN262070 KIJ262070 KSF262070 LCB262070 LLX262070 LVT262070 MFP262070 MPL262070 MZH262070 NJD262070 NSZ262070 OCV262070 OMR262070 OWN262070 PGJ262070 PQF262070 QAB262070 QJX262070 QTT262070 RDP262070 RNL262070 RXH262070 SHD262070 SQZ262070 TAV262070 TKR262070 TUN262070 UEJ262070 UOF262070 UYB262070 VHX262070 VRT262070 WBP262070 WLL262070 WVH262070 IV327606 SR327606 ACN327606 AMJ327606 AWF327606 BGB327606 BPX327606 BZT327606 CJP327606 CTL327606 DDH327606 DND327606 DWZ327606 EGV327606 EQR327606 FAN327606 FKJ327606 FUF327606 GEB327606 GNX327606 GXT327606 HHP327606 HRL327606 IBH327606 ILD327606 IUZ327606 JEV327606 JOR327606 JYN327606 KIJ327606 KSF327606 LCB327606 LLX327606 LVT327606 MFP327606 MPL327606 MZH327606 NJD327606 NSZ327606 OCV327606 OMR327606 OWN327606 PGJ327606 PQF327606 QAB327606 QJX327606 QTT327606 RDP327606 RNL327606 RXH327606 SHD327606 SQZ327606 TAV327606 TKR327606 TUN327606 UEJ327606 UOF327606 UYB327606 VHX327606 VRT327606 WBP327606 WLL327606 WVH327606 IV393142 SR393142 ACN393142 AMJ393142 AWF393142 BGB393142 BPX393142 BZT393142 CJP393142 CTL393142 DDH393142 DND393142 DWZ393142 EGV393142 EQR393142 FAN393142 FKJ393142 FUF393142 GEB393142 GNX393142 GXT393142 HHP393142 HRL393142 IBH393142 ILD393142 IUZ393142 JEV393142 JOR393142 JYN393142 KIJ393142 KSF393142 LCB393142 LLX393142 LVT393142 MFP393142 MPL393142 MZH393142 NJD393142 NSZ393142 OCV393142 OMR393142 OWN393142 PGJ393142 PQF393142 QAB393142 QJX393142 QTT393142 RDP393142 RNL393142 RXH393142 SHD393142 SQZ393142 TAV393142 TKR393142 TUN393142 UEJ393142 UOF393142 UYB393142 VHX393142 VRT393142 WBP393142 WLL393142 WVH393142 IV458678 SR458678 ACN458678 AMJ458678 AWF458678 BGB458678 BPX458678 BZT458678 CJP458678 CTL458678 DDH458678 DND458678 DWZ458678 EGV458678 EQR458678 FAN458678 FKJ458678 FUF458678 GEB458678 GNX458678 GXT458678 HHP458678 HRL458678 IBH458678 ILD458678 IUZ458678 JEV458678 JOR458678 JYN458678 KIJ458678 KSF458678 LCB458678 LLX458678 LVT458678 MFP458678 MPL458678 MZH458678 NJD458678 NSZ458678 OCV458678 OMR458678 OWN458678 PGJ458678 PQF458678 QAB458678 QJX458678 QTT458678 RDP458678 RNL458678 RXH458678 SHD458678 SQZ458678 TAV458678 TKR458678 TUN458678 UEJ458678 UOF458678 UYB458678 VHX458678 VRT458678 WBP458678 WLL458678 WVH458678 IV524214 SR524214 ACN524214 AMJ524214 AWF524214 BGB524214 BPX524214 BZT524214 CJP524214 CTL524214 DDH524214 DND524214 DWZ524214 EGV524214 EQR524214 FAN524214 FKJ524214 FUF524214 GEB524214 GNX524214 GXT524214 HHP524214 HRL524214 IBH524214 ILD524214 IUZ524214 JEV524214 JOR524214 JYN524214 KIJ524214 KSF524214 LCB524214 LLX524214 LVT524214 MFP524214 MPL524214 MZH524214 NJD524214 NSZ524214 OCV524214 OMR524214 OWN524214 PGJ524214 PQF524214 QAB524214 QJX524214 QTT524214 RDP524214 RNL524214 RXH524214 SHD524214 SQZ524214 TAV524214 TKR524214 TUN524214 UEJ524214 UOF524214 UYB524214 VHX524214 VRT524214 WBP524214 WLL524214 WVH524214 IV589750 SR589750 ACN589750 AMJ589750 AWF589750 BGB589750 BPX589750 BZT589750 CJP589750 CTL589750 DDH589750 DND589750 DWZ589750 EGV589750 EQR589750 FAN589750 FKJ589750 FUF589750 GEB589750 GNX589750 GXT589750 HHP589750 HRL589750 IBH589750 ILD589750 IUZ589750 JEV589750 JOR589750 JYN589750 KIJ589750 KSF589750 LCB589750 LLX589750 LVT589750 MFP589750 MPL589750 MZH589750 NJD589750 NSZ589750 OCV589750 OMR589750 OWN589750 PGJ589750 PQF589750 QAB589750 QJX589750 QTT589750 RDP589750 RNL589750 RXH589750 SHD589750 SQZ589750 TAV589750 TKR589750 TUN589750 UEJ589750 UOF589750 UYB589750 VHX589750 VRT589750 WBP589750 WLL589750 WVH589750 IV655286 SR655286 ACN655286 AMJ655286 AWF655286 BGB655286 BPX655286 BZT655286 CJP655286 CTL655286 DDH655286 DND655286 DWZ655286 EGV655286 EQR655286 FAN655286 FKJ655286 FUF655286 GEB655286 GNX655286 GXT655286 HHP655286 HRL655286 IBH655286 ILD655286 IUZ655286 JEV655286 JOR655286 JYN655286 KIJ655286 KSF655286 LCB655286 LLX655286 LVT655286 MFP655286 MPL655286 MZH655286 NJD655286 NSZ655286 OCV655286 OMR655286 OWN655286 PGJ655286 PQF655286 QAB655286 QJX655286 QTT655286 RDP655286 RNL655286 RXH655286 SHD655286 SQZ655286 TAV655286 TKR655286 TUN655286 UEJ655286 UOF655286 UYB655286 VHX655286 VRT655286 WBP655286 WLL655286 WVH655286 IV720822 SR720822 ACN720822 AMJ720822 AWF720822 BGB720822 BPX720822 BZT720822 CJP720822 CTL720822 DDH720822 DND720822 DWZ720822 EGV720822 EQR720822 FAN720822 FKJ720822 FUF720822 GEB720822 GNX720822 GXT720822 HHP720822 HRL720822 IBH720822 ILD720822 IUZ720822 JEV720822 JOR720822 JYN720822 KIJ720822 KSF720822 LCB720822 LLX720822 LVT720822 MFP720822 MPL720822 MZH720822 NJD720822 NSZ720822 OCV720822 OMR720822 OWN720822 PGJ720822 PQF720822 QAB720822 QJX720822 QTT720822 RDP720822 RNL720822 RXH720822 SHD720822 SQZ720822 TAV720822 TKR720822 TUN720822 UEJ720822 UOF720822 UYB720822 VHX720822 VRT720822 WBP720822 WLL720822 WVH720822 IV786358 SR786358 ACN786358 AMJ786358 AWF786358 BGB786358 BPX786358 BZT786358 CJP786358 CTL786358 DDH786358 DND786358 DWZ786358 EGV786358 EQR786358 FAN786358 FKJ786358 FUF786358 GEB786358 GNX786358 GXT786358 HHP786358 HRL786358 IBH786358 ILD786358 IUZ786358 JEV786358 JOR786358 JYN786358 KIJ786358 KSF786358 LCB786358 LLX786358 LVT786358 MFP786358 MPL786358 MZH786358 NJD786358 NSZ786358 OCV786358 OMR786358 OWN786358 PGJ786358 PQF786358 QAB786358 QJX786358 QTT786358 RDP786358 RNL786358 RXH786358 SHD786358 SQZ786358 TAV786358 TKR786358 TUN786358 UEJ786358 UOF786358 UYB786358 VHX786358 VRT786358 WBP786358 WLL786358 WVH786358 IV851894 SR851894 ACN851894 AMJ851894 AWF851894 BGB851894 BPX851894 BZT851894 CJP851894 CTL851894 DDH851894 DND851894 DWZ851894 EGV851894 EQR851894 FAN851894 FKJ851894 FUF851894 GEB851894 GNX851894 GXT851894 HHP851894 HRL851894 IBH851894 ILD851894 IUZ851894 JEV851894 JOR851894 JYN851894 KIJ851894 KSF851894 LCB851894 LLX851894 LVT851894 MFP851894 MPL851894 MZH851894 NJD851894 NSZ851894 OCV851894 OMR851894 OWN851894 PGJ851894 PQF851894 QAB851894 QJX851894 QTT851894 RDP851894 RNL851894 RXH851894 SHD851894 SQZ851894 TAV851894 TKR851894 TUN851894 UEJ851894 UOF851894 UYB851894 VHX851894 VRT851894 WBP851894 WLL851894 WVH851894 IV917430 SR917430 ACN917430 AMJ917430 AWF917430 BGB917430 BPX917430 BZT917430 CJP917430 CTL917430 DDH917430 DND917430 DWZ917430 EGV917430 EQR917430 FAN917430 FKJ917430 FUF917430 GEB917430 GNX917430 GXT917430 HHP917430 HRL917430 IBH917430 ILD917430 IUZ917430 JEV917430 JOR917430 JYN917430 KIJ917430 KSF917430 LCB917430 LLX917430 LVT917430 MFP917430 MPL917430 MZH917430 NJD917430 NSZ917430 OCV917430 OMR917430 OWN917430 PGJ917430 PQF917430 QAB917430 QJX917430 QTT917430 RDP917430 RNL917430 RXH917430 SHD917430 SQZ917430 TAV917430 TKR917430 TUN917430 UEJ917430 UOF917430 UYB917430 VHX917430 VRT917430 WBP917430 WLL917430 WVH917430 IV982966 SR982966 ACN982966 AMJ982966 AWF982966 BGB982966 BPX982966 BZT982966 CJP982966 CTL982966 DDH982966 DND982966 DWZ982966 EGV982966 EQR982966 FAN982966 FKJ982966 FUF982966 GEB982966 GNX982966 GXT982966 HHP982966 HRL982966 IBH982966 ILD982966 IUZ982966 JEV982966 JOR982966 JYN982966 KIJ982966 KSF982966 LCB982966 LLX982966 LVT982966 MFP982966 MPL982966 MZH982966 NJD982966 NSZ982966 OCV982966 OMR982966 OWN982966 PGJ982966 PQF982966 QAB982966 QJX982966 QTT982966 RDP982966 RNL982966 RXH982966 SHD982966 SQZ982966 TAV982966 TKR982966 TUN982966 UEJ982966 UOF982966 UYB982966 VHX982966 VRT982966 WBP982966 WLL982966 WVH982966" xr:uid="{1B1A71F8-856E-4CED-A96C-7954B599D680}"/>
    <dataValidation allowBlank="1" showInputMessage="1" sqref="F35 F65569 JB65568 SX65568 ACT65568 AMP65568 AWL65568 BGH65568 BQD65568 BZZ65568 CJV65568 CTR65568 DDN65568 DNJ65568 DXF65568 EHB65568 EQX65568 FAT65568 FKP65568 FUL65568 GEH65568 GOD65568 GXZ65568 HHV65568 HRR65568 IBN65568 ILJ65568 IVF65568 JFB65568 JOX65568 JYT65568 KIP65568 KSL65568 LCH65568 LMD65568 LVZ65568 MFV65568 MPR65568 MZN65568 NJJ65568 NTF65568 ODB65568 OMX65568 OWT65568 PGP65568 PQL65568 QAH65568 QKD65568 QTZ65568 RDV65568 RNR65568 RXN65568 SHJ65568 SRF65568 TBB65568 TKX65568 TUT65568 UEP65568 UOL65568 UYH65568 VID65568 VRZ65568 WBV65568 WLR65568 WVN65568 F131105 JB131104 SX131104 ACT131104 AMP131104 AWL131104 BGH131104 BQD131104 BZZ131104 CJV131104 CTR131104 DDN131104 DNJ131104 DXF131104 EHB131104 EQX131104 FAT131104 FKP131104 FUL131104 GEH131104 GOD131104 GXZ131104 HHV131104 HRR131104 IBN131104 ILJ131104 IVF131104 JFB131104 JOX131104 JYT131104 KIP131104 KSL131104 LCH131104 LMD131104 LVZ131104 MFV131104 MPR131104 MZN131104 NJJ131104 NTF131104 ODB131104 OMX131104 OWT131104 PGP131104 PQL131104 QAH131104 QKD131104 QTZ131104 RDV131104 RNR131104 RXN131104 SHJ131104 SRF131104 TBB131104 TKX131104 TUT131104 UEP131104 UOL131104 UYH131104 VID131104 VRZ131104 WBV131104 WLR131104 WVN131104 F196641 JB196640 SX196640 ACT196640 AMP196640 AWL196640 BGH196640 BQD196640 BZZ196640 CJV196640 CTR196640 DDN196640 DNJ196640 DXF196640 EHB196640 EQX196640 FAT196640 FKP196640 FUL196640 GEH196640 GOD196640 GXZ196640 HHV196640 HRR196640 IBN196640 ILJ196640 IVF196640 JFB196640 JOX196640 JYT196640 KIP196640 KSL196640 LCH196640 LMD196640 LVZ196640 MFV196640 MPR196640 MZN196640 NJJ196640 NTF196640 ODB196640 OMX196640 OWT196640 PGP196640 PQL196640 QAH196640 QKD196640 QTZ196640 RDV196640 RNR196640 RXN196640 SHJ196640 SRF196640 TBB196640 TKX196640 TUT196640 UEP196640 UOL196640 UYH196640 VID196640 VRZ196640 WBV196640 WLR196640 WVN196640 F262177 JB262176 SX262176 ACT262176 AMP262176 AWL262176 BGH262176 BQD262176 BZZ262176 CJV262176 CTR262176 DDN262176 DNJ262176 DXF262176 EHB262176 EQX262176 FAT262176 FKP262176 FUL262176 GEH262176 GOD262176 GXZ262176 HHV262176 HRR262176 IBN262176 ILJ262176 IVF262176 JFB262176 JOX262176 JYT262176 KIP262176 KSL262176 LCH262176 LMD262176 LVZ262176 MFV262176 MPR262176 MZN262176 NJJ262176 NTF262176 ODB262176 OMX262176 OWT262176 PGP262176 PQL262176 QAH262176 QKD262176 QTZ262176 RDV262176 RNR262176 RXN262176 SHJ262176 SRF262176 TBB262176 TKX262176 TUT262176 UEP262176 UOL262176 UYH262176 VID262176 VRZ262176 WBV262176 WLR262176 WVN262176 F327713 JB327712 SX327712 ACT327712 AMP327712 AWL327712 BGH327712 BQD327712 BZZ327712 CJV327712 CTR327712 DDN327712 DNJ327712 DXF327712 EHB327712 EQX327712 FAT327712 FKP327712 FUL327712 GEH327712 GOD327712 GXZ327712 HHV327712 HRR327712 IBN327712 ILJ327712 IVF327712 JFB327712 JOX327712 JYT327712 KIP327712 KSL327712 LCH327712 LMD327712 LVZ327712 MFV327712 MPR327712 MZN327712 NJJ327712 NTF327712 ODB327712 OMX327712 OWT327712 PGP327712 PQL327712 QAH327712 QKD327712 QTZ327712 RDV327712 RNR327712 RXN327712 SHJ327712 SRF327712 TBB327712 TKX327712 TUT327712 UEP327712 UOL327712 UYH327712 VID327712 VRZ327712 WBV327712 WLR327712 WVN327712 F393249 JB393248 SX393248 ACT393248 AMP393248 AWL393248 BGH393248 BQD393248 BZZ393248 CJV393248 CTR393248 DDN393248 DNJ393248 DXF393248 EHB393248 EQX393248 FAT393248 FKP393248 FUL393248 GEH393248 GOD393248 GXZ393248 HHV393248 HRR393248 IBN393248 ILJ393248 IVF393248 JFB393248 JOX393248 JYT393248 KIP393248 KSL393248 LCH393248 LMD393248 LVZ393248 MFV393248 MPR393248 MZN393248 NJJ393248 NTF393248 ODB393248 OMX393248 OWT393248 PGP393248 PQL393248 QAH393248 QKD393248 QTZ393248 RDV393248 RNR393248 RXN393248 SHJ393248 SRF393248 TBB393248 TKX393248 TUT393248 UEP393248 UOL393248 UYH393248 VID393248 VRZ393248 WBV393248 WLR393248 WVN393248 F458785 JB458784 SX458784 ACT458784 AMP458784 AWL458784 BGH458784 BQD458784 BZZ458784 CJV458784 CTR458784 DDN458784 DNJ458784 DXF458784 EHB458784 EQX458784 FAT458784 FKP458784 FUL458784 GEH458784 GOD458784 GXZ458784 HHV458784 HRR458784 IBN458784 ILJ458784 IVF458784 JFB458784 JOX458784 JYT458784 KIP458784 KSL458784 LCH458784 LMD458784 LVZ458784 MFV458784 MPR458784 MZN458784 NJJ458784 NTF458784 ODB458784 OMX458784 OWT458784 PGP458784 PQL458784 QAH458784 QKD458784 QTZ458784 RDV458784 RNR458784 RXN458784 SHJ458784 SRF458784 TBB458784 TKX458784 TUT458784 UEP458784 UOL458784 UYH458784 VID458784 VRZ458784 WBV458784 WLR458784 WVN458784 F524321 JB524320 SX524320 ACT524320 AMP524320 AWL524320 BGH524320 BQD524320 BZZ524320 CJV524320 CTR524320 DDN524320 DNJ524320 DXF524320 EHB524320 EQX524320 FAT524320 FKP524320 FUL524320 GEH524320 GOD524320 GXZ524320 HHV524320 HRR524320 IBN524320 ILJ524320 IVF524320 JFB524320 JOX524320 JYT524320 KIP524320 KSL524320 LCH524320 LMD524320 LVZ524320 MFV524320 MPR524320 MZN524320 NJJ524320 NTF524320 ODB524320 OMX524320 OWT524320 PGP524320 PQL524320 QAH524320 QKD524320 QTZ524320 RDV524320 RNR524320 RXN524320 SHJ524320 SRF524320 TBB524320 TKX524320 TUT524320 UEP524320 UOL524320 UYH524320 VID524320 VRZ524320 WBV524320 WLR524320 WVN524320 F589857 JB589856 SX589856 ACT589856 AMP589856 AWL589856 BGH589856 BQD589856 BZZ589856 CJV589856 CTR589856 DDN589856 DNJ589856 DXF589856 EHB589856 EQX589856 FAT589856 FKP589856 FUL589856 GEH589856 GOD589856 GXZ589856 HHV589856 HRR589856 IBN589856 ILJ589856 IVF589856 JFB589856 JOX589856 JYT589856 KIP589856 KSL589856 LCH589856 LMD589856 LVZ589856 MFV589856 MPR589856 MZN589856 NJJ589856 NTF589856 ODB589856 OMX589856 OWT589856 PGP589856 PQL589856 QAH589856 QKD589856 QTZ589856 RDV589856 RNR589856 RXN589856 SHJ589856 SRF589856 TBB589856 TKX589856 TUT589856 UEP589856 UOL589856 UYH589856 VID589856 VRZ589856 WBV589856 WLR589856 WVN589856 F655393 JB655392 SX655392 ACT655392 AMP655392 AWL655392 BGH655392 BQD655392 BZZ655392 CJV655392 CTR655392 DDN655392 DNJ655392 DXF655392 EHB655392 EQX655392 FAT655392 FKP655392 FUL655392 GEH655392 GOD655392 GXZ655392 HHV655392 HRR655392 IBN655392 ILJ655392 IVF655392 JFB655392 JOX655392 JYT655392 KIP655392 KSL655392 LCH655392 LMD655392 LVZ655392 MFV655392 MPR655392 MZN655392 NJJ655392 NTF655392 ODB655392 OMX655392 OWT655392 PGP655392 PQL655392 QAH655392 QKD655392 QTZ655392 RDV655392 RNR655392 RXN655392 SHJ655392 SRF655392 TBB655392 TKX655392 TUT655392 UEP655392 UOL655392 UYH655392 VID655392 VRZ655392 WBV655392 WLR655392 WVN655392 F720929 JB720928 SX720928 ACT720928 AMP720928 AWL720928 BGH720928 BQD720928 BZZ720928 CJV720928 CTR720928 DDN720928 DNJ720928 DXF720928 EHB720928 EQX720928 FAT720928 FKP720928 FUL720928 GEH720928 GOD720928 GXZ720928 HHV720928 HRR720928 IBN720928 ILJ720928 IVF720928 JFB720928 JOX720928 JYT720928 KIP720928 KSL720928 LCH720928 LMD720928 LVZ720928 MFV720928 MPR720928 MZN720928 NJJ720928 NTF720928 ODB720928 OMX720928 OWT720928 PGP720928 PQL720928 QAH720928 QKD720928 QTZ720928 RDV720928 RNR720928 RXN720928 SHJ720928 SRF720928 TBB720928 TKX720928 TUT720928 UEP720928 UOL720928 UYH720928 VID720928 VRZ720928 WBV720928 WLR720928 WVN720928 F786465 JB786464 SX786464 ACT786464 AMP786464 AWL786464 BGH786464 BQD786464 BZZ786464 CJV786464 CTR786464 DDN786464 DNJ786464 DXF786464 EHB786464 EQX786464 FAT786464 FKP786464 FUL786464 GEH786464 GOD786464 GXZ786464 HHV786464 HRR786464 IBN786464 ILJ786464 IVF786464 JFB786464 JOX786464 JYT786464 KIP786464 KSL786464 LCH786464 LMD786464 LVZ786464 MFV786464 MPR786464 MZN786464 NJJ786464 NTF786464 ODB786464 OMX786464 OWT786464 PGP786464 PQL786464 QAH786464 QKD786464 QTZ786464 RDV786464 RNR786464 RXN786464 SHJ786464 SRF786464 TBB786464 TKX786464 TUT786464 UEP786464 UOL786464 UYH786464 VID786464 VRZ786464 WBV786464 WLR786464 WVN786464 F852001 JB852000 SX852000 ACT852000 AMP852000 AWL852000 BGH852000 BQD852000 BZZ852000 CJV852000 CTR852000 DDN852000 DNJ852000 DXF852000 EHB852000 EQX852000 FAT852000 FKP852000 FUL852000 GEH852000 GOD852000 GXZ852000 HHV852000 HRR852000 IBN852000 ILJ852000 IVF852000 JFB852000 JOX852000 JYT852000 KIP852000 KSL852000 LCH852000 LMD852000 LVZ852000 MFV852000 MPR852000 MZN852000 NJJ852000 NTF852000 ODB852000 OMX852000 OWT852000 PGP852000 PQL852000 QAH852000 QKD852000 QTZ852000 RDV852000 RNR852000 RXN852000 SHJ852000 SRF852000 TBB852000 TKX852000 TUT852000 UEP852000 UOL852000 UYH852000 VID852000 VRZ852000 WBV852000 WLR852000 WVN852000 F917537 JB917536 SX917536 ACT917536 AMP917536 AWL917536 BGH917536 BQD917536 BZZ917536 CJV917536 CTR917536 DDN917536 DNJ917536 DXF917536 EHB917536 EQX917536 FAT917536 FKP917536 FUL917536 GEH917536 GOD917536 GXZ917536 HHV917536 HRR917536 IBN917536 ILJ917536 IVF917536 JFB917536 JOX917536 JYT917536 KIP917536 KSL917536 LCH917536 LMD917536 LVZ917536 MFV917536 MPR917536 MZN917536 NJJ917536 NTF917536 ODB917536 OMX917536 OWT917536 PGP917536 PQL917536 QAH917536 QKD917536 QTZ917536 RDV917536 RNR917536 RXN917536 SHJ917536 SRF917536 TBB917536 TKX917536 TUT917536 UEP917536 UOL917536 UYH917536 VID917536 VRZ917536 WBV917536 WLR917536 WVN917536 F983073 JB983072 SX983072 ACT983072 AMP983072 AWL983072 BGH983072 BQD983072 BZZ983072 CJV983072 CTR983072 DDN983072 DNJ983072 DXF983072 EHB983072 EQX983072 FAT983072 FKP983072 FUL983072 GEH983072 GOD983072 GXZ983072 HHV983072 HRR983072 IBN983072 ILJ983072 IVF983072 JFB983072 JOX983072 JYT983072 KIP983072 KSL983072 LCH983072 LMD983072 LVZ983072 MFV983072 MPR983072 MZN983072 NJJ983072 NTF983072 ODB983072 OMX983072 OWT983072 PGP983072 PQL983072 QAH983072 QKD983072 QTZ983072 RDV983072 RNR983072 RXN983072 SHJ983072 SRF983072 TBB983072 TKX983072 TUT983072 UEP983072 UOL983072 UYH983072 VID983072 VRZ983072 WBV983072 WLR983072 WVN983072 H65536 JD65535 SZ65535 ACV65535 AMR65535 AWN65535 BGJ65535 BQF65535 CAB65535 CJX65535 CTT65535 DDP65535 DNL65535 DXH65535 EHD65535 EQZ65535 FAV65535 FKR65535 FUN65535 GEJ65535 GOF65535 GYB65535 HHX65535 HRT65535 IBP65535 ILL65535 IVH65535 JFD65535 JOZ65535 JYV65535 KIR65535 KSN65535 LCJ65535 LMF65535 LWB65535 MFX65535 MPT65535 MZP65535 NJL65535 NTH65535 ODD65535 OMZ65535 OWV65535 PGR65535 PQN65535 QAJ65535 QKF65535 QUB65535 RDX65535 RNT65535 RXP65535 SHL65535 SRH65535 TBD65535 TKZ65535 TUV65535 UER65535 UON65535 UYJ65535 VIF65535 VSB65535 WBX65535 WLT65535 WVP65535 H131072 JD131071 SZ131071 ACV131071 AMR131071 AWN131071 BGJ131071 BQF131071 CAB131071 CJX131071 CTT131071 DDP131071 DNL131071 DXH131071 EHD131071 EQZ131071 FAV131071 FKR131071 FUN131071 GEJ131071 GOF131071 GYB131071 HHX131071 HRT131071 IBP131071 ILL131071 IVH131071 JFD131071 JOZ131071 JYV131071 KIR131071 KSN131071 LCJ131071 LMF131071 LWB131071 MFX131071 MPT131071 MZP131071 NJL131071 NTH131071 ODD131071 OMZ131071 OWV131071 PGR131071 PQN131071 QAJ131071 QKF131071 QUB131071 RDX131071 RNT131071 RXP131071 SHL131071 SRH131071 TBD131071 TKZ131071 TUV131071 UER131071 UON131071 UYJ131071 VIF131071 VSB131071 WBX131071 WLT131071 WVP131071 H196608 JD196607 SZ196607 ACV196607 AMR196607 AWN196607 BGJ196607 BQF196607 CAB196607 CJX196607 CTT196607 DDP196607 DNL196607 DXH196607 EHD196607 EQZ196607 FAV196607 FKR196607 FUN196607 GEJ196607 GOF196607 GYB196607 HHX196607 HRT196607 IBP196607 ILL196607 IVH196607 JFD196607 JOZ196607 JYV196607 KIR196607 KSN196607 LCJ196607 LMF196607 LWB196607 MFX196607 MPT196607 MZP196607 NJL196607 NTH196607 ODD196607 OMZ196607 OWV196607 PGR196607 PQN196607 QAJ196607 QKF196607 QUB196607 RDX196607 RNT196607 RXP196607 SHL196607 SRH196607 TBD196607 TKZ196607 TUV196607 UER196607 UON196607 UYJ196607 VIF196607 VSB196607 WBX196607 WLT196607 WVP196607 H262144 JD262143 SZ262143 ACV262143 AMR262143 AWN262143 BGJ262143 BQF262143 CAB262143 CJX262143 CTT262143 DDP262143 DNL262143 DXH262143 EHD262143 EQZ262143 FAV262143 FKR262143 FUN262143 GEJ262143 GOF262143 GYB262143 HHX262143 HRT262143 IBP262143 ILL262143 IVH262143 JFD262143 JOZ262143 JYV262143 KIR262143 KSN262143 LCJ262143 LMF262143 LWB262143 MFX262143 MPT262143 MZP262143 NJL262143 NTH262143 ODD262143 OMZ262143 OWV262143 PGR262143 PQN262143 QAJ262143 QKF262143 QUB262143 RDX262143 RNT262143 RXP262143 SHL262143 SRH262143 TBD262143 TKZ262143 TUV262143 UER262143 UON262143 UYJ262143 VIF262143 VSB262143 WBX262143 WLT262143 WVP262143 H327680 JD327679 SZ327679 ACV327679 AMR327679 AWN327679 BGJ327679 BQF327679 CAB327679 CJX327679 CTT327679 DDP327679 DNL327679 DXH327679 EHD327679 EQZ327679 FAV327679 FKR327679 FUN327679 GEJ327679 GOF327679 GYB327679 HHX327679 HRT327679 IBP327679 ILL327679 IVH327679 JFD327679 JOZ327679 JYV327679 KIR327679 KSN327679 LCJ327679 LMF327679 LWB327679 MFX327679 MPT327679 MZP327679 NJL327679 NTH327679 ODD327679 OMZ327679 OWV327679 PGR327679 PQN327679 QAJ327679 QKF327679 QUB327679 RDX327679 RNT327679 RXP327679 SHL327679 SRH327679 TBD327679 TKZ327679 TUV327679 UER327679 UON327679 UYJ327679 VIF327679 VSB327679 WBX327679 WLT327679 WVP327679 H393216 JD393215 SZ393215 ACV393215 AMR393215 AWN393215 BGJ393215 BQF393215 CAB393215 CJX393215 CTT393215 DDP393215 DNL393215 DXH393215 EHD393215 EQZ393215 FAV393215 FKR393215 FUN393215 GEJ393215 GOF393215 GYB393215 HHX393215 HRT393215 IBP393215 ILL393215 IVH393215 JFD393215 JOZ393215 JYV393215 KIR393215 KSN393215 LCJ393215 LMF393215 LWB393215 MFX393215 MPT393215 MZP393215 NJL393215 NTH393215 ODD393215 OMZ393215 OWV393215 PGR393215 PQN393215 QAJ393215 QKF393215 QUB393215 RDX393215 RNT393215 RXP393215 SHL393215 SRH393215 TBD393215 TKZ393215 TUV393215 UER393215 UON393215 UYJ393215 VIF393215 VSB393215 WBX393215 WLT393215 WVP393215 H458752 JD458751 SZ458751 ACV458751 AMR458751 AWN458751 BGJ458751 BQF458751 CAB458751 CJX458751 CTT458751 DDP458751 DNL458751 DXH458751 EHD458751 EQZ458751 FAV458751 FKR458751 FUN458751 GEJ458751 GOF458751 GYB458751 HHX458751 HRT458751 IBP458751 ILL458751 IVH458751 JFD458751 JOZ458751 JYV458751 KIR458751 KSN458751 LCJ458751 LMF458751 LWB458751 MFX458751 MPT458751 MZP458751 NJL458751 NTH458751 ODD458751 OMZ458751 OWV458751 PGR458751 PQN458751 QAJ458751 QKF458751 QUB458751 RDX458751 RNT458751 RXP458751 SHL458751 SRH458751 TBD458751 TKZ458751 TUV458751 UER458751 UON458751 UYJ458751 VIF458751 VSB458751 WBX458751 WLT458751 WVP458751 H524288 JD524287 SZ524287 ACV524287 AMR524287 AWN524287 BGJ524287 BQF524287 CAB524287 CJX524287 CTT524287 DDP524287 DNL524287 DXH524287 EHD524287 EQZ524287 FAV524287 FKR524287 FUN524287 GEJ524287 GOF524287 GYB524287 HHX524287 HRT524287 IBP524287 ILL524287 IVH524287 JFD524287 JOZ524287 JYV524287 KIR524287 KSN524287 LCJ524287 LMF524287 LWB524287 MFX524287 MPT524287 MZP524287 NJL524287 NTH524287 ODD524287 OMZ524287 OWV524287 PGR524287 PQN524287 QAJ524287 QKF524287 QUB524287 RDX524287 RNT524287 RXP524287 SHL524287 SRH524287 TBD524287 TKZ524287 TUV524287 UER524287 UON524287 UYJ524287 VIF524287 VSB524287 WBX524287 WLT524287 WVP524287 H589824 JD589823 SZ589823 ACV589823 AMR589823 AWN589823 BGJ589823 BQF589823 CAB589823 CJX589823 CTT589823 DDP589823 DNL589823 DXH589823 EHD589823 EQZ589823 FAV589823 FKR589823 FUN589823 GEJ589823 GOF589823 GYB589823 HHX589823 HRT589823 IBP589823 ILL589823 IVH589823 JFD589823 JOZ589823 JYV589823 KIR589823 KSN589823 LCJ589823 LMF589823 LWB589823 MFX589823 MPT589823 MZP589823 NJL589823 NTH589823 ODD589823 OMZ589823 OWV589823 PGR589823 PQN589823 QAJ589823 QKF589823 QUB589823 RDX589823 RNT589823 RXP589823 SHL589823 SRH589823 TBD589823 TKZ589823 TUV589823 UER589823 UON589823 UYJ589823 VIF589823 VSB589823 WBX589823 WLT589823 WVP589823 H655360 JD655359 SZ655359 ACV655359 AMR655359 AWN655359 BGJ655359 BQF655359 CAB655359 CJX655359 CTT655359 DDP655359 DNL655359 DXH655359 EHD655359 EQZ655359 FAV655359 FKR655359 FUN655359 GEJ655359 GOF655359 GYB655359 HHX655359 HRT655359 IBP655359 ILL655359 IVH655359 JFD655359 JOZ655359 JYV655359 KIR655359 KSN655359 LCJ655359 LMF655359 LWB655359 MFX655359 MPT655359 MZP655359 NJL655359 NTH655359 ODD655359 OMZ655359 OWV655359 PGR655359 PQN655359 QAJ655359 QKF655359 QUB655359 RDX655359 RNT655359 RXP655359 SHL655359 SRH655359 TBD655359 TKZ655359 TUV655359 UER655359 UON655359 UYJ655359 VIF655359 VSB655359 WBX655359 WLT655359 WVP655359 H720896 JD720895 SZ720895 ACV720895 AMR720895 AWN720895 BGJ720895 BQF720895 CAB720895 CJX720895 CTT720895 DDP720895 DNL720895 DXH720895 EHD720895 EQZ720895 FAV720895 FKR720895 FUN720895 GEJ720895 GOF720895 GYB720895 HHX720895 HRT720895 IBP720895 ILL720895 IVH720895 JFD720895 JOZ720895 JYV720895 KIR720895 KSN720895 LCJ720895 LMF720895 LWB720895 MFX720895 MPT720895 MZP720895 NJL720895 NTH720895 ODD720895 OMZ720895 OWV720895 PGR720895 PQN720895 QAJ720895 QKF720895 QUB720895 RDX720895 RNT720895 RXP720895 SHL720895 SRH720895 TBD720895 TKZ720895 TUV720895 UER720895 UON720895 UYJ720895 VIF720895 VSB720895 WBX720895 WLT720895 WVP720895 H786432 JD786431 SZ786431 ACV786431 AMR786431 AWN786431 BGJ786431 BQF786431 CAB786431 CJX786431 CTT786431 DDP786431 DNL786431 DXH786431 EHD786431 EQZ786431 FAV786431 FKR786431 FUN786431 GEJ786431 GOF786431 GYB786431 HHX786431 HRT786431 IBP786431 ILL786431 IVH786431 JFD786431 JOZ786431 JYV786431 KIR786431 KSN786431 LCJ786431 LMF786431 LWB786431 MFX786431 MPT786431 MZP786431 NJL786431 NTH786431 ODD786431 OMZ786431 OWV786431 PGR786431 PQN786431 QAJ786431 QKF786431 QUB786431 RDX786431 RNT786431 RXP786431 SHL786431 SRH786431 TBD786431 TKZ786431 TUV786431 UER786431 UON786431 UYJ786431 VIF786431 VSB786431 WBX786431 WLT786431 WVP786431 H851968 JD851967 SZ851967 ACV851967 AMR851967 AWN851967 BGJ851967 BQF851967 CAB851967 CJX851967 CTT851967 DDP851967 DNL851967 DXH851967 EHD851967 EQZ851967 FAV851967 FKR851967 FUN851967 GEJ851967 GOF851967 GYB851967 HHX851967 HRT851967 IBP851967 ILL851967 IVH851967 JFD851967 JOZ851967 JYV851967 KIR851967 KSN851967 LCJ851967 LMF851967 LWB851967 MFX851967 MPT851967 MZP851967 NJL851967 NTH851967 ODD851967 OMZ851967 OWV851967 PGR851967 PQN851967 QAJ851967 QKF851967 QUB851967 RDX851967 RNT851967 RXP851967 SHL851967 SRH851967 TBD851967 TKZ851967 TUV851967 UER851967 UON851967 UYJ851967 VIF851967 VSB851967 WBX851967 WLT851967 WVP851967 H917504 JD917503 SZ917503 ACV917503 AMR917503 AWN917503 BGJ917503 BQF917503 CAB917503 CJX917503 CTT917503 DDP917503 DNL917503 DXH917503 EHD917503 EQZ917503 FAV917503 FKR917503 FUN917503 GEJ917503 GOF917503 GYB917503 HHX917503 HRT917503 IBP917503 ILL917503 IVH917503 JFD917503 JOZ917503 JYV917503 KIR917503 KSN917503 LCJ917503 LMF917503 LWB917503 MFX917503 MPT917503 MZP917503 NJL917503 NTH917503 ODD917503 OMZ917503 OWV917503 PGR917503 PQN917503 QAJ917503 QKF917503 QUB917503 RDX917503 RNT917503 RXP917503 SHL917503 SRH917503 TBD917503 TKZ917503 TUV917503 UER917503 UON917503 UYJ917503 VIF917503 VSB917503 WBX917503 WLT917503 WVP917503 H983040 JD983039 SZ983039 ACV983039 AMR983039 AWN983039 BGJ983039 BQF983039 CAB983039 CJX983039 CTT983039 DDP983039 DNL983039 DXH983039 EHD983039 EQZ983039 FAV983039 FKR983039 FUN983039 GEJ983039 GOF983039 GYB983039 HHX983039 HRT983039 IBP983039 ILL983039 IVH983039 JFD983039 JOZ983039 JYV983039 KIR983039 KSN983039 LCJ983039 LMF983039 LWB983039 MFX983039 MPT983039 MZP983039 NJL983039 NTH983039 ODD983039 OMZ983039 OWV983039 PGR983039 PQN983039 QAJ983039 QKF983039 QUB983039 RDX983039 RNT983039 RXP983039 SHL983039 SRH983039 TBD983039 TKZ983039 TUV983039 UER983039 UON983039 UYJ983039 VIF983039 VSB983039 WBX983039 WLT983039 WVP983039 F65557:F65566 JB65556:JB65565 SX65556:SX65565 ACT65556:ACT65565 AMP65556:AMP65565 AWL65556:AWL65565 BGH65556:BGH65565 BQD65556:BQD65565 BZZ65556:BZZ65565 CJV65556:CJV65565 CTR65556:CTR65565 DDN65556:DDN65565 DNJ65556:DNJ65565 DXF65556:DXF65565 EHB65556:EHB65565 EQX65556:EQX65565 FAT65556:FAT65565 FKP65556:FKP65565 FUL65556:FUL65565 GEH65556:GEH65565 GOD65556:GOD65565 GXZ65556:GXZ65565 HHV65556:HHV65565 HRR65556:HRR65565 IBN65556:IBN65565 ILJ65556:ILJ65565 IVF65556:IVF65565 JFB65556:JFB65565 JOX65556:JOX65565 JYT65556:JYT65565 KIP65556:KIP65565 KSL65556:KSL65565 LCH65556:LCH65565 LMD65556:LMD65565 LVZ65556:LVZ65565 MFV65556:MFV65565 MPR65556:MPR65565 MZN65556:MZN65565 NJJ65556:NJJ65565 NTF65556:NTF65565 ODB65556:ODB65565 OMX65556:OMX65565 OWT65556:OWT65565 PGP65556:PGP65565 PQL65556:PQL65565 QAH65556:QAH65565 QKD65556:QKD65565 QTZ65556:QTZ65565 RDV65556:RDV65565 RNR65556:RNR65565 RXN65556:RXN65565 SHJ65556:SHJ65565 SRF65556:SRF65565 TBB65556:TBB65565 TKX65556:TKX65565 TUT65556:TUT65565 UEP65556:UEP65565 UOL65556:UOL65565 UYH65556:UYH65565 VID65556:VID65565 VRZ65556:VRZ65565 WBV65556:WBV65565 WLR65556:WLR65565 WVN65556:WVN65565 F131093:F131102 JB131092:JB131101 SX131092:SX131101 ACT131092:ACT131101 AMP131092:AMP131101 AWL131092:AWL131101 BGH131092:BGH131101 BQD131092:BQD131101 BZZ131092:BZZ131101 CJV131092:CJV131101 CTR131092:CTR131101 DDN131092:DDN131101 DNJ131092:DNJ131101 DXF131092:DXF131101 EHB131092:EHB131101 EQX131092:EQX131101 FAT131092:FAT131101 FKP131092:FKP131101 FUL131092:FUL131101 GEH131092:GEH131101 GOD131092:GOD131101 GXZ131092:GXZ131101 HHV131092:HHV131101 HRR131092:HRR131101 IBN131092:IBN131101 ILJ131092:ILJ131101 IVF131092:IVF131101 JFB131092:JFB131101 JOX131092:JOX131101 JYT131092:JYT131101 KIP131092:KIP131101 KSL131092:KSL131101 LCH131092:LCH131101 LMD131092:LMD131101 LVZ131092:LVZ131101 MFV131092:MFV131101 MPR131092:MPR131101 MZN131092:MZN131101 NJJ131092:NJJ131101 NTF131092:NTF131101 ODB131092:ODB131101 OMX131092:OMX131101 OWT131092:OWT131101 PGP131092:PGP131101 PQL131092:PQL131101 QAH131092:QAH131101 QKD131092:QKD131101 QTZ131092:QTZ131101 RDV131092:RDV131101 RNR131092:RNR131101 RXN131092:RXN131101 SHJ131092:SHJ131101 SRF131092:SRF131101 TBB131092:TBB131101 TKX131092:TKX131101 TUT131092:TUT131101 UEP131092:UEP131101 UOL131092:UOL131101 UYH131092:UYH131101 VID131092:VID131101 VRZ131092:VRZ131101 WBV131092:WBV131101 WLR131092:WLR131101 WVN131092:WVN131101 F196629:F196638 JB196628:JB196637 SX196628:SX196637 ACT196628:ACT196637 AMP196628:AMP196637 AWL196628:AWL196637 BGH196628:BGH196637 BQD196628:BQD196637 BZZ196628:BZZ196637 CJV196628:CJV196637 CTR196628:CTR196637 DDN196628:DDN196637 DNJ196628:DNJ196637 DXF196628:DXF196637 EHB196628:EHB196637 EQX196628:EQX196637 FAT196628:FAT196637 FKP196628:FKP196637 FUL196628:FUL196637 GEH196628:GEH196637 GOD196628:GOD196637 GXZ196628:GXZ196637 HHV196628:HHV196637 HRR196628:HRR196637 IBN196628:IBN196637 ILJ196628:ILJ196637 IVF196628:IVF196637 JFB196628:JFB196637 JOX196628:JOX196637 JYT196628:JYT196637 KIP196628:KIP196637 KSL196628:KSL196637 LCH196628:LCH196637 LMD196628:LMD196637 LVZ196628:LVZ196637 MFV196628:MFV196637 MPR196628:MPR196637 MZN196628:MZN196637 NJJ196628:NJJ196637 NTF196628:NTF196637 ODB196628:ODB196637 OMX196628:OMX196637 OWT196628:OWT196637 PGP196628:PGP196637 PQL196628:PQL196637 QAH196628:QAH196637 QKD196628:QKD196637 QTZ196628:QTZ196637 RDV196628:RDV196637 RNR196628:RNR196637 RXN196628:RXN196637 SHJ196628:SHJ196637 SRF196628:SRF196637 TBB196628:TBB196637 TKX196628:TKX196637 TUT196628:TUT196637 UEP196628:UEP196637 UOL196628:UOL196637 UYH196628:UYH196637 VID196628:VID196637 VRZ196628:VRZ196637 WBV196628:WBV196637 WLR196628:WLR196637 WVN196628:WVN196637 F262165:F262174 JB262164:JB262173 SX262164:SX262173 ACT262164:ACT262173 AMP262164:AMP262173 AWL262164:AWL262173 BGH262164:BGH262173 BQD262164:BQD262173 BZZ262164:BZZ262173 CJV262164:CJV262173 CTR262164:CTR262173 DDN262164:DDN262173 DNJ262164:DNJ262173 DXF262164:DXF262173 EHB262164:EHB262173 EQX262164:EQX262173 FAT262164:FAT262173 FKP262164:FKP262173 FUL262164:FUL262173 GEH262164:GEH262173 GOD262164:GOD262173 GXZ262164:GXZ262173 HHV262164:HHV262173 HRR262164:HRR262173 IBN262164:IBN262173 ILJ262164:ILJ262173 IVF262164:IVF262173 JFB262164:JFB262173 JOX262164:JOX262173 JYT262164:JYT262173 KIP262164:KIP262173 KSL262164:KSL262173 LCH262164:LCH262173 LMD262164:LMD262173 LVZ262164:LVZ262173 MFV262164:MFV262173 MPR262164:MPR262173 MZN262164:MZN262173 NJJ262164:NJJ262173 NTF262164:NTF262173 ODB262164:ODB262173 OMX262164:OMX262173 OWT262164:OWT262173 PGP262164:PGP262173 PQL262164:PQL262173 QAH262164:QAH262173 QKD262164:QKD262173 QTZ262164:QTZ262173 RDV262164:RDV262173 RNR262164:RNR262173 RXN262164:RXN262173 SHJ262164:SHJ262173 SRF262164:SRF262173 TBB262164:TBB262173 TKX262164:TKX262173 TUT262164:TUT262173 UEP262164:UEP262173 UOL262164:UOL262173 UYH262164:UYH262173 VID262164:VID262173 VRZ262164:VRZ262173 WBV262164:WBV262173 WLR262164:WLR262173 WVN262164:WVN262173 F327701:F327710 JB327700:JB327709 SX327700:SX327709 ACT327700:ACT327709 AMP327700:AMP327709 AWL327700:AWL327709 BGH327700:BGH327709 BQD327700:BQD327709 BZZ327700:BZZ327709 CJV327700:CJV327709 CTR327700:CTR327709 DDN327700:DDN327709 DNJ327700:DNJ327709 DXF327700:DXF327709 EHB327700:EHB327709 EQX327700:EQX327709 FAT327700:FAT327709 FKP327700:FKP327709 FUL327700:FUL327709 GEH327700:GEH327709 GOD327700:GOD327709 GXZ327700:GXZ327709 HHV327700:HHV327709 HRR327700:HRR327709 IBN327700:IBN327709 ILJ327700:ILJ327709 IVF327700:IVF327709 JFB327700:JFB327709 JOX327700:JOX327709 JYT327700:JYT327709 KIP327700:KIP327709 KSL327700:KSL327709 LCH327700:LCH327709 LMD327700:LMD327709 LVZ327700:LVZ327709 MFV327700:MFV327709 MPR327700:MPR327709 MZN327700:MZN327709 NJJ327700:NJJ327709 NTF327700:NTF327709 ODB327700:ODB327709 OMX327700:OMX327709 OWT327700:OWT327709 PGP327700:PGP327709 PQL327700:PQL327709 QAH327700:QAH327709 QKD327700:QKD327709 QTZ327700:QTZ327709 RDV327700:RDV327709 RNR327700:RNR327709 RXN327700:RXN327709 SHJ327700:SHJ327709 SRF327700:SRF327709 TBB327700:TBB327709 TKX327700:TKX327709 TUT327700:TUT327709 UEP327700:UEP327709 UOL327700:UOL327709 UYH327700:UYH327709 VID327700:VID327709 VRZ327700:VRZ327709 WBV327700:WBV327709 WLR327700:WLR327709 WVN327700:WVN327709 F393237:F393246 JB393236:JB393245 SX393236:SX393245 ACT393236:ACT393245 AMP393236:AMP393245 AWL393236:AWL393245 BGH393236:BGH393245 BQD393236:BQD393245 BZZ393236:BZZ393245 CJV393236:CJV393245 CTR393236:CTR393245 DDN393236:DDN393245 DNJ393236:DNJ393245 DXF393236:DXF393245 EHB393236:EHB393245 EQX393236:EQX393245 FAT393236:FAT393245 FKP393236:FKP393245 FUL393236:FUL393245 GEH393236:GEH393245 GOD393236:GOD393245 GXZ393236:GXZ393245 HHV393236:HHV393245 HRR393236:HRR393245 IBN393236:IBN393245 ILJ393236:ILJ393245 IVF393236:IVF393245 JFB393236:JFB393245 JOX393236:JOX393245 JYT393236:JYT393245 KIP393236:KIP393245 KSL393236:KSL393245 LCH393236:LCH393245 LMD393236:LMD393245 LVZ393236:LVZ393245 MFV393236:MFV393245 MPR393236:MPR393245 MZN393236:MZN393245 NJJ393236:NJJ393245 NTF393236:NTF393245 ODB393236:ODB393245 OMX393236:OMX393245 OWT393236:OWT393245 PGP393236:PGP393245 PQL393236:PQL393245 QAH393236:QAH393245 QKD393236:QKD393245 QTZ393236:QTZ393245 RDV393236:RDV393245 RNR393236:RNR393245 RXN393236:RXN393245 SHJ393236:SHJ393245 SRF393236:SRF393245 TBB393236:TBB393245 TKX393236:TKX393245 TUT393236:TUT393245 UEP393236:UEP393245 UOL393236:UOL393245 UYH393236:UYH393245 VID393236:VID393245 VRZ393236:VRZ393245 WBV393236:WBV393245 WLR393236:WLR393245 WVN393236:WVN393245 F458773:F458782 JB458772:JB458781 SX458772:SX458781 ACT458772:ACT458781 AMP458772:AMP458781 AWL458772:AWL458781 BGH458772:BGH458781 BQD458772:BQD458781 BZZ458772:BZZ458781 CJV458772:CJV458781 CTR458772:CTR458781 DDN458772:DDN458781 DNJ458772:DNJ458781 DXF458772:DXF458781 EHB458772:EHB458781 EQX458772:EQX458781 FAT458772:FAT458781 FKP458772:FKP458781 FUL458772:FUL458781 GEH458772:GEH458781 GOD458772:GOD458781 GXZ458772:GXZ458781 HHV458772:HHV458781 HRR458772:HRR458781 IBN458772:IBN458781 ILJ458772:ILJ458781 IVF458772:IVF458781 JFB458772:JFB458781 JOX458772:JOX458781 JYT458772:JYT458781 KIP458772:KIP458781 KSL458772:KSL458781 LCH458772:LCH458781 LMD458772:LMD458781 LVZ458772:LVZ458781 MFV458772:MFV458781 MPR458772:MPR458781 MZN458772:MZN458781 NJJ458772:NJJ458781 NTF458772:NTF458781 ODB458772:ODB458781 OMX458772:OMX458781 OWT458772:OWT458781 PGP458772:PGP458781 PQL458772:PQL458781 QAH458772:QAH458781 QKD458772:QKD458781 QTZ458772:QTZ458781 RDV458772:RDV458781 RNR458772:RNR458781 RXN458772:RXN458781 SHJ458772:SHJ458781 SRF458772:SRF458781 TBB458772:TBB458781 TKX458772:TKX458781 TUT458772:TUT458781 UEP458772:UEP458781 UOL458772:UOL458781 UYH458772:UYH458781 VID458772:VID458781 VRZ458772:VRZ458781 WBV458772:WBV458781 WLR458772:WLR458781 WVN458772:WVN458781 F524309:F524318 JB524308:JB524317 SX524308:SX524317 ACT524308:ACT524317 AMP524308:AMP524317 AWL524308:AWL524317 BGH524308:BGH524317 BQD524308:BQD524317 BZZ524308:BZZ524317 CJV524308:CJV524317 CTR524308:CTR524317 DDN524308:DDN524317 DNJ524308:DNJ524317 DXF524308:DXF524317 EHB524308:EHB524317 EQX524308:EQX524317 FAT524308:FAT524317 FKP524308:FKP524317 FUL524308:FUL524317 GEH524308:GEH524317 GOD524308:GOD524317 GXZ524308:GXZ524317 HHV524308:HHV524317 HRR524308:HRR524317 IBN524308:IBN524317 ILJ524308:ILJ524317 IVF524308:IVF524317 JFB524308:JFB524317 JOX524308:JOX524317 JYT524308:JYT524317 KIP524308:KIP524317 KSL524308:KSL524317 LCH524308:LCH524317 LMD524308:LMD524317 LVZ524308:LVZ524317 MFV524308:MFV524317 MPR524308:MPR524317 MZN524308:MZN524317 NJJ524308:NJJ524317 NTF524308:NTF524317 ODB524308:ODB524317 OMX524308:OMX524317 OWT524308:OWT524317 PGP524308:PGP524317 PQL524308:PQL524317 QAH524308:QAH524317 QKD524308:QKD524317 QTZ524308:QTZ524317 RDV524308:RDV524317 RNR524308:RNR524317 RXN524308:RXN524317 SHJ524308:SHJ524317 SRF524308:SRF524317 TBB524308:TBB524317 TKX524308:TKX524317 TUT524308:TUT524317 UEP524308:UEP524317 UOL524308:UOL524317 UYH524308:UYH524317 VID524308:VID524317 VRZ524308:VRZ524317 WBV524308:WBV524317 WLR524308:WLR524317 WVN524308:WVN524317 F589845:F589854 JB589844:JB589853 SX589844:SX589853 ACT589844:ACT589853 AMP589844:AMP589853 AWL589844:AWL589853 BGH589844:BGH589853 BQD589844:BQD589853 BZZ589844:BZZ589853 CJV589844:CJV589853 CTR589844:CTR589853 DDN589844:DDN589853 DNJ589844:DNJ589853 DXF589844:DXF589853 EHB589844:EHB589853 EQX589844:EQX589853 FAT589844:FAT589853 FKP589844:FKP589853 FUL589844:FUL589853 GEH589844:GEH589853 GOD589844:GOD589853 GXZ589844:GXZ589853 HHV589844:HHV589853 HRR589844:HRR589853 IBN589844:IBN589853 ILJ589844:ILJ589853 IVF589844:IVF589853 JFB589844:JFB589853 JOX589844:JOX589853 JYT589844:JYT589853 KIP589844:KIP589853 KSL589844:KSL589853 LCH589844:LCH589853 LMD589844:LMD589853 LVZ589844:LVZ589853 MFV589844:MFV589853 MPR589844:MPR589853 MZN589844:MZN589853 NJJ589844:NJJ589853 NTF589844:NTF589853 ODB589844:ODB589853 OMX589844:OMX589853 OWT589844:OWT589853 PGP589844:PGP589853 PQL589844:PQL589853 QAH589844:QAH589853 QKD589844:QKD589853 QTZ589844:QTZ589853 RDV589844:RDV589853 RNR589844:RNR589853 RXN589844:RXN589853 SHJ589844:SHJ589853 SRF589844:SRF589853 TBB589844:TBB589853 TKX589844:TKX589853 TUT589844:TUT589853 UEP589844:UEP589853 UOL589844:UOL589853 UYH589844:UYH589853 VID589844:VID589853 VRZ589844:VRZ589853 WBV589844:WBV589853 WLR589844:WLR589853 WVN589844:WVN589853 F655381:F655390 JB655380:JB655389 SX655380:SX655389 ACT655380:ACT655389 AMP655380:AMP655389 AWL655380:AWL655389 BGH655380:BGH655389 BQD655380:BQD655389 BZZ655380:BZZ655389 CJV655380:CJV655389 CTR655380:CTR655389 DDN655380:DDN655389 DNJ655380:DNJ655389 DXF655380:DXF655389 EHB655380:EHB655389 EQX655380:EQX655389 FAT655380:FAT655389 FKP655380:FKP655389 FUL655380:FUL655389 GEH655380:GEH655389 GOD655380:GOD655389 GXZ655380:GXZ655389 HHV655380:HHV655389 HRR655380:HRR655389 IBN655380:IBN655389 ILJ655380:ILJ655389 IVF655380:IVF655389 JFB655380:JFB655389 JOX655380:JOX655389 JYT655380:JYT655389 KIP655380:KIP655389 KSL655380:KSL655389 LCH655380:LCH655389 LMD655380:LMD655389 LVZ655380:LVZ655389 MFV655380:MFV655389 MPR655380:MPR655389 MZN655380:MZN655389 NJJ655380:NJJ655389 NTF655380:NTF655389 ODB655380:ODB655389 OMX655380:OMX655389 OWT655380:OWT655389 PGP655380:PGP655389 PQL655380:PQL655389 QAH655380:QAH655389 QKD655380:QKD655389 QTZ655380:QTZ655389 RDV655380:RDV655389 RNR655380:RNR655389 RXN655380:RXN655389 SHJ655380:SHJ655389 SRF655380:SRF655389 TBB655380:TBB655389 TKX655380:TKX655389 TUT655380:TUT655389 UEP655380:UEP655389 UOL655380:UOL655389 UYH655380:UYH655389 VID655380:VID655389 VRZ655380:VRZ655389 WBV655380:WBV655389 WLR655380:WLR655389 WVN655380:WVN655389 F720917:F720926 JB720916:JB720925 SX720916:SX720925 ACT720916:ACT720925 AMP720916:AMP720925 AWL720916:AWL720925 BGH720916:BGH720925 BQD720916:BQD720925 BZZ720916:BZZ720925 CJV720916:CJV720925 CTR720916:CTR720925 DDN720916:DDN720925 DNJ720916:DNJ720925 DXF720916:DXF720925 EHB720916:EHB720925 EQX720916:EQX720925 FAT720916:FAT720925 FKP720916:FKP720925 FUL720916:FUL720925 GEH720916:GEH720925 GOD720916:GOD720925 GXZ720916:GXZ720925 HHV720916:HHV720925 HRR720916:HRR720925 IBN720916:IBN720925 ILJ720916:ILJ720925 IVF720916:IVF720925 JFB720916:JFB720925 JOX720916:JOX720925 JYT720916:JYT720925 KIP720916:KIP720925 KSL720916:KSL720925 LCH720916:LCH720925 LMD720916:LMD720925 LVZ720916:LVZ720925 MFV720916:MFV720925 MPR720916:MPR720925 MZN720916:MZN720925 NJJ720916:NJJ720925 NTF720916:NTF720925 ODB720916:ODB720925 OMX720916:OMX720925 OWT720916:OWT720925 PGP720916:PGP720925 PQL720916:PQL720925 QAH720916:QAH720925 QKD720916:QKD720925 QTZ720916:QTZ720925 RDV720916:RDV720925 RNR720916:RNR720925 RXN720916:RXN720925 SHJ720916:SHJ720925 SRF720916:SRF720925 TBB720916:TBB720925 TKX720916:TKX720925 TUT720916:TUT720925 UEP720916:UEP720925 UOL720916:UOL720925 UYH720916:UYH720925 VID720916:VID720925 VRZ720916:VRZ720925 WBV720916:WBV720925 WLR720916:WLR720925 WVN720916:WVN720925 F786453:F786462 JB786452:JB786461 SX786452:SX786461 ACT786452:ACT786461 AMP786452:AMP786461 AWL786452:AWL786461 BGH786452:BGH786461 BQD786452:BQD786461 BZZ786452:BZZ786461 CJV786452:CJV786461 CTR786452:CTR786461 DDN786452:DDN786461 DNJ786452:DNJ786461 DXF786452:DXF786461 EHB786452:EHB786461 EQX786452:EQX786461 FAT786452:FAT786461 FKP786452:FKP786461 FUL786452:FUL786461 GEH786452:GEH786461 GOD786452:GOD786461 GXZ786452:GXZ786461 HHV786452:HHV786461 HRR786452:HRR786461 IBN786452:IBN786461 ILJ786452:ILJ786461 IVF786452:IVF786461 JFB786452:JFB786461 JOX786452:JOX786461 JYT786452:JYT786461 KIP786452:KIP786461 KSL786452:KSL786461 LCH786452:LCH786461 LMD786452:LMD786461 LVZ786452:LVZ786461 MFV786452:MFV786461 MPR786452:MPR786461 MZN786452:MZN786461 NJJ786452:NJJ786461 NTF786452:NTF786461 ODB786452:ODB786461 OMX786452:OMX786461 OWT786452:OWT786461 PGP786452:PGP786461 PQL786452:PQL786461 QAH786452:QAH786461 QKD786452:QKD786461 QTZ786452:QTZ786461 RDV786452:RDV786461 RNR786452:RNR786461 RXN786452:RXN786461 SHJ786452:SHJ786461 SRF786452:SRF786461 TBB786452:TBB786461 TKX786452:TKX786461 TUT786452:TUT786461 UEP786452:UEP786461 UOL786452:UOL786461 UYH786452:UYH786461 VID786452:VID786461 VRZ786452:VRZ786461 WBV786452:WBV786461 WLR786452:WLR786461 WVN786452:WVN786461 F851989:F851998 JB851988:JB851997 SX851988:SX851997 ACT851988:ACT851997 AMP851988:AMP851997 AWL851988:AWL851997 BGH851988:BGH851997 BQD851988:BQD851997 BZZ851988:BZZ851997 CJV851988:CJV851997 CTR851988:CTR851997 DDN851988:DDN851997 DNJ851988:DNJ851997 DXF851988:DXF851997 EHB851988:EHB851997 EQX851988:EQX851997 FAT851988:FAT851997 FKP851988:FKP851997 FUL851988:FUL851997 GEH851988:GEH851997 GOD851988:GOD851997 GXZ851988:GXZ851997 HHV851988:HHV851997 HRR851988:HRR851997 IBN851988:IBN851997 ILJ851988:ILJ851997 IVF851988:IVF851997 JFB851988:JFB851997 JOX851988:JOX851997 JYT851988:JYT851997 KIP851988:KIP851997 KSL851988:KSL851997 LCH851988:LCH851997 LMD851988:LMD851997 LVZ851988:LVZ851997 MFV851988:MFV851997 MPR851988:MPR851997 MZN851988:MZN851997 NJJ851988:NJJ851997 NTF851988:NTF851997 ODB851988:ODB851997 OMX851988:OMX851997 OWT851988:OWT851997 PGP851988:PGP851997 PQL851988:PQL851997 QAH851988:QAH851997 QKD851988:QKD851997 QTZ851988:QTZ851997 RDV851988:RDV851997 RNR851988:RNR851997 RXN851988:RXN851997 SHJ851988:SHJ851997 SRF851988:SRF851997 TBB851988:TBB851997 TKX851988:TKX851997 TUT851988:TUT851997 UEP851988:UEP851997 UOL851988:UOL851997 UYH851988:UYH851997 VID851988:VID851997 VRZ851988:VRZ851997 WBV851988:WBV851997 WLR851988:WLR851997 WVN851988:WVN851997 F917525:F917534 JB917524:JB917533 SX917524:SX917533 ACT917524:ACT917533 AMP917524:AMP917533 AWL917524:AWL917533 BGH917524:BGH917533 BQD917524:BQD917533 BZZ917524:BZZ917533 CJV917524:CJV917533 CTR917524:CTR917533 DDN917524:DDN917533 DNJ917524:DNJ917533 DXF917524:DXF917533 EHB917524:EHB917533 EQX917524:EQX917533 FAT917524:FAT917533 FKP917524:FKP917533 FUL917524:FUL917533 GEH917524:GEH917533 GOD917524:GOD917533 GXZ917524:GXZ917533 HHV917524:HHV917533 HRR917524:HRR917533 IBN917524:IBN917533 ILJ917524:ILJ917533 IVF917524:IVF917533 JFB917524:JFB917533 JOX917524:JOX917533 JYT917524:JYT917533 KIP917524:KIP917533 KSL917524:KSL917533 LCH917524:LCH917533 LMD917524:LMD917533 LVZ917524:LVZ917533 MFV917524:MFV917533 MPR917524:MPR917533 MZN917524:MZN917533 NJJ917524:NJJ917533 NTF917524:NTF917533 ODB917524:ODB917533 OMX917524:OMX917533 OWT917524:OWT917533 PGP917524:PGP917533 PQL917524:PQL917533 QAH917524:QAH917533 QKD917524:QKD917533 QTZ917524:QTZ917533 RDV917524:RDV917533 RNR917524:RNR917533 RXN917524:RXN917533 SHJ917524:SHJ917533 SRF917524:SRF917533 TBB917524:TBB917533 TKX917524:TKX917533 TUT917524:TUT917533 UEP917524:UEP917533 UOL917524:UOL917533 UYH917524:UYH917533 VID917524:VID917533 VRZ917524:VRZ917533 WBV917524:WBV917533 WLR917524:WLR917533 WVN917524:WVN917533 F983061:F983070 JB983060:JB983069 SX983060:SX983069 ACT983060:ACT983069 AMP983060:AMP983069 AWL983060:AWL983069 BGH983060:BGH983069 BQD983060:BQD983069 BZZ983060:BZZ983069 CJV983060:CJV983069 CTR983060:CTR983069 DDN983060:DDN983069 DNJ983060:DNJ983069 DXF983060:DXF983069 EHB983060:EHB983069 EQX983060:EQX983069 FAT983060:FAT983069 FKP983060:FKP983069 FUL983060:FUL983069 GEH983060:GEH983069 GOD983060:GOD983069 GXZ983060:GXZ983069 HHV983060:HHV983069 HRR983060:HRR983069 IBN983060:IBN983069 ILJ983060:ILJ983069 IVF983060:IVF983069 JFB983060:JFB983069 JOX983060:JOX983069 JYT983060:JYT983069 KIP983060:KIP983069 KSL983060:KSL983069 LCH983060:LCH983069 LMD983060:LMD983069 LVZ983060:LVZ983069 MFV983060:MFV983069 MPR983060:MPR983069 MZN983060:MZN983069 NJJ983060:NJJ983069 NTF983060:NTF983069 ODB983060:ODB983069 OMX983060:OMX983069 OWT983060:OWT983069 PGP983060:PGP983069 PQL983060:PQL983069 QAH983060:QAH983069 QKD983060:QKD983069 QTZ983060:QTZ983069 RDV983060:RDV983069 RNR983060:RNR983069 RXN983060:RXN983069 SHJ983060:SHJ983069 SRF983060:SRF983069 TBB983060:TBB983069 TKX983060:TKX983069 TUT983060:TUT983069 UEP983060:UEP983069 UOL983060:UOL983069 UYH983060:UYH983069 VID983060:VID983069 VRZ983060:VRZ983069 WBV983060:WBV983069 WLR983060:WLR983069 WVN983060:WVN983069 G65562:G65563 JC65561:JC65562 SY65561:SY65562 ACU65561:ACU65562 AMQ65561:AMQ65562 AWM65561:AWM65562 BGI65561:BGI65562 BQE65561:BQE65562 CAA65561:CAA65562 CJW65561:CJW65562 CTS65561:CTS65562 DDO65561:DDO65562 DNK65561:DNK65562 DXG65561:DXG65562 EHC65561:EHC65562 EQY65561:EQY65562 FAU65561:FAU65562 FKQ65561:FKQ65562 FUM65561:FUM65562 GEI65561:GEI65562 GOE65561:GOE65562 GYA65561:GYA65562 HHW65561:HHW65562 HRS65561:HRS65562 IBO65561:IBO65562 ILK65561:ILK65562 IVG65561:IVG65562 JFC65561:JFC65562 JOY65561:JOY65562 JYU65561:JYU65562 KIQ65561:KIQ65562 KSM65561:KSM65562 LCI65561:LCI65562 LME65561:LME65562 LWA65561:LWA65562 MFW65561:MFW65562 MPS65561:MPS65562 MZO65561:MZO65562 NJK65561:NJK65562 NTG65561:NTG65562 ODC65561:ODC65562 OMY65561:OMY65562 OWU65561:OWU65562 PGQ65561:PGQ65562 PQM65561:PQM65562 QAI65561:QAI65562 QKE65561:QKE65562 QUA65561:QUA65562 RDW65561:RDW65562 RNS65561:RNS65562 RXO65561:RXO65562 SHK65561:SHK65562 SRG65561:SRG65562 TBC65561:TBC65562 TKY65561:TKY65562 TUU65561:TUU65562 UEQ65561:UEQ65562 UOM65561:UOM65562 UYI65561:UYI65562 VIE65561:VIE65562 VSA65561:VSA65562 WBW65561:WBW65562 WLS65561:WLS65562 WVO65561:WVO65562 G131098:G131099 JC131097:JC131098 SY131097:SY131098 ACU131097:ACU131098 AMQ131097:AMQ131098 AWM131097:AWM131098 BGI131097:BGI131098 BQE131097:BQE131098 CAA131097:CAA131098 CJW131097:CJW131098 CTS131097:CTS131098 DDO131097:DDO131098 DNK131097:DNK131098 DXG131097:DXG131098 EHC131097:EHC131098 EQY131097:EQY131098 FAU131097:FAU131098 FKQ131097:FKQ131098 FUM131097:FUM131098 GEI131097:GEI131098 GOE131097:GOE131098 GYA131097:GYA131098 HHW131097:HHW131098 HRS131097:HRS131098 IBO131097:IBO131098 ILK131097:ILK131098 IVG131097:IVG131098 JFC131097:JFC131098 JOY131097:JOY131098 JYU131097:JYU131098 KIQ131097:KIQ131098 KSM131097:KSM131098 LCI131097:LCI131098 LME131097:LME131098 LWA131097:LWA131098 MFW131097:MFW131098 MPS131097:MPS131098 MZO131097:MZO131098 NJK131097:NJK131098 NTG131097:NTG131098 ODC131097:ODC131098 OMY131097:OMY131098 OWU131097:OWU131098 PGQ131097:PGQ131098 PQM131097:PQM131098 QAI131097:QAI131098 QKE131097:QKE131098 QUA131097:QUA131098 RDW131097:RDW131098 RNS131097:RNS131098 RXO131097:RXO131098 SHK131097:SHK131098 SRG131097:SRG131098 TBC131097:TBC131098 TKY131097:TKY131098 TUU131097:TUU131098 UEQ131097:UEQ131098 UOM131097:UOM131098 UYI131097:UYI131098 VIE131097:VIE131098 VSA131097:VSA131098 WBW131097:WBW131098 WLS131097:WLS131098 WVO131097:WVO131098 G196634:G196635 JC196633:JC196634 SY196633:SY196634 ACU196633:ACU196634 AMQ196633:AMQ196634 AWM196633:AWM196634 BGI196633:BGI196634 BQE196633:BQE196634 CAA196633:CAA196634 CJW196633:CJW196634 CTS196633:CTS196634 DDO196633:DDO196634 DNK196633:DNK196634 DXG196633:DXG196634 EHC196633:EHC196634 EQY196633:EQY196634 FAU196633:FAU196634 FKQ196633:FKQ196634 FUM196633:FUM196634 GEI196633:GEI196634 GOE196633:GOE196634 GYA196633:GYA196634 HHW196633:HHW196634 HRS196633:HRS196634 IBO196633:IBO196634 ILK196633:ILK196634 IVG196633:IVG196634 JFC196633:JFC196634 JOY196633:JOY196634 JYU196633:JYU196634 KIQ196633:KIQ196634 KSM196633:KSM196634 LCI196633:LCI196634 LME196633:LME196634 LWA196633:LWA196634 MFW196633:MFW196634 MPS196633:MPS196634 MZO196633:MZO196634 NJK196633:NJK196634 NTG196633:NTG196634 ODC196633:ODC196634 OMY196633:OMY196634 OWU196633:OWU196634 PGQ196633:PGQ196634 PQM196633:PQM196634 QAI196633:QAI196634 QKE196633:QKE196634 QUA196633:QUA196634 RDW196633:RDW196634 RNS196633:RNS196634 RXO196633:RXO196634 SHK196633:SHK196634 SRG196633:SRG196634 TBC196633:TBC196634 TKY196633:TKY196634 TUU196633:TUU196634 UEQ196633:UEQ196634 UOM196633:UOM196634 UYI196633:UYI196634 VIE196633:VIE196634 VSA196633:VSA196634 WBW196633:WBW196634 WLS196633:WLS196634 WVO196633:WVO196634 G262170:G262171 JC262169:JC262170 SY262169:SY262170 ACU262169:ACU262170 AMQ262169:AMQ262170 AWM262169:AWM262170 BGI262169:BGI262170 BQE262169:BQE262170 CAA262169:CAA262170 CJW262169:CJW262170 CTS262169:CTS262170 DDO262169:DDO262170 DNK262169:DNK262170 DXG262169:DXG262170 EHC262169:EHC262170 EQY262169:EQY262170 FAU262169:FAU262170 FKQ262169:FKQ262170 FUM262169:FUM262170 GEI262169:GEI262170 GOE262169:GOE262170 GYA262169:GYA262170 HHW262169:HHW262170 HRS262169:HRS262170 IBO262169:IBO262170 ILK262169:ILK262170 IVG262169:IVG262170 JFC262169:JFC262170 JOY262169:JOY262170 JYU262169:JYU262170 KIQ262169:KIQ262170 KSM262169:KSM262170 LCI262169:LCI262170 LME262169:LME262170 LWA262169:LWA262170 MFW262169:MFW262170 MPS262169:MPS262170 MZO262169:MZO262170 NJK262169:NJK262170 NTG262169:NTG262170 ODC262169:ODC262170 OMY262169:OMY262170 OWU262169:OWU262170 PGQ262169:PGQ262170 PQM262169:PQM262170 QAI262169:QAI262170 QKE262169:QKE262170 QUA262169:QUA262170 RDW262169:RDW262170 RNS262169:RNS262170 RXO262169:RXO262170 SHK262169:SHK262170 SRG262169:SRG262170 TBC262169:TBC262170 TKY262169:TKY262170 TUU262169:TUU262170 UEQ262169:UEQ262170 UOM262169:UOM262170 UYI262169:UYI262170 VIE262169:VIE262170 VSA262169:VSA262170 WBW262169:WBW262170 WLS262169:WLS262170 WVO262169:WVO262170 G327706:G327707 JC327705:JC327706 SY327705:SY327706 ACU327705:ACU327706 AMQ327705:AMQ327706 AWM327705:AWM327706 BGI327705:BGI327706 BQE327705:BQE327706 CAA327705:CAA327706 CJW327705:CJW327706 CTS327705:CTS327706 DDO327705:DDO327706 DNK327705:DNK327706 DXG327705:DXG327706 EHC327705:EHC327706 EQY327705:EQY327706 FAU327705:FAU327706 FKQ327705:FKQ327706 FUM327705:FUM327706 GEI327705:GEI327706 GOE327705:GOE327706 GYA327705:GYA327706 HHW327705:HHW327706 HRS327705:HRS327706 IBO327705:IBO327706 ILK327705:ILK327706 IVG327705:IVG327706 JFC327705:JFC327706 JOY327705:JOY327706 JYU327705:JYU327706 KIQ327705:KIQ327706 KSM327705:KSM327706 LCI327705:LCI327706 LME327705:LME327706 LWA327705:LWA327706 MFW327705:MFW327706 MPS327705:MPS327706 MZO327705:MZO327706 NJK327705:NJK327706 NTG327705:NTG327706 ODC327705:ODC327706 OMY327705:OMY327706 OWU327705:OWU327706 PGQ327705:PGQ327706 PQM327705:PQM327706 QAI327705:QAI327706 QKE327705:QKE327706 QUA327705:QUA327706 RDW327705:RDW327706 RNS327705:RNS327706 RXO327705:RXO327706 SHK327705:SHK327706 SRG327705:SRG327706 TBC327705:TBC327706 TKY327705:TKY327706 TUU327705:TUU327706 UEQ327705:UEQ327706 UOM327705:UOM327706 UYI327705:UYI327706 VIE327705:VIE327706 VSA327705:VSA327706 WBW327705:WBW327706 WLS327705:WLS327706 WVO327705:WVO327706 G393242:G393243 JC393241:JC393242 SY393241:SY393242 ACU393241:ACU393242 AMQ393241:AMQ393242 AWM393241:AWM393242 BGI393241:BGI393242 BQE393241:BQE393242 CAA393241:CAA393242 CJW393241:CJW393242 CTS393241:CTS393242 DDO393241:DDO393242 DNK393241:DNK393242 DXG393241:DXG393242 EHC393241:EHC393242 EQY393241:EQY393242 FAU393241:FAU393242 FKQ393241:FKQ393242 FUM393241:FUM393242 GEI393241:GEI393242 GOE393241:GOE393242 GYA393241:GYA393242 HHW393241:HHW393242 HRS393241:HRS393242 IBO393241:IBO393242 ILK393241:ILK393242 IVG393241:IVG393242 JFC393241:JFC393242 JOY393241:JOY393242 JYU393241:JYU393242 KIQ393241:KIQ393242 KSM393241:KSM393242 LCI393241:LCI393242 LME393241:LME393242 LWA393241:LWA393242 MFW393241:MFW393242 MPS393241:MPS393242 MZO393241:MZO393242 NJK393241:NJK393242 NTG393241:NTG393242 ODC393241:ODC393242 OMY393241:OMY393242 OWU393241:OWU393242 PGQ393241:PGQ393242 PQM393241:PQM393242 QAI393241:QAI393242 QKE393241:QKE393242 QUA393241:QUA393242 RDW393241:RDW393242 RNS393241:RNS393242 RXO393241:RXO393242 SHK393241:SHK393242 SRG393241:SRG393242 TBC393241:TBC393242 TKY393241:TKY393242 TUU393241:TUU393242 UEQ393241:UEQ393242 UOM393241:UOM393242 UYI393241:UYI393242 VIE393241:VIE393242 VSA393241:VSA393242 WBW393241:WBW393242 WLS393241:WLS393242 WVO393241:WVO393242 G458778:G458779 JC458777:JC458778 SY458777:SY458778 ACU458777:ACU458778 AMQ458777:AMQ458778 AWM458777:AWM458778 BGI458777:BGI458778 BQE458777:BQE458778 CAA458777:CAA458778 CJW458777:CJW458778 CTS458777:CTS458778 DDO458777:DDO458778 DNK458777:DNK458778 DXG458777:DXG458778 EHC458777:EHC458778 EQY458777:EQY458778 FAU458777:FAU458778 FKQ458777:FKQ458778 FUM458777:FUM458778 GEI458777:GEI458778 GOE458777:GOE458778 GYA458777:GYA458778 HHW458777:HHW458778 HRS458777:HRS458778 IBO458777:IBO458778 ILK458777:ILK458778 IVG458777:IVG458778 JFC458777:JFC458778 JOY458777:JOY458778 JYU458777:JYU458778 KIQ458777:KIQ458778 KSM458777:KSM458778 LCI458777:LCI458778 LME458777:LME458778 LWA458777:LWA458778 MFW458777:MFW458778 MPS458777:MPS458778 MZO458777:MZO458778 NJK458777:NJK458778 NTG458777:NTG458778 ODC458777:ODC458778 OMY458777:OMY458778 OWU458777:OWU458778 PGQ458777:PGQ458778 PQM458777:PQM458778 QAI458777:QAI458778 QKE458777:QKE458778 QUA458777:QUA458778 RDW458777:RDW458778 RNS458777:RNS458778 RXO458777:RXO458778 SHK458777:SHK458778 SRG458777:SRG458778 TBC458777:TBC458778 TKY458777:TKY458778 TUU458777:TUU458778 UEQ458777:UEQ458778 UOM458777:UOM458778 UYI458777:UYI458778 VIE458777:VIE458778 VSA458777:VSA458778 WBW458777:WBW458778 WLS458777:WLS458778 WVO458777:WVO458778 G524314:G524315 JC524313:JC524314 SY524313:SY524314 ACU524313:ACU524314 AMQ524313:AMQ524314 AWM524313:AWM524314 BGI524313:BGI524314 BQE524313:BQE524314 CAA524313:CAA524314 CJW524313:CJW524314 CTS524313:CTS524314 DDO524313:DDO524314 DNK524313:DNK524314 DXG524313:DXG524314 EHC524313:EHC524314 EQY524313:EQY524314 FAU524313:FAU524314 FKQ524313:FKQ524314 FUM524313:FUM524314 GEI524313:GEI524314 GOE524313:GOE524314 GYA524313:GYA524314 HHW524313:HHW524314 HRS524313:HRS524314 IBO524313:IBO524314 ILK524313:ILK524314 IVG524313:IVG524314 JFC524313:JFC524314 JOY524313:JOY524314 JYU524313:JYU524314 KIQ524313:KIQ524314 KSM524313:KSM524314 LCI524313:LCI524314 LME524313:LME524314 LWA524313:LWA524314 MFW524313:MFW524314 MPS524313:MPS524314 MZO524313:MZO524314 NJK524313:NJK524314 NTG524313:NTG524314 ODC524313:ODC524314 OMY524313:OMY524314 OWU524313:OWU524314 PGQ524313:PGQ524314 PQM524313:PQM524314 QAI524313:QAI524314 QKE524313:QKE524314 QUA524313:QUA524314 RDW524313:RDW524314 RNS524313:RNS524314 RXO524313:RXO524314 SHK524313:SHK524314 SRG524313:SRG524314 TBC524313:TBC524314 TKY524313:TKY524314 TUU524313:TUU524314 UEQ524313:UEQ524314 UOM524313:UOM524314 UYI524313:UYI524314 VIE524313:VIE524314 VSA524313:VSA524314 WBW524313:WBW524314 WLS524313:WLS524314 WVO524313:WVO524314 G589850:G589851 JC589849:JC589850 SY589849:SY589850 ACU589849:ACU589850 AMQ589849:AMQ589850 AWM589849:AWM589850 BGI589849:BGI589850 BQE589849:BQE589850 CAA589849:CAA589850 CJW589849:CJW589850 CTS589849:CTS589850 DDO589849:DDO589850 DNK589849:DNK589850 DXG589849:DXG589850 EHC589849:EHC589850 EQY589849:EQY589850 FAU589849:FAU589850 FKQ589849:FKQ589850 FUM589849:FUM589850 GEI589849:GEI589850 GOE589849:GOE589850 GYA589849:GYA589850 HHW589849:HHW589850 HRS589849:HRS589850 IBO589849:IBO589850 ILK589849:ILK589850 IVG589849:IVG589850 JFC589849:JFC589850 JOY589849:JOY589850 JYU589849:JYU589850 KIQ589849:KIQ589850 KSM589849:KSM589850 LCI589849:LCI589850 LME589849:LME589850 LWA589849:LWA589850 MFW589849:MFW589850 MPS589849:MPS589850 MZO589849:MZO589850 NJK589849:NJK589850 NTG589849:NTG589850 ODC589849:ODC589850 OMY589849:OMY589850 OWU589849:OWU589850 PGQ589849:PGQ589850 PQM589849:PQM589850 QAI589849:QAI589850 QKE589849:QKE589850 QUA589849:QUA589850 RDW589849:RDW589850 RNS589849:RNS589850 RXO589849:RXO589850 SHK589849:SHK589850 SRG589849:SRG589850 TBC589849:TBC589850 TKY589849:TKY589850 TUU589849:TUU589850 UEQ589849:UEQ589850 UOM589849:UOM589850 UYI589849:UYI589850 VIE589849:VIE589850 VSA589849:VSA589850 WBW589849:WBW589850 WLS589849:WLS589850 WVO589849:WVO589850 G655386:G655387 JC655385:JC655386 SY655385:SY655386 ACU655385:ACU655386 AMQ655385:AMQ655386 AWM655385:AWM655386 BGI655385:BGI655386 BQE655385:BQE655386 CAA655385:CAA655386 CJW655385:CJW655386 CTS655385:CTS655386 DDO655385:DDO655386 DNK655385:DNK655386 DXG655385:DXG655386 EHC655385:EHC655386 EQY655385:EQY655386 FAU655385:FAU655386 FKQ655385:FKQ655386 FUM655385:FUM655386 GEI655385:GEI655386 GOE655385:GOE655386 GYA655385:GYA655386 HHW655385:HHW655386 HRS655385:HRS655386 IBO655385:IBO655386 ILK655385:ILK655386 IVG655385:IVG655386 JFC655385:JFC655386 JOY655385:JOY655386 JYU655385:JYU655386 KIQ655385:KIQ655386 KSM655385:KSM655386 LCI655385:LCI655386 LME655385:LME655386 LWA655385:LWA655386 MFW655385:MFW655386 MPS655385:MPS655386 MZO655385:MZO655386 NJK655385:NJK655386 NTG655385:NTG655386 ODC655385:ODC655386 OMY655385:OMY655386 OWU655385:OWU655386 PGQ655385:PGQ655386 PQM655385:PQM655386 QAI655385:QAI655386 QKE655385:QKE655386 QUA655385:QUA655386 RDW655385:RDW655386 RNS655385:RNS655386 RXO655385:RXO655386 SHK655385:SHK655386 SRG655385:SRG655386 TBC655385:TBC655386 TKY655385:TKY655386 TUU655385:TUU655386 UEQ655385:UEQ655386 UOM655385:UOM655386 UYI655385:UYI655386 VIE655385:VIE655386 VSA655385:VSA655386 WBW655385:WBW655386 WLS655385:WLS655386 WVO655385:WVO655386 G720922:G720923 JC720921:JC720922 SY720921:SY720922 ACU720921:ACU720922 AMQ720921:AMQ720922 AWM720921:AWM720922 BGI720921:BGI720922 BQE720921:BQE720922 CAA720921:CAA720922 CJW720921:CJW720922 CTS720921:CTS720922 DDO720921:DDO720922 DNK720921:DNK720922 DXG720921:DXG720922 EHC720921:EHC720922 EQY720921:EQY720922 FAU720921:FAU720922 FKQ720921:FKQ720922 FUM720921:FUM720922 GEI720921:GEI720922 GOE720921:GOE720922 GYA720921:GYA720922 HHW720921:HHW720922 HRS720921:HRS720922 IBO720921:IBO720922 ILK720921:ILK720922 IVG720921:IVG720922 JFC720921:JFC720922 JOY720921:JOY720922 JYU720921:JYU720922 KIQ720921:KIQ720922 KSM720921:KSM720922 LCI720921:LCI720922 LME720921:LME720922 LWA720921:LWA720922 MFW720921:MFW720922 MPS720921:MPS720922 MZO720921:MZO720922 NJK720921:NJK720922 NTG720921:NTG720922 ODC720921:ODC720922 OMY720921:OMY720922 OWU720921:OWU720922 PGQ720921:PGQ720922 PQM720921:PQM720922 QAI720921:QAI720922 QKE720921:QKE720922 QUA720921:QUA720922 RDW720921:RDW720922 RNS720921:RNS720922 RXO720921:RXO720922 SHK720921:SHK720922 SRG720921:SRG720922 TBC720921:TBC720922 TKY720921:TKY720922 TUU720921:TUU720922 UEQ720921:UEQ720922 UOM720921:UOM720922 UYI720921:UYI720922 VIE720921:VIE720922 VSA720921:VSA720922 WBW720921:WBW720922 WLS720921:WLS720922 WVO720921:WVO720922 G786458:G786459 JC786457:JC786458 SY786457:SY786458 ACU786457:ACU786458 AMQ786457:AMQ786458 AWM786457:AWM786458 BGI786457:BGI786458 BQE786457:BQE786458 CAA786457:CAA786458 CJW786457:CJW786458 CTS786457:CTS786458 DDO786457:DDO786458 DNK786457:DNK786458 DXG786457:DXG786458 EHC786457:EHC786458 EQY786457:EQY786458 FAU786457:FAU786458 FKQ786457:FKQ786458 FUM786457:FUM786458 GEI786457:GEI786458 GOE786457:GOE786458 GYA786457:GYA786458 HHW786457:HHW786458 HRS786457:HRS786458 IBO786457:IBO786458 ILK786457:ILK786458 IVG786457:IVG786458 JFC786457:JFC786458 JOY786457:JOY786458 JYU786457:JYU786458 KIQ786457:KIQ786458 KSM786457:KSM786458 LCI786457:LCI786458 LME786457:LME786458 LWA786457:LWA786458 MFW786457:MFW786458 MPS786457:MPS786458 MZO786457:MZO786458 NJK786457:NJK786458 NTG786457:NTG786458 ODC786457:ODC786458 OMY786457:OMY786458 OWU786457:OWU786458 PGQ786457:PGQ786458 PQM786457:PQM786458 QAI786457:QAI786458 QKE786457:QKE786458 QUA786457:QUA786458 RDW786457:RDW786458 RNS786457:RNS786458 RXO786457:RXO786458 SHK786457:SHK786458 SRG786457:SRG786458 TBC786457:TBC786458 TKY786457:TKY786458 TUU786457:TUU786458 UEQ786457:UEQ786458 UOM786457:UOM786458 UYI786457:UYI786458 VIE786457:VIE786458 VSA786457:VSA786458 WBW786457:WBW786458 WLS786457:WLS786458 WVO786457:WVO786458 G851994:G851995 JC851993:JC851994 SY851993:SY851994 ACU851993:ACU851994 AMQ851993:AMQ851994 AWM851993:AWM851994 BGI851993:BGI851994 BQE851993:BQE851994 CAA851993:CAA851994 CJW851993:CJW851994 CTS851993:CTS851994 DDO851993:DDO851994 DNK851993:DNK851994 DXG851993:DXG851994 EHC851993:EHC851994 EQY851993:EQY851994 FAU851993:FAU851994 FKQ851993:FKQ851994 FUM851993:FUM851994 GEI851993:GEI851994 GOE851993:GOE851994 GYA851993:GYA851994 HHW851993:HHW851994 HRS851993:HRS851994 IBO851993:IBO851994 ILK851993:ILK851994 IVG851993:IVG851994 JFC851993:JFC851994 JOY851993:JOY851994 JYU851993:JYU851994 KIQ851993:KIQ851994 KSM851993:KSM851994 LCI851993:LCI851994 LME851993:LME851994 LWA851993:LWA851994 MFW851993:MFW851994 MPS851993:MPS851994 MZO851993:MZO851994 NJK851993:NJK851994 NTG851993:NTG851994 ODC851993:ODC851994 OMY851993:OMY851994 OWU851993:OWU851994 PGQ851993:PGQ851994 PQM851993:PQM851994 QAI851993:QAI851994 QKE851993:QKE851994 QUA851993:QUA851994 RDW851993:RDW851994 RNS851993:RNS851994 RXO851993:RXO851994 SHK851993:SHK851994 SRG851993:SRG851994 TBC851993:TBC851994 TKY851993:TKY851994 TUU851993:TUU851994 UEQ851993:UEQ851994 UOM851993:UOM851994 UYI851993:UYI851994 VIE851993:VIE851994 VSA851993:VSA851994 WBW851993:WBW851994 WLS851993:WLS851994 WVO851993:WVO851994 G917530:G917531 JC917529:JC917530 SY917529:SY917530 ACU917529:ACU917530 AMQ917529:AMQ917530 AWM917529:AWM917530 BGI917529:BGI917530 BQE917529:BQE917530 CAA917529:CAA917530 CJW917529:CJW917530 CTS917529:CTS917530 DDO917529:DDO917530 DNK917529:DNK917530 DXG917529:DXG917530 EHC917529:EHC917530 EQY917529:EQY917530 FAU917529:FAU917530 FKQ917529:FKQ917530 FUM917529:FUM917530 GEI917529:GEI917530 GOE917529:GOE917530 GYA917529:GYA917530 HHW917529:HHW917530 HRS917529:HRS917530 IBO917529:IBO917530 ILK917529:ILK917530 IVG917529:IVG917530 JFC917529:JFC917530 JOY917529:JOY917530 JYU917529:JYU917530 KIQ917529:KIQ917530 KSM917529:KSM917530 LCI917529:LCI917530 LME917529:LME917530 LWA917529:LWA917530 MFW917529:MFW917530 MPS917529:MPS917530 MZO917529:MZO917530 NJK917529:NJK917530 NTG917529:NTG917530 ODC917529:ODC917530 OMY917529:OMY917530 OWU917529:OWU917530 PGQ917529:PGQ917530 PQM917529:PQM917530 QAI917529:QAI917530 QKE917529:QKE917530 QUA917529:QUA917530 RDW917529:RDW917530 RNS917529:RNS917530 RXO917529:RXO917530 SHK917529:SHK917530 SRG917529:SRG917530 TBC917529:TBC917530 TKY917529:TKY917530 TUU917529:TUU917530 UEQ917529:UEQ917530 UOM917529:UOM917530 UYI917529:UYI917530 VIE917529:VIE917530 VSA917529:VSA917530 WBW917529:WBW917530 WLS917529:WLS917530 WVO917529:WVO917530 G983066:G983067 JC983065:JC983066 SY983065:SY983066 ACU983065:ACU983066 AMQ983065:AMQ983066 AWM983065:AWM983066 BGI983065:BGI983066 BQE983065:BQE983066 CAA983065:CAA983066 CJW983065:CJW983066 CTS983065:CTS983066 DDO983065:DDO983066 DNK983065:DNK983066 DXG983065:DXG983066 EHC983065:EHC983066 EQY983065:EQY983066 FAU983065:FAU983066 FKQ983065:FKQ983066 FUM983065:FUM983066 GEI983065:GEI983066 GOE983065:GOE983066 GYA983065:GYA983066 HHW983065:HHW983066 HRS983065:HRS983066 IBO983065:IBO983066 ILK983065:ILK983066 IVG983065:IVG983066 JFC983065:JFC983066 JOY983065:JOY983066 JYU983065:JYU983066 KIQ983065:KIQ983066 KSM983065:KSM983066 LCI983065:LCI983066 LME983065:LME983066 LWA983065:LWA983066 MFW983065:MFW983066 MPS983065:MPS983066 MZO983065:MZO983066 NJK983065:NJK983066 NTG983065:NTG983066 ODC983065:ODC983066 OMY983065:OMY983066 OWU983065:OWU983066 PGQ983065:PGQ983066 PQM983065:PQM983066 QAI983065:QAI983066 QKE983065:QKE983066 QUA983065:QUA983066 RDW983065:RDW983066 RNS983065:RNS983066 RXO983065:RXO983066 SHK983065:SHK983066 SRG983065:SRG983066 TBC983065:TBC983066 TKY983065:TKY983066 TUU983065:TUU983066 UEQ983065:UEQ983066 UOM983065:UOM983066 UYI983065:UYI983066 VIE983065:VIE983066 VSA983065:VSA983066 WBW983065:WBW983066 WLS983065:WLS983066 WVO983065:WVO983066 G65567:G65568 JC65566:JC65567 SY65566:SY65567 ACU65566:ACU65567 AMQ65566:AMQ65567 AWM65566:AWM65567 BGI65566:BGI65567 BQE65566:BQE65567 CAA65566:CAA65567 CJW65566:CJW65567 CTS65566:CTS65567 DDO65566:DDO65567 DNK65566:DNK65567 DXG65566:DXG65567 EHC65566:EHC65567 EQY65566:EQY65567 FAU65566:FAU65567 FKQ65566:FKQ65567 FUM65566:FUM65567 GEI65566:GEI65567 GOE65566:GOE65567 GYA65566:GYA65567 HHW65566:HHW65567 HRS65566:HRS65567 IBO65566:IBO65567 ILK65566:ILK65567 IVG65566:IVG65567 JFC65566:JFC65567 JOY65566:JOY65567 JYU65566:JYU65567 KIQ65566:KIQ65567 KSM65566:KSM65567 LCI65566:LCI65567 LME65566:LME65567 LWA65566:LWA65567 MFW65566:MFW65567 MPS65566:MPS65567 MZO65566:MZO65567 NJK65566:NJK65567 NTG65566:NTG65567 ODC65566:ODC65567 OMY65566:OMY65567 OWU65566:OWU65567 PGQ65566:PGQ65567 PQM65566:PQM65567 QAI65566:QAI65567 QKE65566:QKE65567 QUA65566:QUA65567 RDW65566:RDW65567 RNS65566:RNS65567 RXO65566:RXO65567 SHK65566:SHK65567 SRG65566:SRG65567 TBC65566:TBC65567 TKY65566:TKY65567 TUU65566:TUU65567 UEQ65566:UEQ65567 UOM65566:UOM65567 UYI65566:UYI65567 VIE65566:VIE65567 VSA65566:VSA65567 WBW65566:WBW65567 WLS65566:WLS65567 WVO65566:WVO65567 G131103:G131104 JC131102:JC131103 SY131102:SY131103 ACU131102:ACU131103 AMQ131102:AMQ131103 AWM131102:AWM131103 BGI131102:BGI131103 BQE131102:BQE131103 CAA131102:CAA131103 CJW131102:CJW131103 CTS131102:CTS131103 DDO131102:DDO131103 DNK131102:DNK131103 DXG131102:DXG131103 EHC131102:EHC131103 EQY131102:EQY131103 FAU131102:FAU131103 FKQ131102:FKQ131103 FUM131102:FUM131103 GEI131102:GEI131103 GOE131102:GOE131103 GYA131102:GYA131103 HHW131102:HHW131103 HRS131102:HRS131103 IBO131102:IBO131103 ILK131102:ILK131103 IVG131102:IVG131103 JFC131102:JFC131103 JOY131102:JOY131103 JYU131102:JYU131103 KIQ131102:KIQ131103 KSM131102:KSM131103 LCI131102:LCI131103 LME131102:LME131103 LWA131102:LWA131103 MFW131102:MFW131103 MPS131102:MPS131103 MZO131102:MZO131103 NJK131102:NJK131103 NTG131102:NTG131103 ODC131102:ODC131103 OMY131102:OMY131103 OWU131102:OWU131103 PGQ131102:PGQ131103 PQM131102:PQM131103 QAI131102:QAI131103 QKE131102:QKE131103 QUA131102:QUA131103 RDW131102:RDW131103 RNS131102:RNS131103 RXO131102:RXO131103 SHK131102:SHK131103 SRG131102:SRG131103 TBC131102:TBC131103 TKY131102:TKY131103 TUU131102:TUU131103 UEQ131102:UEQ131103 UOM131102:UOM131103 UYI131102:UYI131103 VIE131102:VIE131103 VSA131102:VSA131103 WBW131102:WBW131103 WLS131102:WLS131103 WVO131102:WVO131103 G196639:G196640 JC196638:JC196639 SY196638:SY196639 ACU196638:ACU196639 AMQ196638:AMQ196639 AWM196638:AWM196639 BGI196638:BGI196639 BQE196638:BQE196639 CAA196638:CAA196639 CJW196638:CJW196639 CTS196638:CTS196639 DDO196638:DDO196639 DNK196638:DNK196639 DXG196638:DXG196639 EHC196638:EHC196639 EQY196638:EQY196639 FAU196638:FAU196639 FKQ196638:FKQ196639 FUM196638:FUM196639 GEI196638:GEI196639 GOE196638:GOE196639 GYA196638:GYA196639 HHW196638:HHW196639 HRS196638:HRS196639 IBO196638:IBO196639 ILK196638:ILK196639 IVG196638:IVG196639 JFC196638:JFC196639 JOY196638:JOY196639 JYU196638:JYU196639 KIQ196638:KIQ196639 KSM196638:KSM196639 LCI196638:LCI196639 LME196638:LME196639 LWA196638:LWA196639 MFW196638:MFW196639 MPS196638:MPS196639 MZO196638:MZO196639 NJK196638:NJK196639 NTG196638:NTG196639 ODC196638:ODC196639 OMY196638:OMY196639 OWU196638:OWU196639 PGQ196638:PGQ196639 PQM196638:PQM196639 QAI196638:QAI196639 QKE196638:QKE196639 QUA196638:QUA196639 RDW196638:RDW196639 RNS196638:RNS196639 RXO196638:RXO196639 SHK196638:SHK196639 SRG196638:SRG196639 TBC196638:TBC196639 TKY196638:TKY196639 TUU196638:TUU196639 UEQ196638:UEQ196639 UOM196638:UOM196639 UYI196638:UYI196639 VIE196638:VIE196639 VSA196638:VSA196639 WBW196638:WBW196639 WLS196638:WLS196639 WVO196638:WVO196639 G262175:G262176 JC262174:JC262175 SY262174:SY262175 ACU262174:ACU262175 AMQ262174:AMQ262175 AWM262174:AWM262175 BGI262174:BGI262175 BQE262174:BQE262175 CAA262174:CAA262175 CJW262174:CJW262175 CTS262174:CTS262175 DDO262174:DDO262175 DNK262174:DNK262175 DXG262174:DXG262175 EHC262174:EHC262175 EQY262174:EQY262175 FAU262174:FAU262175 FKQ262174:FKQ262175 FUM262174:FUM262175 GEI262174:GEI262175 GOE262174:GOE262175 GYA262174:GYA262175 HHW262174:HHW262175 HRS262174:HRS262175 IBO262174:IBO262175 ILK262174:ILK262175 IVG262174:IVG262175 JFC262174:JFC262175 JOY262174:JOY262175 JYU262174:JYU262175 KIQ262174:KIQ262175 KSM262174:KSM262175 LCI262174:LCI262175 LME262174:LME262175 LWA262174:LWA262175 MFW262174:MFW262175 MPS262174:MPS262175 MZO262174:MZO262175 NJK262174:NJK262175 NTG262174:NTG262175 ODC262174:ODC262175 OMY262174:OMY262175 OWU262174:OWU262175 PGQ262174:PGQ262175 PQM262174:PQM262175 QAI262174:QAI262175 QKE262174:QKE262175 QUA262174:QUA262175 RDW262174:RDW262175 RNS262174:RNS262175 RXO262174:RXO262175 SHK262174:SHK262175 SRG262174:SRG262175 TBC262174:TBC262175 TKY262174:TKY262175 TUU262174:TUU262175 UEQ262174:UEQ262175 UOM262174:UOM262175 UYI262174:UYI262175 VIE262174:VIE262175 VSA262174:VSA262175 WBW262174:WBW262175 WLS262174:WLS262175 WVO262174:WVO262175 G327711:G327712 JC327710:JC327711 SY327710:SY327711 ACU327710:ACU327711 AMQ327710:AMQ327711 AWM327710:AWM327711 BGI327710:BGI327711 BQE327710:BQE327711 CAA327710:CAA327711 CJW327710:CJW327711 CTS327710:CTS327711 DDO327710:DDO327711 DNK327710:DNK327711 DXG327710:DXG327711 EHC327710:EHC327711 EQY327710:EQY327711 FAU327710:FAU327711 FKQ327710:FKQ327711 FUM327710:FUM327711 GEI327710:GEI327711 GOE327710:GOE327711 GYA327710:GYA327711 HHW327710:HHW327711 HRS327710:HRS327711 IBO327710:IBO327711 ILK327710:ILK327711 IVG327710:IVG327711 JFC327710:JFC327711 JOY327710:JOY327711 JYU327710:JYU327711 KIQ327710:KIQ327711 KSM327710:KSM327711 LCI327710:LCI327711 LME327710:LME327711 LWA327710:LWA327711 MFW327710:MFW327711 MPS327710:MPS327711 MZO327710:MZO327711 NJK327710:NJK327711 NTG327710:NTG327711 ODC327710:ODC327711 OMY327710:OMY327711 OWU327710:OWU327711 PGQ327710:PGQ327711 PQM327710:PQM327711 QAI327710:QAI327711 QKE327710:QKE327711 QUA327710:QUA327711 RDW327710:RDW327711 RNS327710:RNS327711 RXO327710:RXO327711 SHK327710:SHK327711 SRG327710:SRG327711 TBC327710:TBC327711 TKY327710:TKY327711 TUU327710:TUU327711 UEQ327710:UEQ327711 UOM327710:UOM327711 UYI327710:UYI327711 VIE327710:VIE327711 VSA327710:VSA327711 WBW327710:WBW327711 WLS327710:WLS327711 WVO327710:WVO327711 G393247:G393248 JC393246:JC393247 SY393246:SY393247 ACU393246:ACU393247 AMQ393246:AMQ393247 AWM393246:AWM393247 BGI393246:BGI393247 BQE393246:BQE393247 CAA393246:CAA393247 CJW393246:CJW393247 CTS393246:CTS393247 DDO393246:DDO393247 DNK393246:DNK393247 DXG393246:DXG393247 EHC393246:EHC393247 EQY393246:EQY393247 FAU393246:FAU393247 FKQ393246:FKQ393247 FUM393246:FUM393247 GEI393246:GEI393247 GOE393246:GOE393247 GYA393246:GYA393247 HHW393246:HHW393247 HRS393246:HRS393247 IBO393246:IBO393247 ILK393246:ILK393247 IVG393246:IVG393247 JFC393246:JFC393247 JOY393246:JOY393247 JYU393246:JYU393247 KIQ393246:KIQ393247 KSM393246:KSM393247 LCI393246:LCI393247 LME393246:LME393247 LWA393246:LWA393247 MFW393246:MFW393247 MPS393246:MPS393247 MZO393246:MZO393247 NJK393246:NJK393247 NTG393246:NTG393247 ODC393246:ODC393247 OMY393246:OMY393247 OWU393246:OWU393247 PGQ393246:PGQ393247 PQM393246:PQM393247 QAI393246:QAI393247 QKE393246:QKE393247 QUA393246:QUA393247 RDW393246:RDW393247 RNS393246:RNS393247 RXO393246:RXO393247 SHK393246:SHK393247 SRG393246:SRG393247 TBC393246:TBC393247 TKY393246:TKY393247 TUU393246:TUU393247 UEQ393246:UEQ393247 UOM393246:UOM393247 UYI393246:UYI393247 VIE393246:VIE393247 VSA393246:VSA393247 WBW393246:WBW393247 WLS393246:WLS393247 WVO393246:WVO393247 G458783:G458784 JC458782:JC458783 SY458782:SY458783 ACU458782:ACU458783 AMQ458782:AMQ458783 AWM458782:AWM458783 BGI458782:BGI458783 BQE458782:BQE458783 CAA458782:CAA458783 CJW458782:CJW458783 CTS458782:CTS458783 DDO458782:DDO458783 DNK458782:DNK458783 DXG458782:DXG458783 EHC458782:EHC458783 EQY458782:EQY458783 FAU458782:FAU458783 FKQ458782:FKQ458783 FUM458782:FUM458783 GEI458782:GEI458783 GOE458782:GOE458783 GYA458782:GYA458783 HHW458782:HHW458783 HRS458782:HRS458783 IBO458782:IBO458783 ILK458782:ILK458783 IVG458782:IVG458783 JFC458782:JFC458783 JOY458782:JOY458783 JYU458782:JYU458783 KIQ458782:KIQ458783 KSM458782:KSM458783 LCI458782:LCI458783 LME458782:LME458783 LWA458782:LWA458783 MFW458782:MFW458783 MPS458782:MPS458783 MZO458782:MZO458783 NJK458782:NJK458783 NTG458782:NTG458783 ODC458782:ODC458783 OMY458782:OMY458783 OWU458782:OWU458783 PGQ458782:PGQ458783 PQM458782:PQM458783 QAI458782:QAI458783 QKE458782:QKE458783 QUA458782:QUA458783 RDW458782:RDW458783 RNS458782:RNS458783 RXO458782:RXO458783 SHK458782:SHK458783 SRG458782:SRG458783 TBC458782:TBC458783 TKY458782:TKY458783 TUU458782:TUU458783 UEQ458782:UEQ458783 UOM458782:UOM458783 UYI458782:UYI458783 VIE458782:VIE458783 VSA458782:VSA458783 WBW458782:WBW458783 WLS458782:WLS458783 WVO458782:WVO458783 G524319:G524320 JC524318:JC524319 SY524318:SY524319 ACU524318:ACU524319 AMQ524318:AMQ524319 AWM524318:AWM524319 BGI524318:BGI524319 BQE524318:BQE524319 CAA524318:CAA524319 CJW524318:CJW524319 CTS524318:CTS524319 DDO524318:DDO524319 DNK524318:DNK524319 DXG524318:DXG524319 EHC524318:EHC524319 EQY524318:EQY524319 FAU524318:FAU524319 FKQ524318:FKQ524319 FUM524318:FUM524319 GEI524318:GEI524319 GOE524318:GOE524319 GYA524318:GYA524319 HHW524318:HHW524319 HRS524318:HRS524319 IBO524318:IBO524319 ILK524318:ILK524319 IVG524318:IVG524319 JFC524318:JFC524319 JOY524318:JOY524319 JYU524318:JYU524319 KIQ524318:KIQ524319 KSM524318:KSM524319 LCI524318:LCI524319 LME524318:LME524319 LWA524318:LWA524319 MFW524318:MFW524319 MPS524318:MPS524319 MZO524318:MZO524319 NJK524318:NJK524319 NTG524318:NTG524319 ODC524318:ODC524319 OMY524318:OMY524319 OWU524318:OWU524319 PGQ524318:PGQ524319 PQM524318:PQM524319 QAI524318:QAI524319 QKE524318:QKE524319 QUA524318:QUA524319 RDW524318:RDW524319 RNS524318:RNS524319 RXO524318:RXO524319 SHK524318:SHK524319 SRG524318:SRG524319 TBC524318:TBC524319 TKY524318:TKY524319 TUU524318:TUU524319 UEQ524318:UEQ524319 UOM524318:UOM524319 UYI524318:UYI524319 VIE524318:VIE524319 VSA524318:VSA524319 WBW524318:WBW524319 WLS524318:WLS524319 WVO524318:WVO524319 G589855:G589856 JC589854:JC589855 SY589854:SY589855 ACU589854:ACU589855 AMQ589854:AMQ589855 AWM589854:AWM589855 BGI589854:BGI589855 BQE589854:BQE589855 CAA589854:CAA589855 CJW589854:CJW589855 CTS589854:CTS589855 DDO589854:DDO589855 DNK589854:DNK589855 DXG589854:DXG589855 EHC589854:EHC589855 EQY589854:EQY589855 FAU589854:FAU589855 FKQ589854:FKQ589855 FUM589854:FUM589855 GEI589854:GEI589855 GOE589854:GOE589855 GYA589854:GYA589855 HHW589854:HHW589855 HRS589854:HRS589855 IBO589854:IBO589855 ILK589854:ILK589855 IVG589854:IVG589855 JFC589854:JFC589855 JOY589854:JOY589855 JYU589854:JYU589855 KIQ589854:KIQ589855 KSM589854:KSM589855 LCI589854:LCI589855 LME589854:LME589855 LWA589854:LWA589855 MFW589854:MFW589855 MPS589854:MPS589855 MZO589854:MZO589855 NJK589854:NJK589855 NTG589854:NTG589855 ODC589854:ODC589855 OMY589854:OMY589855 OWU589854:OWU589855 PGQ589854:PGQ589855 PQM589854:PQM589855 QAI589854:QAI589855 QKE589854:QKE589855 QUA589854:QUA589855 RDW589854:RDW589855 RNS589854:RNS589855 RXO589854:RXO589855 SHK589854:SHK589855 SRG589854:SRG589855 TBC589854:TBC589855 TKY589854:TKY589855 TUU589854:TUU589855 UEQ589854:UEQ589855 UOM589854:UOM589855 UYI589854:UYI589855 VIE589854:VIE589855 VSA589854:VSA589855 WBW589854:WBW589855 WLS589854:WLS589855 WVO589854:WVO589855 G655391:G655392 JC655390:JC655391 SY655390:SY655391 ACU655390:ACU655391 AMQ655390:AMQ655391 AWM655390:AWM655391 BGI655390:BGI655391 BQE655390:BQE655391 CAA655390:CAA655391 CJW655390:CJW655391 CTS655390:CTS655391 DDO655390:DDO655391 DNK655390:DNK655391 DXG655390:DXG655391 EHC655390:EHC655391 EQY655390:EQY655391 FAU655390:FAU655391 FKQ655390:FKQ655391 FUM655390:FUM655391 GEI655390:GEI655391 GOE655390:GOE655391 GYA655390:GYA655391 HHW655390:HHW655391 HRS655390:HRS655391 IBO655390:IBO655391 ILK655390:ILK655391 IVG655390:IVG655391 JFC655390:JFC655391 JOY655390:JOY655391 JYU655390:JYU655391 KIQ655390:KIQ655391 KSM655390:KSM655391 LCI655390:LCI655391 LME655390:LME655391 LWA655390:LWA655391 MFW655390:MFW655391 MPS655390:MPS655391 MZO655390:MZO655391 NJK655390:NJK655391 NTG655390:NTG655391 ODC655390:ODC655391 OMY655390:OMY655391 OWU655390:OWU655391 PGQ655390:PGQ655391 PQM655390:PQM655391 QAI655390:QAI655391 QKE655390:QKE655391 QUA655390:QUA655391 RDW655390:RDW655391 RNS655390:RNS655391 RXO655390:RXO655391 SHK655390:SHK655391 SRG655390:SRG655391 TBC655390:TBC655391 TKY655390:TKY655391 TUU655390:TUU655391 UEQ655390:UEQ655391 UOM655390:UOM655391 UYI655390:UYI655391 VIE655390:VIE655391 VSA655390:VSA655391 WBW655390:WBW655391 WLS655390:WLS655391 WVO655390:WVO655391 G720927:G720928 JC720926:JC720927 SY720926:SY720927 ACU720926:ACU720927 AMQ720926:AMQ720927 AWM720926:AWM720927 BGI720926:BGI720927 BQE720926:BQE720927 CAA720926:CAA720927 CJW720926:CJW720927 CTS720926:CTS720927 DDO720926:DDO720927 DNK720926:DNK720927 DXG720926:DXG720927 EHC720926:EHC720927 EQY720926:EQY720927 FAU720926:FAU720927 FKQ720926:FKQ720927 FUM720926:FUM720927 GEI720926:GEI720927 GOE720926:GOE720927 GYA720926:GYA720927 HHW720926:HHW720927 HRS720926:HRS720927 IBO720926:IBO720927 ILK720926:ILK720927 IVG720926:IVG720927 JFC720926:JFC720927 JOY720926:JOY720927 JYU720926:JYU720927 KIQ720926:KIQ720927 KSM720926:KSM720927 LCI720926:LCI720927 LME720926:LME720927 LWA720926:LWA720927 MFW720926:MFW720927 MPS720926:MPS720927 MZO720926:MZO720927 NJK720926:NJK720927 NTG720926:NTG720927 ODC720926:ODC720927 OMY720926:OMY720927 OWU720926:OWU720927 PGQ720926:PGQ720927 PQM720926:PQM720927 QAI720926:QAI720927 QKE720926:QKE720927 QUA720926:QUA720927 RDW720926:RDW720927 RNS720926:RNS720927 RXO720926:RXO720927 SHK720926:SHK720927 SRG720926:SRG720927 TBC720926:TBC720927 TKY720926:TKY720927 TUU720926:TUU720927 UEQ720926:UEQ720927 UOM720926:UOM720927 UYI720926:UYI720927 VIE720926:VIE720927 VSA720926:VSA720927 WBW720926:WBW720927 WLS720926:WLS720927 WVO720926:WVO720927 G786463:G786464 JC786462:JC786463 SY786462:SY786463 ACU786462:ACU786463 AMQ786462:AMQ786463 AWM786462:AWM786463 BGI786462:BGI786463 BQE786462:BQE786463 CAA786462:CAA786463 CJW786462:CJW786463 CTS786462:CTS786463 DDO786462:DDO786463 DNK786462:DNK786463 DXG786462:DXG786463 EHC786462:EHC786463 EQY786462:EQY786463 FAU786462:FAU786463 FKQ786462:FKQ786463 FUM786462:FUM786463 GEI786462:GEI786463 GOE786462:GOE786463 GYA786462:GYA786463 HHW786462:HHW786463 HRS786462:HRS786463 IBO786462:IBO786463 ILK786462:ILK786463 IVG786462:IVG786463 JFC786462:JFC786463 JOY786462:JOY786463 JYU786462:JYU786463 KIQ786462:KIQ786463 KSM786462:KSM786463 LCI786462:LCI786463 LME786462:LME786463 LWA786462:LWA786463 MFW786462:MFW786463 MPS786462:MPS786463 MZO786462:MZO786463 NJK786462:NJK786463 NTG786462:NTG786463 ODC786462:ODC786463 OMY786462:OMY786463 OWU786462:OWU786463 PGQ786462:PGQ786463 PQM786462:PQM786463 QAI786462:QAI786463 QKE786462:QKE786463 QUA786462:QUA786463 RDW786462:RDW786463 RNS786462:RNS786463 RXO786462:RXO786463 SHK786462:SHK786463 SRG786462:SRG786463 TBC786462:TBC786463 TKY786462:TKY786463 TUU786462:TUU786463 UEQ786462:UEQ786463 UOM786462:UOM786463 UYI786462:UYI786463 VIE786462:VIE786463 VSA786462:VSA786463 WBW786462:WBW786463 WLS786462:WLS786463 WVO786462:WVO786463 G851999:G852000 JC851998:JC851999 SY851998:SY851999 ACU851998:ACU851999 AMQ851998:AMQ851999 AWM851998:AWM851999 BGI851998:BGI851999 BQE851998:BQE851999 CAA851998:CAA851999 CJW851998:CJW851999 CTS851998:CTS851999 DDO851998:DDO851999 DNK851998:DNK851999 DXG851998:DXG851999 EHC851998:EHC851999 EQY851998:EQY851999 FAU851998:FAU851999 FKQ851998:FKQ851999 FUM851998:FUM851999 GEI851998:GEI851999 GOE851998:GOE851999 GYA851998:GYA851999 HHW851998:HHW851999 HRS851998:HRS851999 IBO851998:IBO851999 ILK851998:ILK851999 IVG851998:IVG851999 JFC851998:JFC851999 JOY851998:JOY851999 JYU851998:JYU851999 KIQ851998:KIQ851999 KSM851998:KSM851999 LCI851998:LCI851999 LME851998:LME851999 LWA851998:LWA851999 MFW851998:MFW851999 MPS851998:MPS851999 MZO851998:MZO851999 NJK851998:NJK851999 NTG851998:NTG851999 ODC851998:ODC851999 OMY851998:OMY851999 OWU851998:OWU851999 PGQ851998:PGQ851999 PQM851998:PQM851999 QAI851998:QAI851999 QKE851998:QKE851999 QUA851998:QUA851999 RDW851998:RDW851999 RNS851998:RNS851999 RXO851998:RXO851999 SHK851998:SHK851999 SRG851998:SRG851999 TBC851998:TBC851999 TKY851998:TKY851999 TUU851998:TUU851999 UEQ851998:UEQ851999 UOM851998:UOM851999 UYI851998:UYI851999 VIE851998:VIE851999 VSA851998:VSA851999 WBW851998:WBW851999 WLS851998:WLS851999 WVO851998:WVO851999 G917535:G917536 JC917534:JC917535 SY917534:SY917535 ACU917534:ACU917535 AMQ917534:AMQ917535 AWM917534:AWM917535 BGI917534:BGI917535 BQE917534:BQE917535 CAA917534:CAA917535 CJW917534:CJW917535 CTS917534:CTS917535 DDO917534:DDO917535 DNK917534:DNK917535 DXG917534:DXG917535 EHC917534:EHC917535 EQY917534:EQY917535 FAU917534:FAU917535 FKQ917534:FKQ917535 FUM917534:FUM917535 GEI917534:GEI917535 GOE917534:GOE917535 GYA917534:GYA917535 HHW917534:HHW917535 HRS917534:HRS917535 IBO917534:IBO917535 ILK917534:ILK917535 IVG917534:IVG917535 JFC917534:JFC917535 JOY917534:JOY917535 JYU917534:JYU917535 KIQ917534:KIQ917535 KSM917534:KSM917535 LCI917534:LCI917535 LME917534:LME917535 LWA917534:LWA917535 MFW917534:MFW917535 MPS917534:MPS917535 MZO917534:MZO917535 NJK917534:NJK917535 NTG917534:NTG917535 ODC917534:ODC917535 OMY917534:OMY917535 OWU917534:OWU917535 PGQ917534:PGQ917535 PQM917534:PQM917535 QAI917534:QAI917535 QKE917534:QKE917535 QUA917534:QUA917535 RDW917534:RDW917535 RNS917534:RNS917535 RXO917534:RXO917535 SHK917534:SHK917535 SRG917534:SRG917535 TBC917534:TBC917535 TKY917534:TKY917535 TUU917534:TUU917535 UEQ917534:UEQ917535 UOM917534:UOM917535 UYI917534:UYI917535 VIE917534:VIE917535 VSA917534:VSA917535 WBW917534:WBW917535 WLS917534:WLS917535 WVO917534:WVO917535 G983071:G983072 JC983070:JC983071 SY983070:SY983071 ACU983070:ACU983071 AMQ983070:AMQ983071 AWM983070:AWM983071 BGI983070:BGI983071 BQE983070:BQE983071 CAA983070:CAA983071 CJW983070:CJW983071 CTS983070:CTS983071 DDO983070:DDO983071 DNK983070:DNK983071 DXG983070:DXG983071 EHC983070:EHC983071 EQY983070:EQY983071 FAU983070:FAU983071 FKQ983070:FKQ983071 FUM983070:FUM983071 GEI983070:GEI983071 GOE983070:GOE983071 GYA983070:GYA983071 HHW983070:HHW983071 HRS983070:HRS983071 IBO983070:IBO983071 ILK983070:ILK983071 IVG983070:IVG983071 JFC983070:JFC983071 JOY983070:JOY983071 JYU983070:JYU983071 KIQ983070:KIQ983071 KSM983070:KSM983071 LCI983070:LCI983071 LME983070:LME983071 LWA983070:LWA983071 MFW983070:MFW983071 MPS983070:MPS983071 MZO983070:MZO983071 NJK983070:NJK983071 NTG983070:NTG983071 ODC983070:ODC983071 OMY983070:OMY983071 OWU983070:OWU983071 PGQ983070:PGQ983071 PQM983070:PQM983071 QAI983070:QAI983071 QKE983070:QKE983071 QUA983070:QUA983071 RDW983070:RDW983071 RNS983070:RNS983071 RXO983070:RXO983071 SHK983070:SHK983071 SRG983070:SRG983071 TBC983070:TBC983071 TKY983070:TKY983071 TUU983070:TUU983071 UEQ983070:UEQ983071 UOM983070:UOM983071 UYI983070:UYI983071 VIE983070:VIE983071 VSA983070:VSA983071 WBW983070:WBW983071 WLS983070:WLS983071 WVO983070:WVO983071 F65546:F65555 JB65545:JB65554 SX65545:SX65554 ACT65545:ACT65554 AMP65545:AMP65554 AWL65545:AWL65554 BGH65545:BGH65554 BQD65545:BQD65554 BZZ65545:BZZ65554 CJV65545:CJV65554 CTR65545:CTR65554 DDN65545:DDN65554 DNJ65545:DNJ65554 DXF65545:DXF65554 EHB65545:EHB65554 EQX65545:EQX65554 FAT65545:FAT65554 FKP65545:FKP65554 FUL65545:FUL65554 GEH65545:GEH65554 GOD65545:GOD65554 GXZ65545:GXZ65554 HHV65545:HHV65554 HRR65545:HRR65554 IBN65545:IBN65554 ILJ65545:ILJ65554 IVF65545:IVF65554 JFB65545:JFB65554 JOX65545:JOX65554 JYT65545:JYT65554 KIP65545:KIP65554 KSL65545:KSL65554 LCH65545:LCH65554 LMD65545:LMD65554 LVZ65545:LVZ65554 MFV65545:MFV65554 MPR65545:MPR65554 MZN65545:MZN65554 NJJ65545:NJJ65554 NTF65545:NTF65554 ODB65545:ODB65554 OMX65545:OMX65554 OWT65545:OWT65554 PGP65545:PGP65554 PQL65545:PQL65554 QAH65545:QAH65554 QKD65545:QKD65554 QTZ65545:QTZ65554 RDV65545:RDV65554 RNR65545:RNR65554 RXN65545:RXN65554 SHJ65545:SHJ65554 SRF65545:SRF65554 TBB65545:TBB65554 TKX65545:TKX65554 TUT65545:TUT65554 UEP65545:UEP65554 UOL65545:UOL65554 UYH65545:UYH65554 VID65545:VID65554 VRZ65545:VRZ65554 WBV65545:WBV65554 WLR65545:WLR65554 WVN65545:WVN65554 F131082:F131091 JB131081:JB131090 SX131081:SX131090 ACT131081:ACT131090 AMP131081:AMP131090 AWL131081:AWL131090 BGH131081:BGH131090 BQD131081:BQD131090 BZZ131081:BZZ131090 CJV131081:CJV131090 CTR131081:CTR131090 DDN131081:DDN131090 DNJ131081:DNJ131090 DXF131081:DXF131090 EHB131081:EHB131090 EQX131081:EQX131090 FAT131081:FAT131090 FKP131081:FKP131090 FUL131081:FUL131090 GEH131081:GEH131090 GOD131081:GOD131090 GXZ131081:GXZ131090 HHV131081:HHV131090 HRR131081:HRR131090 IBN131081:IBN131090 ILJ131081:ILJ131090 IVF131081:IVF131090 JFB131081:JFB131090 JOX131081:JOX131090 JYT131081:JYT131090 KIP131081:KIP131090 KSL131081:KSL131090 LCH131081:LCH131090 LMD131081:LMD131090 LVZ131081:LVZ131090 MFV131081:MFV131090 MPR131081:MPR131090 MZN131081:MZN131090 NJJ131081:NJJ131090 NTF131081:NTF131090 ODB131081:ODB131090 OMX131081:OMX131090 OWT131081:OWT131090 PGP131081:PGP131090 PQL131081:PQL131090 QAH131081:QAH131090 QKD131081:QKD131090 QTZ131081:QTZ131090 RDV131081:RDV131090 RNR131081:RNR131090 RXN131081:RXN131090 SHJ131081:SHJ131090 SRF131081:SRF131090 TBB131081:TBB131090 TKX131081:TKX131090 TUT131081:TUT131090 UEP131081:UEP131090 UOL131081:UOL131090 UYH131081:UYH131090 VID131081:VID131090 VRZ131081:VRZ131090 WBV131081:WBV131090 WLR131081:WLR131090 WVN131081:WVN131090 F196618:F196627 JB196617:JB196626 SX196617:SX196626 ACT196617:ACT196626 AMP196617:AMP196626 AWL196617:AWL196626 BGH196617:BGH196626 BQD196617:BQD196626 BZZ196617:BZZ196626 CJV196617:CJV196626 CTR196617:CTR196626 DDN196617:DDN196626 DNJ196617:DNJ196626 DXF196617:DXF196626 EHB196617:EHB196626 EQX196617:EQX196626 FAT196617:FAT196626 FKP196617:FKP196626 FUL196617:FUL196626 GEH196617:GEH196626 GOD196617:GOD196626 GXZ196617:GXZ196626 HHV196617:HHV196626 HRR196617:HRR196626 IBN196617:IBN196626 ILJ196617:ILJ196626 IVF196617:IVF196626 JFB196617:JFB196626 JOX196617:JOX196626 JYT196617:JYT196626 KIP196617:KIP196626 KSL196617:KSL196626 LCH196617:LCH196626 LMD196617:LMD196626 LVZ196617:LVZ196626 MFV196617:MFV196626 MPR196617:MPR196626 MZN196617:MZN196626 NJJ196617:NJJ196626 NTF196617:NTF196626 ODB196617:ODB196626 OMX196617:OMX196626 OWT196617:OWT196626 PGP196617:PGP196626 PQL196617:PQL196626 QAH196617:QAH196626 QKD196617:QKD196626 QTZ196617:QTZ196626 RDV196617:RDV196626 RNR196617:RNR196626 RXN196617:RXN196626 SHJ196617:SHJ196626 SRF196617:SRF196626 TBB196617:TBB196626 TKX196617:TKX196626 TUT196617:TUT196626 UEP196617:UEP196626 UOL196617:UOL196626 UYH196617:UYH196626 VID196617:VID196626 VRZ196617:VRZ196626 WBV196617:WBV196626 WLR196617:WLR196626 WVN196617:WVN196626 F262154:F262163 JB262153:JB262162 SX262153:SX262162 ACT262153:ACT262162 AMP262153:AMP262162 AWL262153:AWL262162 BGH262153:BGH262162 BQD262153:BQD262162 BZZ262153:BZZ262162 CJV262153:CJV262162 CTR262153:CTR262162 DDN262153:DDN262162 DNJ262153:DNJ262162 DXF262153:DXF262162 EHB262153:EHB262162 EQX262153:EQX262162 FAT262153:FAT262162 FKP262153:FKP262162 FUL262153:FUL262162 GEH262153:GEH262162 GOD262153:GOD262162 GXZ262153:GXZ262162 HHV262153:HHV262162 HRR262153:HRR262162 IBN262153:IBN262162 ILJ262153:ILJ262162 IVF262153:IVF262162 JFB262153:JFB262162 JOX262153:JOX262162 JYT262153:JYT262162 KIP262153:KIP262162 KSL262153:KSL262162 LCH262153:LCH262162 LMD262153:LMD262162 LVZ262153:LVZ262162 MFV262153:MFV262162 MPR262153:MPR262162 MZN262153:MZN262162 NJJ262153:NJJ262162 NTF262153:NTF262162 ODB262153:ODB262162 OMX262153:OMX262162 OWT262153:OWT262162 PGP262153:PGP262162 PQL262153:PQL262162 QAH262153:QAH262162 QKD262153:QKD262162 QTZ262153:QTZ262162 RDV262153:RDV262162 RNR262153:RNR262162 RXN262153:RXN262162 SHJ262153:SHJ262162 SRF262153:SRF262162 TBB262153:TBB262162 TKX262153:TKX262162 TUT262153:TUT262162 UEP262153:UEP262162 UOL262153:UOL262162 UYH262153:UYH262162 VID262153:VID262162 VRZ262153:VRZ262162 WBV262153:WBV262162 WLR262153:WLR262162 WVN262153:WVN262162 F327690:F327699 JB327689:JB327698 SX327689:SX327698 ACT327689:ACT327698 AMP327689:AMP327698 AWL327689:AWL327698 BGH327689:BGH327698 BQD327689:BQD327698 BZZ327689:BZZ327698 CJV327689:CJV327698 CTR327689:CTR327698 DDN327689:DDN327698 DNJ327689:DNJ327698 DXF327689:DXF327698 EHB327689:EHB327698 EQX327689:EQX327698 FAT327689:FAT327698 FKP327689:FKP327698 FUL327689:FUL327698 GEH327689:GEH327698 GOD327689:GOD327698 GXZ327689:GXZ327698 HHV327689:HHV327698 HRR327689:HRR327698 IBN327689:IBN327698 ILJ327689:ILJ327698 IVF327689:IVF327698 JFB327689:JFB327698 JOX327689:JOX327698 JYT327689:JYT327698 KIP327689:KIP327698 KSL327689:KSL327698 LCH327689:LCH327698 LMD327689:LMD327698 LVZ327689:LVZ327698 MFV327689:MFV327698 MPR327689:MPR327698 MZN327689:MZN327698 NJJ327689:NJJ327698 NTF327689:NTF327698 ODB327689:ODB327698 OMX327689:OMX327698 OWT327689:OWT327698 PGP327689:PGP327698 PQL327689:PQL327698 QAH327689:QAH327698 QKD327689:QKD327698 QTZ327689:QTZ327698 RDV327689:RDV327698 RNR327689:RNR327698 RXN327689:RXN327698 SHJ327689:SHJ327698 SRF327689:SRF327698 TBB327689:TBB327698 TKX327689:TKX327698 TUT327689:TUT327698 UEP327689:UEP327698 UOL327689:UOL327698 UYH327689:UYH327698 VID327689:VID327698 VRZ327689:VRZ327698 WBV327689:WBV327698 WLR327689:WLR327698 WVN327689:WVN327698 F393226:F393235 JB393225:JB393234 SX393225:SX393234 ACT393225:ACT393234 AMP393225:AMP393234 AWL393225:AWL393234 BGH393225:BGH393234 BQD393225:BQD393234 BZZ393225:BZZ393234 CJV393225:CJV393234 CTR393225:CTR393234 DDN393225:DDN393234 DNJ393225:DNJ393234 DXF393225:DXF393234 EHB393225:EHB393234 EQX393225:EQX393234 FAT393225:FAT393234 FKP393225:FKP393234 FUL393225:FUL393234 GEH393225:GEH393234 GOD393225:GOD393234 GXZ393225:GXZ393234 HHV393225:HHV393234 HRR393225:HRR393234 IBN393225:IBN393234 ILJ393225:ILJ393234 IVF393225:IVF393234 JFB393225:JFB393234 JOX393225:JOX393234 JYT393225:JYT393234 KIP393225:KIP393234 KSL393225:KSL393234 LCH393225:LCH393234 LMD393225:LMD393234 LVZ393225:LVZ393234 MFV393225:MFV393234 MPR393225:MPR393234 MZN393225:MZN393234 NJJ393225:NJJ393234 NTF393225:NTF393234 ODB393225:ODB393234 OMX393225:OMX393234 OWT393225:OWT393234 PGP393225:PGP393234 PQL393225:PQL393234 QAH393225:QAH393234 QKD393225:QKD393234 QTZ393225:QTZ393234 RDV393225:RDV393234 RNR393225:RNR393234 RXN393225:RXN393234 SHJ393225:SHJ393234 SRF393225:SRF393234 TBB393225:TBB393234 TKX393225:TKX393234 TUT393225:TUT393234 UEP393225:UEP393234 UOL393225:UOL393234 UYH393225:UYH393234 VID393225:VID393234 VRZ393225:VRZ393234 WBV393225:WBV393234 WLR393225:WLR393234 WVN393225:WVN393234 F458762:F458771 JB458761:JB458770 SX458761:SX458770 ACT458761:ACT458770 AMP458761:AMP458770 AWL458761:AWL458770 BGH458761:BGH458770 BQD458761:BQD458770 BZZ458761:BZZ458770 CJV458761:CJV458770 CTR458761:CTR458770 DDN458761:DDN458770 DNJ458761:DNJ458770 DXF458761:DXF458770 EHB458761:EHB458770 EQX458761:EQX458770 FAT458761:FAT458770 FKP458761:FKP458770 FUL458761:FUL458770 GEH458761:GEH458770 GOD458761:GOD458770 GXZ458761:GXZ458770 HHV458761:HHV458770 HRR458761:HRR458770 IBN458761:IBN458770 ILJ458761:ILJ458770 IVF458761:IVF458770 JFB458761:JFB458770 JOX458761:JOX458770 JYT458761:JYT458770 KIP458761:KIP458770 KSL458761:KSL458770 LCH458761:LCH458770 LMD458761:LMD458770 LVZ458761:LVZ458770 MFV458761:MFV458770 MPR458761:MPR458770 MZN458761:MZN458770 NJJ458761:NJJ458770 NTF458761:NTF458770 ODB458761:ODB458770 OMX458761:OMX458770 OWT458761:OWT458770 PGP458761:PGP458770 PQL458761:PQL458770 QAH458761:QAH458770 QKD458761:QKD458770 QTZ458761:QTZ458770 RDV458761:RDV458770 RNR458761:RNR458770 RXN458761:RXN458770 SHJ458761:SHJ458770 SRF458761:SRF458770 TBB458761:TBB458770 TKX458761:TKX458770 TUT458761:TUT458770 UEP458761:UEP458770 UOL458761:UOL458770 UYH458761:UYH458770 VID458761:VID458770 VRZ458761:VRZ458770 WBV458761:WBV458770 WLR458761:WLR458770 WVN458761:WVN458770 F524298:F524307 JB524297:JB524306 SX524297:SX524306 ACT524297:ACT524306 AMP524297:AMP524306 AWL524297:AWL524306 BGH524297:BGH524306 BQD524297:BQD524306 BZZ524297:BZZ524306 CJV524297:CJV524306 CTR524297:CTR524306 DDN524297:DDN524306 DNJ524297:DNJ524306 DXF524297:DXF524306 EHB524297:EHB524306 EQX524297:EQX524306 FAT524297:FAT524306 FKP524297:FKP524306 FUL524297:FUL524306 GEH524297:GEH524306 GOD524297:GOD524306 GXZ524297:GXZ524306 HHV524297:HHV524306 HRR524297:HRR524306 IBN524297:IBN524306 ILJ524297:ILJ524306 IVF524297:IVF524306 JFB524297:JFB524306 JOX524297:JOX524306 JYT524297:JYT524306 KIP524297:KIP524306 KSL524297:KSL524306 LCH524297:LCH524306 LMD524297:LMD524306 LVZ524297:LVZ524306 MFV524297:MFV524306 MPR524297:MPR524306 MZN524297:MZN524306 NJJ524297:NJJ524306 NTF524297:NTF524306 ODB524297:ODB524306 OMX524297:OMX524306 OWT524297:OWT524306 PGP524297:PGP524306 PQL524297:PQL524306 QAH524297:QAH524306 QKD524297:QKD524306 QTZ524297:QTZ524306 RDV524297:RDV524306 RNR524297:RNR524306 RXN524297:RXN524306 SHJ524297:SHJ524306 SRF524297:SRF524306 TBB524297:TBB524306 TKX524297:TKX524306 TUT524297:TUT524306 UEP524297:UEP524306 UOL524297:UOL524306 UYH524297:UYH524306 VID524297:VID524306 VRZ524297:VRZ524306 WBV524297:WBV524306 WLR524297:WLR524306 WVN524297:WVN524306 F589834:F589843 JB589833:JB589842 SX589833:SX589842 ACT589833:ACT589842 AMP589833:AMP589842 AWL589833:AWL589842 BGH589833:BGH589842 BQD589833:BQD589842 BZZ589833:BZZ589842 CJV589833:CJV589842 CTR589833:CTR589842 DDN589833:DDN589842 DNJ589833:DNJ589842 DXF589833:DXF589842 EHB589833:EHB589842 EQX589833:EQX589842 FAT589833:FAT589842 FKP589833:FKP589842 FUL589833:FUL589842 GEH589833:GEH589842 GOD589833:GOD589842 GXZ589833:GXZ589842 HHV589833:HHV589842 HRR589833:HRR589842 IBN589833:IBN589842 ILJ589833:ILJ589842 IVF589833:IVF589842 JFB589833:JFB589842 JOX589833:JOX589842 JYT589833:JYT589842 KIP589833:KIP589842 KSL589833:KSL589842 LCH589833:LCH589842 LMD589833:LMD589842 LVZ589833:LVZ589842 MFV589833:MFV589842 MPR589833:MPR589842 MZN589833:MZN589842 NJJ589833:NJJ589842 NTF589833:NTF589842 ODB589833:ODB589842 OMX589833:OMX589842 OWT589833:OWT589842 PGP589833:PGP589842 PQL589833:PQL589842 QAH589833:QAH589842 QKD589833:QKD589842 QTZ589833:QTZ589842 RDV589833:RDV589842 RNR589833:RNR589842 RXN589833:RXN589842 SHJ589833:SHJ589842 SRF589833:SRF589842 TBB589833:TBB589842 TKX589833:TKX589842 TUT589833:TUT589842 UEP589833:UEP589842 UOL589833:UOL589842 UYH589833:UYH589842 VID589833:VID589842 VRZ589833:VRZ589842 WBV589833:WBV589842 WLR589833:WLR589842 WVN589833:WVN589842 F655370:F655379 JB655369:JB655378 SX655369:SX655378 ACT655369:ACT655378 AMP655369:AMP655378 AWL655369:AWL655378 BGH655369:BGH655378 BQD655369:BQD655378 BZZ655369:BZZ655378 CJV655369:CJV655378 CTR655369:CTR655378 DDN655369:DDN655378 DNJ655369:DNJ655378 DXF655369:DXF655378 EHB655369:EHB655378 EQX655369:EQX655378 FAT655369:FAT655378 FKP655369:FKP655378 FUL655369:FUL655378 GEH655369:GEH655378 GOD655369:GOD655378 GXZ655369:GXZ655378 HHV655369:HHV655378 HRR655369:HRR655378 IBN655369:IBN655378 ILJ655369:ILJ655378 IVF655369:IVF655378 JFB655369:JFB655378 JOX655369:JOX655378 JYT655369:JYT655378 KIP655369:KIP655378 KSL655369:KSL655378 LCH655369:LCH655378 LMD655369:LMD655378 LVZ655369:LVZ655378 MFV655369:MFV655378 MPR655369:MPR655378 MZN655369:MZN655378 NJJ655369:NJJ655378 NTF655369:NTF655378 ODB655369:ODB655378 OMX655369:OMX655378 OWT655369:OWT655378 PGP655369:PGP655378 PQL655369:PQL655378 QAH655369:QAH655378 QKD655369:QKD655378 QTZ655369:QTZ655378 RDV655369:RDV655378 RNR655369:RNR655378 RXN655369:RXN655378 SHJ655369:SHJ655378 SRF655369:SRF655378 TBB655369:TBB655378 TKX655369:TKX655378 TUT655369:TUT655378 UEP655369:UEP655378 UOL655369:UOL655378 UYH655369:UYH655378 VID655369:VID655378 VRZ655369:VRZ655378 WBV655369:WBV655378 WLR655369:WLR655378 WVN655369:WVN655378 F720906:F720915 JB720905:JB720914 SX720905:SX720914 ACT720905:ACT720914 AMP720905:AMP720914 AWL720905:AWL720914 BGH720905:BGH720914 BQD720905:BQD720914 BZZ720905:BZZ720914 CJV720905:CJV720914 CTR720905:CTR720914 DDN720905:DDN720914 DNJ720905:DNJ720914 DXF720905:DXF720914 EHB720905:EHB720914 EQX720905:EQX720914 FAT720905:FAT720914 FKP720905:FKP720914 FUL720905:FUL720914 GEH720905:GEH720914 GOD720905:GOD720914 GXZ720905:GXZ720914 HHV720905:HHV720914 HRR720905:HRR720914 IBN720905:IBN720914 ILJ720905:ILJ720914 IVF720905:IVF720914 JFB720905:JFB720914 JOX720905:JOX720914 JYT720905:JYT720914 KIP720905:KIP720914 KSL720905:KSL720914 LCH720905:LCH720914 LMD720905:LMD720914 LVZ720905:LVZ720914 MFV720905:MFV720914 MPR720905:MPR720914 MZN720905:MZN720914 NJJ720905:NJJ720914 NTF720905:NTF720914 ODB720905:ODB720914 OMX720905:OMX720914 OWT720905:OWT720914 PGP720905:PGP720914 PQL720905:PQL720914 QAH720905:QAH720914 QKD720905:QKD720914 QTZ720905:QTZ720914 RDV720905:RDV720914 RNR720905:RNR720914 RXN720905:RXN720914 SHJ720905:SHJ720914 SRF720905:SRF720914 TBB720905:TBB720914 TKX720905:TKX720914 TUT720905:TUT720914 UEP720905:UEP720914 UOL720905:UOL720914 UYH720905:UYH720914 VID720905:VID720914 VRZ720905:VRZ720914 WBV720905:WBV720914 WLR720905:WLR720914 WVN720905:WVN720914 F786442:F786451 JB786441:JB786450 SX786441:SX786450 ACT786441:ACT786450 AMP786441:AMP786450 AWL786441:AWL786450 BGH786441:BGH786450 BQD786441:BQD786450 BZZ786441:BZZ786450 CJV786441:CJV786450 CTR786441:CTR786450 DDN786441:DDN786450 DNJ786441:DNJ786450 DXF786441:DXF786450 EHB786441:EHB786450 EQX786441:EQX786450 FAT786441:FAT786450 FKP786441:FKP786450 FUL786441:FUL786450 GEH786441:GEH786450 GOD786441:GOD786450 GXZ786441:GXZ786450 HHV786441:HHV786450 HRR786441:HRR786450 IBN786441:IBN786450 ILJ786441:ILJ786450 IVF786441:IVF786450 JFB786441:JFB786450 JOX786441:JOX786450 JYT786441:JYT786450 KIP786441:KIP786450 KSL786441:KSL786450 LCH786441:LCH786450 LMD786441:LMD786450 LVZ786441:LVZ786450 MFV786441:MFV786450 MPR786441:MPR786450 MZN786441:MZN786450 NJJ786441:NJJ786450 NTF786441:NTF786450 ODB786441:ODB786450 OMX786441:OMX786450 OWT786441:OWT786450 PGP786441:PGP786450 PQL786441:PQL786450 QAH786441:QAH786450 QKD786441:QKD786450 QTZ786441:QTZ786450 RDV786441:RDV786450 RNR786441:RNR786450 RXN786441:RXN786450 SHJ786441:SHJ786450 SRF786441:SRF786450 TBB786441:TBB786450 TKX786441:TKX786450 TUT786441:TUT786450 UEP786441:UEP786450 UOL786441:UOL786450 UYH786441:UYH786450 VID786441:VID786450 VRZ786441:VRZ786450 WBV786441:WBV786450 WLR786441:WLR786450 WVN786441:WVN786450 F851978:F851987 JB851977:JB851986 SX851977:SX851986 ACT851977:ACT851986 AMP851977:AMP851986 AWL851977:AWL851986 BGH851977:BGH851986 BQD851977:BQD851986 BZZ851977:BZZ851986 CJV851977:CJV851986 CTR851977:CTR851986 DDN851977:DDN851986 DNJ851977:DNJ851986 DXF851977:DXF851986 EHB851977:EHB851986 EQX851977:EQX851986 FAT851977:FAT851986 FKP851977:FKP851986 FUL851977:FUL851986 GEH851977:GEH851986 GOD851977:GOD851986 GXZ851977:GXZ851986 HHV851977:HHV851986 HRR851977:HRR851986 IBN851977:IBN851986 ILJ851977:ILJ851986 IVF851977:IVF851986 JFB851977:JFB851986 JOX851977:JOX851986 JYT851977:JYT851986 KIP851977:KIP851986 KSL851977:KSL851986 LCH851977:LCH851986 LMD851977:LMD851986 LVZ851977:LVZ851986 MFV851977:MFV851986 MPR851977:MPR851986 MZN851977:MZN851986 NJJ851977:NJJ851986 NTF851977:NTF851986 ODB851977:ODB851986 OMX851977:OMX851986 OWT851977:OWT851986 PGP851977:PGP851986 PQL851977:PQL851986 QAH851977:QAH851986 QKD851977:QKD851986 QTZ851977:QTZ851986 RDV851977:RDV851986 RNR851977:RNR851986 RXN851977:RXN851986 SHJ851977:SHJ851986 SRF851977:SRF851986 TBB851977:TBB851986 TKX851977:TKX851986 TUT851977:TUT851986 UEP851977:UEP851986 UOL851977:UOL851986 UYH851977:UYH851986 VID851977:VID851986 VRZ851977:VRZ851986 WBV851977:WBV851986 WLR851977:WLR851986 WVN851977:WVN851986 F917514:F917523 JB917513:JB917522 SX917513:SX917522 ACT917513:ACT917522 AMP917513:AMP917522 AWL917513:AWL917522 BGH917513:BGH917522 BQD917513:BQD917522 BZZ917513:BZZ917522 CJV917513:CJV917522 CTR917513:CTR917522 DDN917513:DDN917522 DNJ917513:DNJ917522 DXF917513:DXF917522 EHB917513:EHB917522 EQX917513:EQX917522 FAT917513:FAT917522 FKP917513:FKP917522 FUL917513:FUL917522 GEH917513:GEH917522 GOD917513:GOD917522 GXZ917513:GXZ917522 HHV917513:HHV917522 HRR917513:HRR917522 IBN917513:IBN917522 ILJ917513:ILJ917522 IVF917513:IVF917522 JFB917513:JFB917522 JOX917513:JOX917522 JYT917513:JYT917522 KIP917513:KIP917522 KSL917513:KSL917522 LCH917513:LCH917522 LMD917513:LMD917522 LVZ917513:LVZ917522 MFV917513:MFV917522 MPR917513:MPR917522 MZN917513:MZN917522 NJJ917513:NJJ917522 NTF917513:NTF917522 ODB917513:ODB917522 OMX917513:OMX917522 OWT917513:OWT917522 PGP917513:PGP917522 PQL917513:PQL917522 QAH917513:QAH917522 QKD917513:QKD917522 QTZ917513:QTZ917522 RDV917513:RDV917522 RNR917513:RNR917522 RXN917513:RXN917522 SHJ917513:SHJ917522 SRF917513:SRF917522 TBB917513:TBB917522 TKX917513:TKX917522 TUT917513:TUT917522 UEP917513:UEP917522 UOL917513:UOL917522 UYH917513:UYH917522 VID917513:VID917522 VRZ917513:VRZ917522 WBV917513:WBV917522 WLR917513:WLR917522 WVN917513:WVN917522 F983050:F983059 JB983049:JB983058 SX983049:SX983058 ACT983049:ACT983058 AMP983049:AMP983058 AWL983049:AWL983058 BGH983049:BGH983058 BQD983049:BQD983058 BZZ983049:BZZ983058 CJV983049:CJV983058 CTR983049:CTR983058 DDN983049:DDN983058 DNJ983049:DNJ983058 DXF983049:DXF983058 EHB983049:EHB983058 EQX983049:EQX983058 FAT983049:FAT983058 FKP983049:FKP983058 FUL983049:FUL983058 GEH983049:GEH983058 GOD983049:GOD983058 GXZ983049:GXZ983058 HHV983049:HHV983058 HRR983049:HRR983058 IBN983049:IBN983058 ILJ983049:ILJ983058 IVF983049:IVF983058 JFB983049:JFB983058 JOX983049:JOX983058 JYT983049:JYT983058 KIP983049:KIP983058 KSL983049:KSL983058 LCH983049:LCH983058 LMD983049:LMD983058 LVZ983049:LVZ983058 MFV983049:MFV983058 MPR983049:MPR983058 MZN983049:MZN983058 NJJ983049:NJJ983058 NTF983049:NTF983058 ODB983049:ODB983058 OMX983049:OMX983058 OWT983049:OWT983058 PGP983049:PGP983058 PQL983049:PQL983058 QAH983049:QAH983058 QKD983049:QKD983058 QTZ983049:QTZ983058 RDV983049:RDV983058 RNR983049:RNR983058 RXN983049:RXN983058 SHJ983049:SHJ983058 SRF983049:SRF983058 TBB983049:TBB983058 TKX983049:TKX983058 TUT983049:TUT983058 UEP983049:UEP983058 UOL983049:UOL983058 UYH983049:UYH983058 VID983049:VID983058 VRZ983049:VRZ983058 WBV983049:WBV983058 WLR983049:WLR983058 WVN983049:WVN983058 WVN30:WVN33 WLR30:WLR33 WBV30:WBV33 VRZ30:VRZ33 VID30:VID33 UYH30:UYH33 UOL30:UOL33 UEP30:UEP33 TUT30:TUT33 TKX30:TKX33 TBB30:TBB33 SRF30:SRF33 SHJ30:SHJ33 RXN30:RXN33 RNR30:RNR33 RDV30:RDV33 QTZ30:QTZ33 QKD30:QKD33 QAH30:QAH33 PQL30:PQL33 PGP30:PGP33 OWT30:OWT33 OMX30:OMX33 ODB30:ODB33 NTF30:NTF33 NJJ30:NJJ33 MZN30:MZN33 MPR30:MPR33 MFV30:MFV33 LVZ30:LVZ33 LMD30:LMD33 LCH30:LCH33 KSL30:KSL33 KIP30:KIP33 JYT30:JYT33 JOX30:JOX33 JFB30:JFB33 IVF30:IVF33 ILJ30:ILJ33 IBN30:IBN33 HRR30:HRR33 HHV30:HHV33 GXZ30:GXZ33 GOD30:GOD33 GEH30:GEH33 FUL30:FUL33 FKP30:FKP33 FAT30:FAT33 EQX30:EQX33 EHB30:EHB33 DXF30:DXF33 DNJ30:DNJ33 DDN30:DDN33 CTR30:CTR33 CJV30:CJV33 BZZ30:BZZ33 BQD30:BQD33 BGH30:BGH33 AWL30:AWL33 AMP30:AMP33 ACT30:ACT33 SX30:SX33 JB30:JB33 F34" xr:uid="{47A0FA1E-9565-42C9-827C-A0A640AAD046}"/>
    <dataValidation type="textLength" operator="equal" allowBlank="1" showInputMessage="1" sqref="JB38 SX38 ACT38 AMP38 AWL38 BGH38 BQD38 BZZ38 CJV38 CTR38 DDN38 DNJ38 DXF38 EHB38 EQX38 FAT38 FKP38 FUL38 GEH38 GOD38 GXZ38 HHV38 HRR38 IBN38 ILJ38 IVF38 JFB38 JOX38 JYT38 KIP38 KSL38 LCH38 LMD38 LVZ38 MFV38 MPR38 MZN38 NJJ38 NTF38 ODB38 OMX38 OWT38 PGP38 PQL38 QAH38 QKD38 QTZ38 RDV38 RNR38 RXN38 SHJ38 SRF38 TBB38 TKX38 TUT38 UEP38 UOL38 UYH38 VID38 VRZ38 WBV38 WLR38 WVN38 F65575 JB65574 SX65574 ACT65574 AMP65574 AWL65574 BGH65574 BQD65574 BZZ65574 CJV65574 CTR65574 DDN65574 DNJ65574 DXF65574 EHB65574 EQX65574 FAT65574 FKP65574 FUL65574 GEH65574 GOD65574 GXZ65574 HHV65574 HRR65574 IBN65574 ILJ65574 IVF65574 JFB65574 JOX65574 JYT65574 KIP65574 KSL65574 LCH65574 LMD65574 LVZ65574 MFV65574 MPR65574 MZN65574 NJJ65574 NTF65574 ODB65574 OMX65574 OWT65574 PGP65574 PQL65574 QAH65574 QKD65574 QTZ65574 RDV65574 RNR65574 RXN65574 SHJ65574 SRF65574 TBB65574 TKX65574 TUT65574 UEP65574 UOL65574 UYH65574 VID65574 VRZ65574 WBV65574 WLR65574 WVN65574 F131111 JB131110 SX131110 ACT131110 AMP131110 AWL131110 BGH131110 BQD131110 BZZ131110 CJV131110 CTR131110 DDN131110 DNJ131110 DXF131110 EHB131110 EQX131110 FAT131110 FKP131110 FUL131110 GEH131110 GOD131110 GXZ131110 HHV131110 HRR131110 IBN131110 ILJ131110 IVF131110 JFB131110 JOX131110 JYT131110 KIP131110 KSL131110 LCH131110 LMD131110 LVZ131110 MFV131110 MPR131110 MZN131110 NJJ131110 NTF131110 ODB131110 OMX131110 OWT131110 PGP131110 PQL131110 QAH131110 QKD131110 QTZ131110 RDV131110 RNR131110 RXN131110 SHJ131110 SRF131110 TBB131110 TKX131110 TUT131110 UEP131110 UOL131110 UYH131110 VID131110 VRZ131110 WBV131110 WLR131110 WVN131110 F196647 JB196646 SX196646 ACT196646 AMP196646 AWL196646 BGH196646 BQD196646 BZZ196646 CJV196646 CTR196646 DDN196646 DNJ196646 DXF196646 EHB196646 EQX196646 FAT196646 FKP196646 FUL196646 GEH196646 GOD196646 GXZ196646 HHV196646 HRR196646 IBN196646 ILJ196646 IVF196646 JFB196646 JOX196646 JYT196646 KIP196646 KSL196646 LCH196646 LMD196646 LVZ196646 MFV196646 MPR196646 MZN196646 NJJ196646 NTF196646 ODB196646 OMX196646 OWT196646 PGP196646 PQL196646 QAH196646 QKD196646 QTZ196646 RDV196646 RNR196646 RXN196646 SHJ196646 SRF196646 TBB196646 TKX196646 TUT196646 UEP196646 UOL196646 UYH196646 VID196646 VRZ196646 WBV196646 WLR196646 WVN196646 F262183 JB262182 SX262182 ACT262182 AMP262182 AWL262182 BGH262182 BQD262182 BZZ262182 CJV262182 CTR262182 DDN262182 DNJ262182 DXF262182 EHB262182 EQX262182 FAT262182 FKP262182 FUL262182 GEH262182 GOD262182 GXZ262182 HHV262182 HRR262182 IBN262182 ILJ262182 IVF262182 JFB262182 JOX262182 JYT262182 KIP262182 KSL262182 LCH262182 LMD262182 LVZ262182 MFV262182 MPR262182 MZN262182 NJJ262182 NTF262182 ODB262182 OMX262182 OWT262182 PGP262182 PQL262182 QAH262182 QKD262182 QTZ262182 RDV262182 RNR262182 RXN262182 SHJ262182 SRF262182 TBB262182 TKX262182 TUT262182 UEP262182 UOL262182 UYH262182 VID262182 VRZ262182 WBV262182 WLR262182 WVN262182 F327719 JB327718 SX327718 ACT327718 AMP327718 AWL327718 BGH327718 BQD327718 BZZ327718 CJV327718 CTR327718 DDN327718 DNJ327718 DXF327718 EHB327718 EQX327718 FAT327718 FKP327718 FUL327718 GEH327718 GOD327718 GXZ327718 HHV327718 HRR327718 IBN327718 ILJ327718 IVF327718 JFB327718 JOX327718 JYT327718 KIP327718 KSL327718 LCH327718 LMD327718 LVZ327718 MFV327718 MPR327718 MZN327718 NJJ327718 NTF327718 ODB327718 OMX327718 OWT327718 PGP327718 PQL327718 QAH327718 QKD327718 QTZ327718 RDV327718 RNR327718 RXN327718 SHJ327718 SRF327718 TBB327718 TKX327718 TUT327718 UEP327718 UOL327718 UYH327718 VID327718 VRZ327718 WBV327718 WLR327718 WVN327718 F393255 JB393254 SX393254 ACT393254 AMP393254 AWL393254 BGH393254 BQD393254 BZZ393254 CJV393254 CTR393254 DDN393254 DNJ393254 DXF393254 EHB393254 EQX393254 FAT393254 FKP393254 FUL393254 GEH393254 GOD393254 GXZ393254 HHV393254 HRR393254 IBN393254 ILJ393254 IVF393254 JFB393254 JOX393254 JYT393254 KIP393254 KSL393254 LCH393254 LMD393254 LVZ393254 MFV393254 MPR393254 MZN393254 NJJ393254 NTF393254 ODB393254 OMX393254 OWT393254 PGP393254 PQL393254 QAH393254 QKD393254 QTZ393254 RDV393254 RNR393254 RXN393254 SHJ393254 SRF393254 TBB393254 TKX393254 TUT393254 UEP393254 UOL393254 UYH393254 VID393254 VRZ393254 WBV393254 WLR393254 WVN393254 F458791 JB458790 SX458790 ACT458790 AMP458790 AWL458790 BGH458790 BQD458790 BZZ458790 CJV458790 CTR458790 DDN458790 DNJ458790 DXF458790 EHB458790 EQX458790 FAT458790 FKP458790 FUL458790 GEH458790 GOD458790 GXZ458790 HHV458790 HRR458790 IBN458790 ILJ458790 IVF458790 JFB458790 JOX458790 JYT458790 KIP458790 KSL458790 LCH458790 LMD458790 LVZ458790 MFV458790 MPR458790 MZN458790 NJJ458790 NTF458790 ODB458790 OMX458790 OWT458790 PGP458790 PQL458790 QAH458790 QKD458790 QTZ458790 RDV458790 RNR458790 RXN458790 SHJ458790 SRF458790 TBB458790 TKX458790 TUT458790 UEP458790 UOL458790 UYH458790 VID458790 VRZ458790 WBV458790 WLR458790 WVN458790 F524327 JB524326 SX524326 ACT524326 AMP524326 AWL524326 BGH524326 BQD524326 BZZ524326 CJV524326 CTR524326 DDN524326 DNJ524326 DXF524326 EHB524326 EQX524326 FAT524326 FKP524326 FUL524326 GEH524326 GOD524326 GXZ524326 HHV524326 HRR524326 IBN524326 ILJ524326 IVF524326 JFB524326 JOX524326 JYT524326 KIP524326 KSL524326 LCH524326 LMD524326 LVZ524326 MFV524326 MPR524326 MZN524326 NJJ524326 NTF524326 ODB524326 OMX524326 OWT524326 PGP524326 PQL524326 QAH524326 QKD524326 QTZ524326 RDV524326 RNR524326 RXN524326 SHJ524326 SRF524326 TBB524326 TKX524326 TUT524326 UEP524326 UOL524326 UYH524326 VID524326 VRZ524326 WBV524326 WLR524326 WVN524326 F589863 JB589862 SX589862 ACT589862 AMP589862 AWL589862 BGH589862 BQD589862 BZZ589862 CJV589862 CTR589862 DDN589862 DNJ589862 DXF589862 EHB589862 EQX589862 FAT589862 FKP589862 FUL589862 GEH589862 GOD589862 GXZ589862 HHV589862 HRR589862 IBN589862 ILJ589862 IVF589862 JFB589862 JOX589862 JYT589862 KIP589862 KSL589862 LCH589862 LMD589862 LVZ589862 MFV589862 MPR589862 MZN589862 NJJ589862 NTF589862 ODB589862 OMX589862 OWT589862 PGP589862 PQL589862 QAH589862 QKD589862 QTZ589862 RDV589862 RNR589862 RXN589862 SHJ589862 SRF589862 TBB589862 TKX589862 TUT589862 UEP589862 UOL589862 UYH589862 VID589862 VRZ589862 WBV589862 WLR589862 WVN589862 F655399 JB655398 SX655398 ACT655398 AMP655398 AWL655398 BGH655398 BQD655398 BZZ655398 CJV655398 CTR655398 DDN655398 DNJ655398 DXF655398 EHB655398 EQX655398 FAT655398 FKP655398 FUL655398 GEH655398 GOD655398 GXZ655398 HHV655398 HRR655398 IBN655398 ILJ655398 IVF655398 JFB655398 JOX655398 JYT655398 KIP655398 KSL655398 LCH655398 LMD655398 LVZ655398 MFV655398 MPR655398 MZN655398 NJJ655398 NTF655398 ODB655398 OMX655398 OWT655398 PGP655398 PQL655398 QAH655398 QKD655398 QTZ655398 RDV655398 RNR655398 RXN655398 SHJ655398 SRF655398 TBB655398 TKX655398 TUT655398 UEP655398 UOL655398 UYH655398 VID655398 VRZ655398 WBV655398 WLR655398 WVN655398 F720935 JB720934 SX720934 ACT720934 AMP720934 AWL720934 BGH720934 BQD720934 BZZ720934 CJV720934 CTR720934 DDN720934 DNJ720934 DXF720934 EHB720934 EQX720934 FAT720934 FKP720934 FUL720934 GEH720934 GOD720934 GXZ720934 HHV720934 HRR720934 IBN720934 ILJ720934 IVF720934 JFB720934 JOX720934 JYT720934 KIP720934 KSL720934 LCH720934 LMD720934 LVZ720934 MFV720934 MPR720934 MZN720934 NJJ720934 NTF720934 ODB720934 OMX720934 OWT720934 PGP720934 PQL720934 QAH720934 QKD720934 QTZ720934 RDV720934 RNR720934 RXN720934 SHJ720934 SRF720934 TBB720934 TKX720934 TUT720934 UEP720934 UOL720934 UYH720934 VID720934 VRZ720934 WBV720934 WLR720934 WVN720934 F786471 JB786470 SX786470 ACT786470 AMP786470 AWL786470 BGH786470 BQD786470 BZZ786470 CJV786470 CTR786470 DDN786470 DNJ786470 DXF786470 EHB786470 EQX786470 FAT786470 FKP786470 FUL786470 GEH786470 GOD786470 GXZ786470 HHV786470 HRR786470 IBN786470 ILJ786470 IVF786470 JFB786470 JOX786470 JYT786470 KIP786470 KSL786470 LCH786470 LMD786470 LVZ786470 MFV786470 MPR786470 MZN786470 NJJ786470 NTF786470 ODB786470 OMX786470 OWT786470 PGP786470 PQL786470 QAH786470 QKD786470 QTZ786470 RDV786470 RNR786470 RXN786470 SHJ786470 SRF786470 TBB786470 TKX786470 TUT786470 UEP786470 UOL786470 UYH786470 VID786470 VRZ786470 WBV786470 WLR786470 WVN786470 F852007 JB852006 SX852006 ACT852006 AMP852006 AWL852006 BGH852006 BQD852006 BZZ852006 CJV852006 CTR852006 DDN852006 DNJ852006 DXF852006 EHB852006 EQX852006 FAT852006 FKP852006 FUL852006 GEH852006 GOD852006 GXZ852006 HHV852006 HRR852006 IBN852006 ILJ852006 IVF852006 JFB852006 JOX852006 JYT852006 KIP852006 KSL852006 LCH852006 LMD852006 LVZ852006 MFV852006 MPR852006 MZN852006 NJJ852006 NTF852006 ODB852006 OMX852006 OWT852006 PGP852006 PQL852006 QAH852006 QKD852006 QTZ852006 RDV852006 RNR852006 RXN852006 SHJ852006 SRF852006 TBB852006 TKX852006 TUT852006 UEP852006 UOL852006 UYH852006 VID852006 VRZ852006 WBV852006 WLR852006 WVN852006 F917543 JB917542 SX917542 ACT917542 AMP917542 AWL917542 BGH917542 BQD917542 BZZ917542 CJV917542 CTR917542 DDN917542 DNJ917542 DXF917542 EHB917542 EQX917542 FAT917542 FKP917542 FUL917542 GEH917542 GOD917542 GXZ917542 HHV917542 HRR917542 IBN917542 ILJ917542 IVF917542 JFB917542 JOX917542 JYT917542 KIP917542 KSL917542 LCH917542 LMD917542 LVZ917542 MFV917542 MPR917542 MZN917542 NJJ917542 NTF917542 ODB917542 OMX917542 OWT917542 PGP917542 PQL917542 QAH917542 QKD917542 QTZ917542 RDV917542 RNR917542 RXN917542 SHJ917542 SRF917542 TBB917542 TKX917542 TUT917542 UEP917542 UOL917542 UYH917542 VID917542 VRZ917542 WBV917542 WLR917542 WVN917542 F983079 JB983078 SX983078 ACT983078 AMP983078 AWL983078 BGH983078 BQD983078 BZZ983078 CJV983078 CTR983078 DDN983078 DNJ983078 DXF983078 EHB983078 EQX983078 FAT983078 FKP983078 FUL983078 GEH983078 GOD983078 GXZ983078 HHV983078 HRR983078 IBN983078 ILJ983078 IVF983078 JFB983078 JOX983078 JYT983078 KIP983078 KSL983078 LCH983078 LMD983078 LVZ983078 MFV983078 MPR983078 MZN983078 NJJ983078 NTF983078 ODB983078 OMX983078 OWT983078 PGP983078 PQL983078 QAH983078 QKD983078 QTZ983078 RDV983078 RNR983078 RXN983078 SHJ983078 SRF983078 TBB983078 TKX983078 TUT983078 UEP983078 UOL983078 UYH983078 VID983078 VRZ983078 WBV983078 WLR983078 WVN983078 H36:H40 H65570:H65576 JD65569:JD65575 SZ65569:SZ65575 ACV65569:ACV65575 AMR65569:AMR65575 AWN65569:AWN65575 BGJ65569:BGJ65575 BQF65569:BQF65575 CAB65569:CAB65575 CJX65569:CJX65575 CTT65569:CTT65575 DDP65569:DDP65575 DNL65569:DNL65575 DXH65569:DXH65575 EHD65569:EHD65575 EQZ65569:EQZ65575 FAV65569:FAV65575 FKR65569:FKR65575 FUN65569:FUN65575 GEJ65569:GEJ65575 GOF65569:GOF65575 GYB65569:GYB65575 HHX65569:HHX65575 HRT65569:HRT65575 IBP65569:IBP65575 ILL65569:ILL65575 IVH65569:IVH65575 JFD65569:JFD65575 JOZ65569:JOZ65575 JYV65569:JYV65575 KIR65569:KIR65575 KSN65569:KSN65575 LCJ65569:LCJ65575 LMF65569:LMF65575 LWB65569:LWB65575 MFX65569:MFX65575 MPT65569:MPT65575 MZP65569:MZP65575 NJL65569:NJL65575 NTH65569:NTH65575 ODD65569:ODD65575 OMZ65569:OMZ65575 OWV65569:OWV65575 PGR65569:PGR65575 PQN65569:PQN65575 QAJ65569:QAJ65575 QKF65569:QKF65575 QUB65569:QUB65575 RDX65569:RDX65575 RNT65569:RNT65575 RXP65569:RXP65575 SHL65569:SHL65575 SRH65569:SRH65575 TBD65569:TBD65575 TKZ65569:TKZ65575 TUV65569:TUV65575 UER65569:UER65575 UON65569:UON65575 UYJ65569:UYJ65575 VIF65569:VIF65575 VSB65569:VSB65575 WBX65569:WBX65575 WLT65569:WLT65575 WVP65569:WVP65575 H131106:H131112 JD131105:JD131111 SZ131105:SZ131111 ACV131105:ACV131111 AMR131105:AMR131111 AWN131105:AWN131111 BGJ131105:BGJ131111 BQF131105:BQF131111 CAB131105:CAB131111 CJX131105:CJX131111 CTT131105:CTT131111 DDP131105:DDP131111 DNL131105:DNL131111 DXH131105:DXH131111 EHD131105:EHD131111 EQZ131105:EQZ131111 FAV131105:FAV131111 FKR131105:FKR131111 FUN131105:FUN131111 GEJ131105:GEJ131111 GOF131105:GOF131111 GYB131105:GYB131111 HHX131105:HHX131111 HRT131105:HRT131111 IBP131105:IBP131111 ILL131105:ILL131111 IVH131105:IVH131111 JFD131105:JFD131111 JOZ131105:JOZ131111 JYV131105:JYV131111 KIR131105:KIR131111 KSN131105:KSN131111 LCJ131105:LCJ131111 LMF131105:LMF131111 LWB131105:LWB131111 MFX131105:MFX131111 MPT131105:MPT131111 MZP131105:MZP131111 NJL131105:NJL131111 NTH131105:NTH131111 ODD131105:ODD131111 OMZ131105:OMZ131111 OWV131105:OWV131111 PGR131105:PGR131111 PQN131105:PQN131111 QAJ131105:QAJ131111 QKF131105:QKF131111 QUB131105:QUB131111 RDX131105:RDX131111 RNT131105:RNT131111 RXP131105:RXP131111 SHL131105:SHL131111 SRH131105:SRH131111 TBD131105:TBD131111 TKZ131105:TKZ131111 TUV131105:TUV131111 UER131105:UER131111 UON131105:UON131111 UYJ131105:UYJ131111 VIF131105:VIF131111 VSB131105:VSB131111 WBX131105:WBX131111 WLT131105:WLT131111 WVP131105:WVP131111 H196642:H196648 JD196641:JD196647 SZ196641:SZ196647 ACV196641:ACV196647 AMR196641:AMR196647 AWN196641:AWN196647 BGJ196641:BGJ196647 BQF196641:BQF196647 CAB196641:CAB196647 CJX196641:CJX196647 CTT196641:CTT196647 DDP196641:DDP196647 DNL196641:DNL196647 DXH196641:DXH196647 EHD196641:EHD196647 EQZ196641:EQZ196647 FAV196641:FAV196647 FKR196641:FKR196647 FUN196641:FUN196647 GEJ196641:GEJ196647 GOF196641:GOF196647 GYB196641:GYB196647 HHX196641:HHX196647 HRT196641:HRT196647 IBP196641:IBP196647 ILL196641:ILL196647 IVH196641:IVH196647 JFD196641:JFD196647 JOZ196641:JOZ196647 JYV196641:JYV196647 KIR196641:KIR196647 KSN196641:KSN196647 LCJ196641:LCJ196647 LMF196641:LMF196647 LWB196641:LWB196647 MFX196641:MFX196647 MPT196641:MPT196647 MZP196641:MZP196647 NJL196641:NJL196647 NTH196641:NTH196647 ODD196641:ODD196647 OMZ196641:OMZ196647 OWV196641:OWV196647 PGR196641:PGR196647 PQN196641:PQN196647 QAJ196641:QAJ196647 QKF196641:QKF196647 QUB196641:QUB196647 RDX196641:RDX196647 RNT196641:RNT196647 RXP196641:RXP196647 SHL196641:SHL196647 SRH196641:SRH196647 TBD196641:TBD196647 TKZ196641:TKZ196647 TUV196641:TUV196647 UER196641:UER196647 UON196641:UON196647 UYJ196641:UYJ196647 VIF196641:VIF196647 VSB196641:VSB196647 WBX196641:WBX196647 WLT196641:WLT196647 WVP196641:WVP196647 H262178:H262184 JD262177:JD262183 SZ262177:SZ262183 ACV262177:ACV262183 AMR262177:AMR262183 AWN262177:AWN262183 BGJ262177:BGJ262183 BQF262177:BQF262183 CAB262177:CAB262183 CJX262177:CJX262183 CTT262177:CTT262183 DDP262177:DDP262183 DNL262177:DNL262183 DXH262177:DXH262183 EHD262177:EHD262183 EQZ262177:EQZ262183 FAV262177:FAV262183 FKR262177:FKR262183 FUN262177:FUN262183 GEJ262177:GEJ262183 GOF262177:GOF262183 GYB262177:GYB262183 HHX262177:HHX262183 HRT262177:HRT262183 IBP262177:IBP262183 ILL262177:ILL262183 IVH262177:IVH262183 JFD262177:JFD262183 JOZ262177:JOZ262183 JYV262177:JYV262183 KIR262177:KIR262183 KSN262177:KSN262183 LCJ262177:LCJ262183 LMF262177:LMF262183 LWB262177:LWB262183 MFX262177:MFX262183 MPT262177:MPT262183 MZP262177:MZP262183 NJL262177:NJL262183 NTH262177:NTH262183 ODD262177:ODD262183 OMZ262177:OMZ262183 OWV262177:OWV262183 PGR262177:PGR262183 PQN262177:PQN262183 QAJ262177:QAJ262183 QKF262177:QKF262183 QUB262177:QUB262183 RDX262177:RDX262183 RNT262177:RNT262183 RXP262177:RXP262183 SHL262177:SHL262183 SRH262177:SRH262183 TBD262177:TBD262183 TKZ262177:TKZ262183 TUV262177:TUV262183 UER262177:UER262183 UON262177:UON262183 UYJ262177:UYJ262183 VIF262177:VIF262183 VSB262177:VSB262183 WBX262177:WBX262183 WLT262177:WLT262183 WVP262177:WVP262183 H327714:H327720 JD327713:JD327719 SZ327713:SZ327719 ACV327713:ACV327719 AMR327713:AMR327719 AWN327713:AWN327719 BGJ327713:BGJ327719 BQF327713:BQF327719 CAB327713:CAB327719 CJX327713:CJX327719 CTT327713:CTT327719 DDP327713:DDP327719 DNL327713:DNL327719 DXH327713:DXH327719 EHD327713:EHD327719 EQZ327713:EQZ327719 FAV327713:FAV327719 FKR327713:FKR327719 FUN327713:FUN327719 GEJ327713:GEJ327719 GOF327713:GOF327719 GYB327713:GYB327719 HHX327713:HHX327719 HRT327713:HRT327719 IBP327713:IBP327719 ILL327713:ILL327719 IVH327713:IVH327719 JFD327713:JFD327719 JOZ327713:JOZ327719 JYV327713:JYV327719 KIR327713:KIR327719 KSN327713:KSN327719 LCJ327713:LCJ327719 LMF327713:LMF327719 LWB327713:LWB327719 MFX327713:MFX327719 MPT327713:MPT327719 MZP327713:MZP327719 NJL327713:NJL327719 NTH327713:NTH327719 ODD327713:ODD327719 OMZ327713:OMZ327719 OWV327713:OWV327719 PGR327713:PGR327719 PQN327713:PQN327719 QAJ327713:QAJ327719 QKF327713:QKF327719 QUB327713:QUB327719 RDX327713:RDX327719 RNT327713:RNT327719 RXP327713:RXP327719 SHL327713:SHL327719 SRH327713:SRH327719 TBD327713:TBD327719 TKZ327713:TKZ327719 TUV327713:TUV327719 UER327713:UER327719 UON327713:UON327719 UYJ327713:UYJ327719 VIF327713:VIF327719 VSB327713:VSB327719 WBX327713:WBX327719 WLT327713:WLT327719 WVP327713:WVP327719 H393250:H393256 JD393249:JD393255 SZ393249:SZ393255 ACV393249:ACV393255 AMR393249:AMR393255 AWN393249:AWN393255 BGJ393249:BGJ393255 BQF393249:BQF393255 CAB393249:CAB393255 CJX393249:CJX393255 CTT393249:CTT393255 DDP393249:DDP393255 DNL393249:DNL393255 DXH393249:DXH393255 EHD393249:EHD393255 EQZ393249:EQZ393255 FAV393249:FAV393255 FKR393249:FKR393255 FUN393249:FUN393255 GEJ393249:GEJ393255 GOF393249:GOF393255 GYB393249:GYB393255 HHX393249:HHX393255 HRT393249:HRT393255 IBP393249:IBP393255 ILL393249:ILL393255 IVH393249:IVH393255 JFD393249:JFD393255 JOZ393249:JOZ393255 JYV393249:JYV393255 KIR393249:KIR393255 KSN393249:KSN393255 LCJ393249:LCJ393255 LMF393249:LMF393255 LWB393249:LWB393255 MFX393249:MFX393255 MPT393249:MPT393255 MZP393249:MZP393255 NJL393249:NJL393255 NTH393249:NTH393255 ODD393249:ODD393255 OMZ393249:OMZ393255 OWV393249:OWV393255 PGR393249:PGR393255 PQN393249:PQN393255 QAJ393249:QAJ393255 QKF393249:QKF393255 QUB393249:QUB393255 RDX393249:RDX393255 RNT393249:RNT393255 RXP393249:RXP393255 SHL393249:SHL393255 SRH393249:SRH393255 TBD393249:TBD393255 TKZ393249:TKZ393255 TUV393249:TUV393255 UER393249:UER393255 UON393249:UON393255 UYJ393249:UYJ393255 VIF393249:VIF393255 VSB393249:VSB393255 WBX393249:WBX393255 WLT393249:WLT393255 WVP393249:WVP393255 H458786:H458792 JD458785:JD458791 SZ458785:SZ458791 ACV458785:ACV458791 AMR458785:AMR458791 AWN458785:AWN458791 BGJ458785:BGJ458791 BQF458785:BQF458791 CAB458785:CAB458791 CJX458785:CJX458791 CTT458785:CTT458791 DDP458785:DDP458791 DNL458785:DNL458791 DXH458785:DXH458791 EHD458785:EHD458791 EQZ458785:EQZ458791 FAV458785:FAV458791 FKR458785:FKR458791 FUN458785:FUN458791 GEJ458785:GEJ458791 GOF458785:GOF458791 GYB458785:GYB458791 HHX458785:HHX458791 HRT458785:HRT458791 IBP458785:IBP458791 ILL458785:ILL458791 IVH458785:IVH458791 JFD458785:JFD458791 JOZ458785:JOZ458791 JYV458785:JYV458791 KIR458785:KIR458791 KSN458785:KSN458791 LCJ458785:LCJ458791 LMF458785:LMF458791 LWB458785:LWB458791 MFX458785:MFX458791 MPT458785:MPT458791 MZP458785:MZP458791 NJL458785:NJL458791 NTH458785:NTH458791 ODD458785:ODD458791 OMZ458785:OMZ458791 OWV458785:OWV458791 PGR458785:PGR458791 PQN458785:PQN458791 QAJ458785:QAJ458791 QKF458785:QKF458791 QUB458785:QUB458791 RDX458785:RDX458791 RNT458785:RNT458791 RXP458785:RXP458791 SHL458785:SHL458791 SRH458785:SRH458791 TBD458785:TBD458791 TKZ458785:TKZ458791 TUV458785:TUV458791 UER458785:UER458791 UON458785:UON458791 UYJ458785:UYJ458791 VIF458785:VIF458791 VSB458785:VSB458791 WBX458785:WBX458791 WLT458785:WLT458791 WVP458785:WVP458791 H524322:H524328 JD524321:JD524327 SZ524321:SZ524327 ACV524321:ACV524327 AMR524321:AMR524327 AWN524321:AWN524327 BGJ524321:BGJ524327 BQF524321:BQF524327 CAB524321:CAB524327 CJX524321:CJX524327 CTT524321:CTT524327 DDP524321:DDP524327 DNL524321:DNL524327 DXH524321:DXH524327 EHD524321:EHD524327 EQZ524321:EQZ524327 FAV524321:FAV524327 FKR524321:FKR524327 FUN524321:FUN524327 GEJ524321:GEJ524327 GOF524321:GOF524327 GYB524321:GYB524327 HHX524321:HHX524327 HRT524321:HRT524327 IBP524321:IBP524327 ILL524321:ILL524327 IVH524321:IVH524327 JFD524321:JFD524327 JOZ524321:JOZ524327 JYV524321:JYV524327 KIR524321:KIR524327 KSN524321:KSN524327 LCJ524321:LCJ524327 LMF524321:LMF524327 LWB524321:LWB524327 MFX524321:MFX524327 MPT524321:MPT524327 MZP524321:MZP524327 NJL524321:NJL524327 NTH524321:NTH524327 ODD524321:ODD524327 OMZ524321:OMZ524327 OWV524321:OWV524327 PGR524321:PGR524327 PQN524321:PQN524327 QAJ524321:QAJ524327 QKF524321:QKF524327 QUB524321:QUB524327 RDX524321:RDX524327 RNT524321:RNT524327 RXP524321:RXP524327 SHL524321:SHL524327 SRH524321:SRH524327 TBD524321:TBD524327 TKZ524321:TKZ524327 TUV524321:TUV524327 UER524321:UER524327 UON524321:UON524327 UYJ524321:UYJ524327 VIF524321:VIF524327 VSB524321:VSB524327 WBX524321:WBX524327 WLT524321:WLT524327 WVP524321:WVP524327 H589858:H589864 JD589857:JD589863 SZ589857:SZ589863 ACV589857:ACV589863 AMR589857:AMR589863 AWN589857:AWN589863 BGJ589857:BGJ589863 BQF589857:BQF589863 CAB589857:CAB589863 CJX589857:CJX589863 CTT589857:CTT589863 DDP589857:DDP589863 DNL589857:DNL589863 DXH589857:DXH589863 EHD589857:EHD589863 EQZ589857:EQZ589863 FAV589857:FAV589863 FKR589857:FKR589863 FUN589857:FUN589863 GEJ589857:GEJ589863 GOF589857:GOF589863 GYB589857:GYB589863 HHX589857:HHX589863 HRT589857:HRT589863 IBP589857:IBP589863 ILL589857:ILL589863 IVH589857:IVH589863 JFD589857:JFD589863 JOZ589857:JOZ589863 JYV589857:JYV589863 KIR589857:KIR589863 KSN589857:KSN589863 LCJ589857:LCJ589863 LMF589857:LMF589863 LWB589857:LWB589863 MFX589857:MFX589863 MPT589857:MPT589863 MZP589857:MZP589863 NJL589857:NJL589863 NTH589857:NTH589863 ODD589857:ODD589863 OMZ589857:OMZ589863 OWV589857:OWV589863 PGR589857:PGR589863 PQN589857:PQN589863 QAJ589857:QAJ589863 QKF589857:QKF589863 QUB589857:QUB589863 RDX589857:RDX589863 RNT589857:RNT589863 RXP589857:RXP589863 SHL589857:SHL589863 SRH589857:SRH589863 TBD589857:TBD589863 TKZ589857:TKZ589863 TUV589857:TUV589863 UER589857:UER589863 UON589857:UON589863 UYJ589857:UYJ589863 VIF589857:VIF589863 VSB589857:VSB589863 WBX589857:WBX589863 WLT589857:WLT589863 WVP589857:WVP589863 H655394:H655400 JD655393:JD655399 SZ655393:SZ655399 ACV655393:ACV655399 AMR655393:AMR655399 AWN655393:AWN655399 BGJ655393:BGJ655399 BQF655393:BQF655399 CAB655393:CAB655399 CJX655393:CJX655399 CTT655393:CTT655399 DDP655393:DDP655399 DNL655393:DNL655399 DXH655393:DXH655399 EHD655393:EHD655399 EQZ655393:EQZ655399 FAV655393:FAV655399 FKR655393:FKR655399 FUN655393:FUN655399 GEJ655393:GEJ655399 GOF655393:GOF655399 GYB655393:GYB655399 HHX655393:HHX655399 HRT655393:HRT655399 IBP655393:IBP655399 ILL655393:ILL655399 IVH655393:IVH655399 JFD655393:JFD655399 JOZ655393:JOZ655399 JYV655393:JYV655399 KIR655393:KIR655399 KSN655393:KSN655399 LCJ655393:LCJ655399 LMF655393:LMF655399 LWB655393:LWB655399 MFX655393:MFX655399 MPT655393:MPT655399 MZP655393:MZP655399 NJL655393:NJL655399 NTH655393:NTH655399 ODD655393:ODD655399 OMZ655393:OMZ655399 OWV655393:OWV655399 PGR655393:PGR655399 PQN655393:PQN655399 QAJ655393:QAJ655399 QKF655393:QKF655399 QUB655393:QUB655399 RDX655393:RDX655399 RNT655393:RNT655399 RXP655393:RXP655399 SHL655393:SHL655399 SRH655393:SRH655399 TBD655393:TBD655399 TKZ655393:TKZ655399 TUV655393:TUV655399 UER655393:UER655399 UON655393:UON655399 UYJ655393:UYJ655399 VIF655393:VIF655399 VSB655393:VSB655399 WBX655393:WBX655399 WLT655393:WLT655399 WVP655393:WVP655399 H720930:H720936 JD720929:JD720935 SZ720929:SZ720935 ACV720929:ACV720935 AMR720929:AMR720935 AWN720929:AWN720935 BGJ720929:BGJ720935 BQF720929:BQF720935 CAB720929:CAB720935 CJX720929:CJX720935 CTT720929:CTT720935 DDP720929:DDP720935 DNL720929:DNL720935 DXH720929:DXH720935 EHD720929:EHD720935 EQZ720929:EQZ720935 FAV720929:FAV720935 FKR720929:FKR720935 FUN720929:FUN720935 GEJ720929:GEJ720935 GOF720929:GOF720935 GYB720929:GYB720935 HHX720929:HHX720935 HRT720929:HRT720935 IBP720929:IBP720935 ILL720929:ILL720935 IVH720929:IVH720935 JFD720929:JFD720935 JOZ720929:JOZ720935 JYV720929:JYV720935 KIR720929:KIR720935 KSN720929:KSN720935 LCJ720929:LCJ720935 LMF720929:LMF720935 LWB720929:LWB720935 MFX720929:MFX720935 MPT720929:MPT720935 MZP720929:MZP720935 NJL720929:NJL720935 NTH720929:NTH720935 ODD720929:ODD720935 OMZ720929:OMZ720935 OWV720929:OWV720935 PGR720929:PGR720935 PQN720929:PQN720935 QAJ720929:QAJ720935 QKF720929:QKF720935 QUB720929:QUB720935 RDX720929:RDX720935 RNT720929:RNT720935 RXP720929:RXP720935 SHL720929:SHL720935 SRH720929:SRH720935 TBD720929:TBD720935 TKZ720929:TKZ720935 TUV720929:TUV720935 UER720929:UER720935 UON720929:UON720935 UYJ720929:UYJ720935 VIF720929:VIF720935 VSB720929:VSB720935 WBX720929:WBX720935 WLT720929:WLT720935 WVP720929:WVP720935 H786466:H786472 JD786465:JD786471 SZ786465:SZ786471 ACV786465:ACV786471 AMR786465:AMR786471 AWN786465:AWN786471 BGJ786465:BGJ786471 BQF786465:BQF786471 CAB786465:CAB786471 CJX786465:CJX786471 CTT786465:CTT786471 DDP786465:DDP786471 DNL786465:DNL786471 DXH786465:DXH786471 EHD786465:EHD786471 EQZ786465:EQZ786471 FAV786465:FAV786471 FKR786465:FKR786471 FUN786465:FUN786471 GEJ786465:GEJ786471 GOF786465:GOF786471 GYB786465:GYB786471 HHX786465:HHX786471 HRT786465:HRT786471 IBP786465:IBP786471 ILL786465:ILL786471 IVH786465:IVH786471 JFD786465:JFD786471 JOZ786465:JOZ786471 JYV786465:JYV786471 KIR786465:KIR786471 KSN786465:KSN786471 LCJ786465:LCJ786471 LMF786465:LMF786471 LWB786465:LWB786471 MFX786465:MFX786471 MPT786465:MPT786471 MZP786465:MZP786471 NJL786465:NJL786471 NTH786465:NTH786471 ODD786465:ODD786471 OMZ786465:OMZ786471 OWV786465:OWV786471 PGR786465:PGR786471 PQN786465:PQN786471 QAJ786465:QAJ786471 QKF786465:QKF786471 QUB786465:QUB786471 RDX786465:RDX786471 RNT786465:RNT786471 RXP786465:RXP786471 SHL786465:SHL786471 SRH786465:SRH786471 TBD786465:TBD786471 TKZ786465:TKZ786471 TUV786465:TUV786471 UER786465:UER786471 UON786465:UON786471 UYJ786465:UYJ786471 VIF786465:VIF786471 VSB786465:VSB786471 WBX786465:WBX786471 WLT786465:WLT786471 WVP786465:WVP786471 H852002:H852008 JD852001:JD852007 SZ852001:SZ852007 ACV852001:ACV852007 AMR852001:AMR852007 AWN852001:AWN852007 BGJ852001:BGJ852007 BQF852001:BQF852007 CAB852001:CAB852007 CJX852001:CJX852007 CTT852001:CTT852007 DDP852001:DDP852007 DNL852001:DNL852007 DXH852001:DXH852007 EHD852001:EHD852007 EQZ852001:EQZ852007 FAV852001:FAV852007 FKR852001:FKR852007 FUN852001:FUN852007 GEJ852001:GEJ852007 GOF852001:GOF852007 GYB852001:GYB852007 HHX852001:HHX852007 HRT852001:HRT852007 IBP852001:IBP852007 ILL852001:ILL852007 IVH852001:IVH852007 JFD852001:JFD852007 JOZ852001:JOZ852007 JYV852001:JYV852007 KIR852001:KIR852007 KSN852001:KSN852007 LCJ852001:LCJ852007 LMF852001:LMF852007 LWB852001:LWB852007 MFX852001:MFX852007 MPT852001:MPT852007 MZP852001:MZP852007 NJL852001:NJL852007 NTH852001:NTH852007 ODD852001:ODD852007 OMZ852001:OMZ852007 OWV852001:OWV852007 PGR852001:PGR852007 PQN852001:PQN852007 QAJ852001:QAJ852007 QKF852001:QKF852007 QUB852001:QUB852007 RDX852001:RDX852007 RNT852001:RNT852007 RXP852001:RXP852007 SHL852001:SHL852007 SRH852001:SRH852007 TBD852001:TBD852007 TKZ852001:TKZ852007 TUV852001:TUV852007 UER852001:UER852007 UON852001:UON852007 UYJ852001:UYJ852007 VIF852001:VIF852007 VSB852001:VSB852007 WBX852001:WBX852007 WLT852001:WLT852007 WVP852001:WVP852007 H917538:H917544 JD917537:JD917543 SZ917537:SZ917543 ACV917537:ACV917543 AMR917537:AMR917543 AWN917537:AWN917543 BGJ917537:BGJ917543 BQF917537:BQF917543 CAB917537:CAB917543 CJX917537:CJX917543 CTT917537:CTT917543 DDP917537:DDP917543 DNL917537:DNL917543 DXH917537:DXH917543 EHD917537:EHD917543 EQZ917537:EQZ917543 FAV917537:FAV917543 FKR917537:FKR917543 FUN917537:FUN917543 GEJ917537:GEJ917543 GOF917537:GOF917543 GYB917537:GYB917543 HHX917537:HHX917543 HRT917537:HRT917543 IBP917537:IBP917543 ILL917537:ILL917543 IVH917537:IVH917543 JFD917537:JFD917543 JOZ917537:JOZ917543 JYV917537:JYV917543 KIR917537:KIR917543 KSN917537:KSN917543 LCJ917537:LCJ917543 LMF917537:LMF917543 LWB917537:LWB917543 MFX917537:MFX917543 MPT917537:MPT917543 MZP917537:MZP917543 NJL917537:NJL917543 NTH917537:NTH917543 ODD917537:ODD917543 OMZ917537:OMZ917543 OWV917537:OWV917543 PGR917537:PGR917543 PQN917537:PQN917543 QAJ917537:QAJ917543 QKF917537:QKF917543 QUB917537:QUB917543 RDX917537:RDX917543 RNT917537:RNT917543 RXP917537:RXP917543 SHL917537:SHL917543 SRH917537:SRH917543 TBD917537:TBD917543 TKZ917537:TKZ917543 TUV917537:TUV917543 UER917537:UER917543 UON917537:UON917543 UYJ917537:UYJ917543 VIF917537:VIF917543 VSB917537:VSB917543 WBX917537:WBX917543 WLT917537:WLT917543 WVP917537:WVP917543 H983074:H983080 JD983073:JD983079 SZ983073:SZ983079 ACV983073:ACV983079 AMR983073:AMR983079 AWN983073:AWN983079 BGJ983073:BGJ983079 BQF983073:BQF983079 CAB983073:CAB983079 CJX983073:CJX983079 CTT983073:CTT983079 DDP983073:DDP983079 DNL983073:DNL983079 DXH983073:DXH983079 EHD983073:EHD983079 EQZ983073:EQZ983079 FAV983073:FAV983079 FKR983073:FKR983079 FUN983073:FUN983079 GEJ983073:GEJ983079 GOF983073:GOF983079 GYB983073:GYB983079 HHX983073:HHX983079 HRT983073:HRT983079 IBP983073:IBP983079 ILL983073:ILL983079 IVH983073:IVH983079 JFD983073:JFD983079 JOZ983073:JOZ983079 JYV983073:JYV983079 KIR983073:KIR983079 KSN983073:KSN983079 LCJ983073:LCJ983079 LMF983073:LMF983079 LWB983073:LWB983079 MFX983073:MFX983079 MPT983073:MPT983079 MZP983073:MZP983079 NJL983073:NJL983079 NTH983073:NTH983079 ODD983073:ODD983079 OMZ983073:OMZ983079 OWV983073:OWV983079 PGR983073:PGR983079 PQN983073:PQN983079 QAJ983073:QAJ983079 QKF983073:QKF983079 QUB983073:QUB983079 RDX983073:RDX983079 RNT983073:RNT983079 RXP983073:RXP983079 SHL983073:SHL983079 SRH983073:SRH983079 TBD983073:TBD983079 TKZ983073:TKZ983079 TUV983073:TUV983079 UER983073:UER983079 UON983073:UON983079 UYJ983073:UYJ983079 VIF983073:VIF983079 VSB983073:VSB983079 WBX983073:WBX983079 WLT983073:WLT983079 WVP983073:WVP983079 G65530 JC65529 SY65529 ACU65529 AMQ65529 AWM65529 BGI65529 BQE65529 CAA65529 CJW65529 CTS65529 DDO65529 DNK65529 DXG65529 EHC65529 EQY65529 FAU65529 FKQ65529 FUM65529 GEI65529 GOE65529 GYA65529 HHW65529 HRS65529 IBO65529 ILK65529 IVG65529 JFC65529 JOY65529 JYU65529 KIQ65529 KSM65529 LCI65529 LME65529 LWA65529 MFW65529 MPS65529 MZO65529 NJK65529 NTG65529 ODC65529 OMY65529 OWU65529 PGQ65529 PQM65529 QAI65529 QKE65529 QUA65529 RDW65529 RNS65529 RXO65529 SHK65529 SRG65529 TBC65529 TKY65529 TUU65529 UEQ65529 UOM65529 UYI65529 VIE65529 VSA65529 WBW65529 WLS65529 WVO65529 G131066 JC131065 SY131065 ACU131065 AMQ131065 AWM131065 BGI131065 BQE131065 CAA131065 CJW131065 CTS131065 DDO131065 DNK131065 DXG131065 EHC131065 EQY131065 FAU131065 FKQ131065 FUM131065 GEI131065 GOE131065 GYA131065 HHW131065 HRS131065 IBO131065 ILK131065 IVG131065 JFC131065 JOY131065 JYU131065 KIQ131065 KSM131065 LCI131065 LME131065 LWA131065 MFW131065 MPS131065 MZO131065 NJK131065 NTG131065 ODC131065 OMY131065 OWU131065 PGQ131065 PQM131065 QAI131065 QKE131065 QUA131065 RDW131065 RNS131065 RXO131065 SHK131065 SRG131065 TBC131065 TKY131065 TUU131065 UEQ131065 UOM131065 UYI131065 VIE131065 VSA131065 WBW131065 WLS131065 WVO131065 G196602 JC196601 SY196601 ACU196601 AMQ196601 AWM196601 BGI196601 BQE196601 CAA196601 CJW196601 CTS196601 DDO196601 DNK196601 DXG196601 EHC196601 EQY196601 FAU196601 FKQ196601 FUM196601 GEI196601 GOE196601 GYA196601 HHW196601 HRS196601 IBO196601 ILK196601 IVG196601 JFC196601 JOY196601 JYU196601 KIQ196601 KSM196601 LCI196601 LME196601 LWA196601 MFW196601 MPS196601 MZO196601 NJK196601 NTG196601 ODC196601 OMY196601 OWU196601 PGQ196601 PQM196601 QAI196601 QKE196601 QUA196601 RDW196601 RNS196601 RXO196601 SHK196601 SRG196601 TBC196601 TKY196601 TUU196601 UEQ196601 UOM196601 UYI196601 VIE196601 VSA196601 WBW196601 WLS196601 WVO196601 G262138 JC262137 SY262137 ACU262137 AMQ262137 AWM262137 BGI262137 BQE262137 CAA262137 CJW262137 CTS262137 DDO262137 DNK262137 DXG262137 EHC262137 EQY262137 FAU262137 FKQ262137 FUM262137 GEI262137 GOE262137 GYA262137 HHW262137 HRS262137 IBO262137 ILK262137 IVG262137 JFC262137 JOY262137 JYU262137 KIQ262137 KSM262137 LCI262137 LME262137 LWA262137 MFW262137 MPS262137 MZO262137 NJK262137 NTG262137 ODC262137 OMY262137 OWU262137 PGQ262137 PQM262137 QAI262137 QKE262137 QUA262137 RDW262137 RNS262137 RXO262137 SHK262137 SRG262137 TBC262137 TKY262137 TUU262137 UEQ262137 UOM262137 UYI262137 VIE262137 VSA262137 WBW262137 WLS262137 WVO262137 G327674 JC327673 SY327673 ACU327673 AMQ327673 AWM327673 BGI327673 BQE327673 CAA327673 CJW327673 CTS327673 DDO327673 DNK327673 DXG327673 EHC327673 EQY327673 FAU327673 FKQ327673 FUM327673 GEI327673 GOE327673 GYA327673 HHW327673 HRS327673 IBO327673 ILK327673 IVG327673 JFC327673 JOY327673 JYU327673 KIQ327673 KSM327673 LCI327673 LME327673 LWA327673 MFW327673 MPS327673 MZO327673 NJK327673 NTG327673 ODC327673 OMY327673 OWU327673 PGQ327673 PQM327673 QAI327673 QKE327673 QUA327673 RDW327673 RNS327673 RXO327673 SHK327673 SRG327673 TBC327673 TKY327673 TUU327673 UEQ327673 UOM327673 UYI327673 VIE327673 VSA327673 WBW327673 WLS327673 WVO327673 G393210 JC393209 SY393209 ACU393209 AMQ393209 AWM393209 BGI393209 BQE393209 CAA393209 CJW393209 CTS393209 DDO393209 DNK393209 DXG393209 EHC393209 EQY393209 FAU393209 FKQ393209 FUM393209 GEI393209 GOE393209 GYA393209 HHW393209 HRS393209 IBO393209 ILK393209 IVG393209 JFC393209 JOY393209 JYU393209 KIQ393209 KSM393209 LCI393209 LME393209 LWA393209 MFW393209 MPS393209 MZO393209 NJK393209 NTG393209 ODC393209 OMY393209 OWU393209 PGQ393209 PQM393209 QAI393209 QKE393209 QUA393209 RDW393209 RNS393209 RXO393209 SHK393209 SRG393209 TBC393209 TKY393209 TUU393209 UEQ393209 UOM393209 UYI393209 VIE393209 VSA393209 WBW393209 WLS393209 WVO393209 G458746 JC458745 SY458745 ACU458745 AMQ458745 AWM458745 BGI458745 BQE458745 CAA458745 CJW458745 CTS458745 DDO458745 DNK458745 DXG458745 EHC458745 EQY458745 FAU458745 FKQ458745 FUM458745 GEI458745 GOE458745 GYA458745 HHW458745 HRS458745 IBO458745 ILK458745 IVG458745 JFC458745 JOY458745 JYU458745 KIQ458745 KSM458745 LCI458745 LME458745 LWA458745 MFW458745 MPS458745 MZO458745 NJK458745 NTG458745 ODC458745 OMY458745 OWU458745 PGQ458745 PQM458745 QAI458745 QKE458745 QUA458745 RDW458745 RNS458745 RXO458745 SHK458745 SRG458745 TBC458745 TKY458745 TUU458745 UEQ458745 UOM458745 UYI458745 VIE458745 VSA458745 WBW458745 WLS458745 WVO458745 G524282 JC524281 SY524281 ACU524281 AMQ524281 AWM524281 BGI524281 BQE524281 CAA524281 CJW524281 CTS524281 DDO524281 DNK524281 DXG524281 EHC524281 EQY524281 FAU524281 FKQ524281 FUM524281 GEI524281 GOE524281 GYA524281 HHW524281 HRS524281 IBO524281 ILK524281 IVG524281 JFC524281 JOY524281 JYU524281 KIQ524281 KSM524281 LCI524281 LME524281 LWA524281 MFW524281 MPS524281 MZO524281 NJK524281 NTG524281 ODC524281 OMY524281 OWU524281 PGQ524281 PQM524281 QAI524281 QKE524281 QUA524281 RDW524281 RNS524281 RXO524281 SHK524281 SRG524281 TBC524281 TKY524281 TUU524281 UEQ524281 UOM524281 UYI524281 VIE524281 VSA524281 WBW524281 WLS524281 WVO524281 G589818 JC589817 SY589817 ACU589817 AMQ589817 AWM589817 BGI589817 BQE589817 CAA589817 CJW589817 CTS589817 DDO589817 DNK589817 DXG589817 EHC589817 EQY589817 FAU589817 FKQ589817 FUM589817 GEI589817 GOE589817 GYA589817 HHW589817 HRS589817 IBO589817 ILK589817 IVG589817 JFC589817 JOY589817 JYU589817 KIQ589817 KSM589817 LCI589817 LME589817 LWA589817 MFW589817 MPS589817 MZO589817 NJK589817 NTG589817 ODC589817 OMY589817 OWU589817 PGQ589817 PQM589817 QAI589817 QKE589817 QUA589817 RDW589817 RNS589817 RXO589817 SHK589817 SRG589817 TBC589817 TKY589817 TUU589817 UEQ589817 UOM589817 UYI589817 VIE589817 VSA589817 WBW589817 WLS589817 WVO589817 G655354 JC655353 SY655353 ACU655353 AMQ655353 AWM655353 BGI655353 BQE655353 CAA655353 CJW655353 CTS655353 DDO655353 DNK655353 DXG655353 EHC655353 EQY655353 FAU655353 FKQ655353 FUM655353 GEI655353 GOE655353 GYA655353 HHW655353 HRS655353 IBO655353 ILK655353 IVG655353 JFC655353 JOY655353 JYU655353 KIQ655353 KSM655353 LCI655353 LME655353 LWA655353 MFW655353 MPS655353 MZO655353 NJK655353 NTG655353 ODC655353 OMY655353 OWU655353 PGQ655353 PQM655353 QAI655353 QKE655353 QUA655353 RDW655353 RNS655353 RXO655353 SHK655353 SRG655353 TBC655353 TKY655353 TUU655353 UEQ655353 UOM655353 UYI655353 VIE655353 VSA655353 WBW655353 WLS655353 WVO655353 G720890 JC720889 SY720889 ACU720889 AMQ720889 AWM720889 BGI720889 BQE720889 CAA720889 CJW720889 CTS720889 DDO720889 DNK720889 DXG720889 EHC720889 EQY720889 FAU720889 FKQ720889 FUM720889 GEI720889 GOE720889 GYA720889 HHW720889 HRS720889 IBO720889 ILK720889 IVG720889 JFC720889 JOY720889 JYU720889 KIQ720889 KSM720889 LCI720889 LME720889 LWA720889 MFW720889 MPS720889 MZO720889 NJK720889 NTG720889 ODC720889 OMY720889 OWU720889 PGQ720889 PQM720889 QAI720889 QKE720889 QUA720889 RDW720889 RNS720889 RXO720889 SHK720889 SRG720889 TBC720889 TKY720889 TUU720889 UEQ720889 UOM720889 UYI720889 VIE720889 VSA720889 WBW720889 WLS720889 WVO720889 G786426 JC786425 SY786425 ACU786425 AMQ786425 AWM786425 BGI786425 BQE786425 CAA786425 CJW786425 CTS786425 DDO786425 DNK786425 DXG786425 EHC786425 EQY786425 FAU786425 FKQ786425 FUM786425 GEI786425 GOE786425 GYA786425 HHW786425 HRS786425 IBO786425 ILK786425 IVG786425 JFC786425 JOY786425 JYU786425 KIQ786425 KSM786425 LCI786425 LME786425 LWA786425 MFW786425 MPS786425 MZO786425 NJK786425 NTG786425 ODC786425 OMY786425 OWU786425 PGQ786425 PQM786425 QAI786425 QKE786425 QUA786425 RDW786425 RNS786425 RXO786425 SHK786425 SRG786425 TBC786425 TKY786425 TUU786425 UEQ786425 UOM786425 UYI786425 VIE786425 VSA786425 WBW786425 WLS786425 WVO786425 G851962 JC851961 SY851961 ACU851961 AMQ851961 AWM851961 BGI851961 BQE851961 CAA851961 CJW851961 CTS851961 DDO851961 DNK851961 DXG851961 EHC851961 EQY851961 FAU851961 FKQ851961 FUM851961 GEI851961 GOE851961 GYA851961 HHW851961 HRS851961 IBO851961 ILK851961 IVG851961 JFC851961 JOY851961 JYU851961 KIQ851961 KSM851961 LCI851961 LME851961 LWA851961 MFW851961 MPS851961 MZO851961 NJK851961 NTG851961 ODC851961 OMY851961 OWU851961 PGQ851961 PQM851961 QAI851961 QKE851961 QUA851961 RDW851961 RNS851961 RXO851961 SHK851961 SRG851961 TBC851961 TKY851961 TUU851961 UEQ851961 UOM851961 UYI851961 VIE851961 VSA851961 WBW851961 WLS851961 WVO851961 G917498 JC917497 SY917497 ACU917497 AMQ917497 AWM917497 BGI917497 BQE917497 CAA917497 CJW917497 CTS917497 DDO917497 DNK917497 DXG917497 EHC917497 EQY917497 FAU917497 FKQ917497 FUM917497 GEI917497 GOE917497 GYA917497 HHW917497 HRS917497 IBO917497 ILK917497 IVG917497 JFC917497 JOY917497 JYU917497 KIQ917497 KSM917497 LCI917497 LME917497 LWA917497 MFW917497 MPS917497 MZO917497 NJK917497 NTG917497 ODC917497 OMY917497 OWU917497 PGQ917497 PQM917497 QAI917497 QKE917497 QUA917497 RDW917497 RNS917497 RXO917497 SHK917497 SRG917497 TBC917497 TKY917497 TUU917497 UEQ917497 UOM917497 UYI917497 VIE917497 VSA917497 WBW917497 WLS917497 WVO917497 G983034 JC983033 SY983033 ACU983033 AMQ983033 AWM983033 BGI983033 BQE983033 CAA983033 CJW983033 CTS983033 DDO983033 DNK983033 DXG983033 EHC983033 EQY983033 FAU983033 FKQ983033 FUM983033 GEI983033 GOE983033 GYA983033 HHW983033 HRS983033 IBO983033 ILK983033 IVG983033 JFC983033 JOY983033 JYU983033 KIQ983033 KSM983033 LCI983033 LME983033 LWA983033 MFW983033 MPS983033 MZO983033 NJK983033 NTG983033 ODC983033 OMY983033 OWU983033 PGQ983033 PQM983033 QAI983033 QKE983033 QUA983033 RDW983033 RNS983033 RXO983033 SHK983033 SRG983033 TBC983033 TKY983033 TUU983033 UEQ983033 UOM983033 UYI983033 VIE983033 VSA983033 WBW983033 WLS983033 WVO983033 G65535 JC65534 SY65534 ACU65534 AMQ65534 AWM65534 BGI65534 BQE65534 CAA65534 CJW65534 CTS65534 DDO65534 DNK65534 DXG65534 EHC65534 EQY65534 FAU65534 FKQ65534 FUM65534 GEI65534 GOE65534 GYA65534 HHW65534 HRS65534 IBO65534 ILK65534 IVG65534 JFC65534 JOY65534 JYU65534 KIQ65534 KSM65534 LCI65534 LME65534 LWA65534 MFW65534 MPS65534 MZO65534 NJK65534 NTG65534 ODC65534 OMY65534 OWU65534 PGQ65534 PQM65534 QAI65534 QKE65534 QUA65534 RDW65534 RNS65534 RXO65534 SHK65534 SRG65534 TBC65534 TKY65534 TUU65534 UEQ65534 UOM65534 UYI65534 VIE65534 VSA65534 WBW65534 WLS65534 WVO65534 G131071 JC131070 SY131070 ACU131070 AMQ131070 AWM131070 BGI131070 BQE131070 CAA131070 CJW131070 CTS131070 DDO131070 DNK131070 DXG131070 EHC131070 EQY131070 FAU131070 FKQ131070 FUM131070 GEI131070 GOE131070 GYA131070 HHW131070 HRS131070 IBO131070 ILK131070 IVG131070 JFC131070 JOY131070 JYU131070 KIQ131070 KSM131070 LCI131070 LME131070 LWA131070 MFW131070 MPS131070 MZO131070 NJK131070 NTG131070 ODC131070 OMY131070 OWU131070 PGQ131070 PQM131070 QAI131070 QKE131070 QUA131070 RDW131070 RNS131070 RXO131070 SHK131070 SRG131070 TBC131070 TKY131070 TUU131070 UEQ131070 UOM131070 UYI131070 VIE131070 VSA131070 WBW131070 WLS131070 WVO131070 G196607 JC196606 SY196606 ACU196606 AMQ196606 AWM196606 BGI196606 BQE196606 CAA196606 CJW196606 CTS196606 DDO196606 DNK196606 DXG196606 EHC196606 EQY196606 FAU196606 FKQ196606 FUM196606 GEI196606 GOE196606 GYA196606 HHW196606 HRS196606 IBO196606 ILK196606 IVG196606 JFC196606 JOY196606 JYU196606 KIQ196606 KSM196606 LCI196606 LME196606 LWA196606 MFW196606 MPS196606 MZO196606 NJK196606 NTG196606 ODC196606 OMY196606 OWU196606 PGQ196606 PQM196606 QAI196606 QKE196606 QUA196606 RDW196606 RNS196606 RXO196606 SHK196606 SRG196606 TBC196606 TKY196606 TUU196606 UEQ196606 UOM196606 UYI196606 VIE196606 VSA196606 WBW196606 WLS196606 WVO196606 G262143 JC262142 SY262142 ACU262142 AMQ262142 AWM262142 BGI262142 BQE262142 CAA262142 CJW262142 CTS262142 DDO262142 DNK262142 DXG262142 EHC262142 EQY262142 FAU262142 FKQ262142 FUM262142 GEI262142 GOE262142 GYA262142 HHW262142 HRS262142 IBO262142 ILK262142 IVG262142 JFC262142 JOY262142 JYU262142 KIQ262142 KSM262142 LCI262142 LME262142 LWA262142 MFW262142 MPS262142 MZO262142 NJK262142 NTG262142 ODC262142 OMY262142 OWU262142 PGQ262142 PQM262142 QAI262142 QKE262142 QUA262142 RDW262142 RNS262142 RXO262142 SHK262142 SRG262142 TBC262142 TKY262142 TUU262142 UEQ262142 UOM262142 UYI262142 VIE262142 VSA262142 WBW262142 WLS262142 WVO262142 G327679 JC327678 SY327678 ACU327678 AMQ327678 AWM327678 BGI327678 BQE327678 CAA327678 CJW327678 CTS327678 DDO327678 DNK327678 DXG327678 EHC327678 EQY327678 FAU327678 FKQ327678 FUM327678 GEI327678 GOE327678 GYA327678 HHW327678 HRS327678 IBO327678 ILK327678 IVG327678 JFC327678 JOY327678 JYU327678 KIQ327678 KSM327678 LCI327678 LME327678 LWA327678 MFW327678 MPS327678 MZO327678 NJK327678 NTG327678 ODC327678 OMY327678 OWU327678 PGQ327678 PQM327678 QAI327678 QKE327678 QUA327678 RDW327678 RNS327678 RXO327678 SHK327678 SRG327678 TBC327678 TKY327678 TUU327678 UEQ327678 UOM327678 UYI327678 VIE327678 VSA327678 WBW327678 WLS327678 WVO327678 G393215 JC393214 SY393214 ACU393214 AMQ393214 AWM393214 BGI393214 BQE393214 CAA393214 CJW393214 CTS393214 DDO393214 DNK393214 DXG393214 EHC393214 EQY393214 FAU393214 FKQ393214 FUM393214 GEI393214 GOE393214 GYA393214 HHW393214 HRS393214 IBO393214 ILK393214 IVG393214 JFC393214 JOY393214 JYU393214 KIQ393214 KSM393214 LCI393214 LME393214 LWA393214 MFW393214 MPS393214 MZO393214 NJK393214 NTG393214 ODC393214 OMY393214 OWU393214 PGQ393214 PQM393214 QAI393214 QKE393214 QUA393214 RDW393214 RNS393214 RXO393214 SHK393214 SRG393214 TBC393214 TKY393214 TUU393214 UEQ393214 UOM393214 UYI393214 VIE393214 VSA393214 WBW393214 WLS393214 WVO393214 G458751 JC458750 SY458750 ACU458750 AMQ458750 AWM458750 BGI458750 BQE458750 CAA458750 CJW458750 CTS458750 DDO458750 DNK458750 DXG458750 EHC458750 EQY458750 FAU458750 FKQ458750 FUM458750 GEI458750 GOE458750 GYA458750 HHW458750 HRS458750 IBO458750 ILK458750 IVG458750 JFC458750 JOY458750 JYU458750 KIQ458750 KSM458750 LCI458750 LME458750 LWA458750 MFW458750 MPS458750 MZO458750 NJK458750 NTG458750 ODC458750 OMY458750 OWU458750 PGQ458750 PQM458750 QAI458750 QKE458750 QUA458750 RDW458750 RNS458750 RXO458750 SHK458750 SRG458750 TBC458750 TKY458750 TUU458750 UEQ458750 UOM458750 UYI458750 VIE458750 VSA458750 WBW458750 WLS458750 WVO458750 G524287 JC524286 SY524286 ACU524286 AMQ524286 AWM524286 BGI524286 BQE524286 CAA524286 CJW524286 CTS524286 DDO524286 DNK524286 DXG524286 EHC524286 EQY524286 FAU524286 FKQ524286 FUM524286 GEI524286 GOE524286 GYA524286 HHW524286 HRS524286 IBO524286 ILK524286 IVG524286 JFC524286 JOY524286 JYU524286 KIQ524286 KSM524286 LCI524286 LME524286 LWA524286 MFW524286 MPS524286 MZO524286 NJK524286 NTG524286 ODC524286 OMY524286 OWU524286 PGQ524286 PQM524286 QAI524286 QKE524286 QUA524286 RDW524286 RNS524286 RXO524286 SHK524286 SRG524286 TBC524286 TKY524286 TUU524286 UEQ524286 UOM524286 UYI524286 VIE524286 VSA524286 WBW524286 WLS524286 WVO524286 G589823 JC589822 SY589822 ACU589822 AMQ589822 AWM589822 BGI589822 BQE589822 CAA589822 CJW589822 CTS589822 DDO589822 DNK589822 DXG589822 EHC589822 EQY589822 FAU589822 FKQ589822 FUM589822 GEI589822 GOE589822 GYA589822 HHW589822 HRS589822 IBO589822 ILK589822 IVG589822 JFC589822 JOY589822 JYU589822 KIQ589822 KSM589822 LCI589822 LME589822 LWA589822 MFW589822 MPS589822 MZO589822 NJK589822 NTG589822 ODC589822 OMY589822 OWU589822 PGQ589822 PQM589822 QAI589822 QKE589822 QUA589822 RDW589822 RNS589822 RXO589822 SHK589822 SRG589822 TBC589822 TKY589822 TUU589822 UEQ589822 UOM589822 UYI589822 VIE589822 VSA589822 WBW589822 WLS589822 WVO589822 G655359 JC655358 SY655358 ACU655358 AMQ655358 AWM655358 BGI655358 BQE655358 CAA655358 CJW655358 CTS655358 DDO655358 DNK655358 DXG655358 EHC655358 EQY655358 FAU655358 FKQ655358 FUM655358 GEI655358 GOE655358 GYA655358 HHW655358 HRS655358 IBO655358 ILK655358 IVG655358 JFC655358 JOY655358 JYU655358 KIQ655358 KSM655358 LCI655358 LME655358 LWA655358 MFW655358 MPS655358 MZO655358 NJK655358 NTG655358 ODC655358 OMY655358 OWU655358 PGQ655358 PQM655358 QAI655358 QKE655358 QUA655358 RDW655358 RNS655358 RXO655358 SHK655358 SRG655358 TBC655358 TKY655358 TUU655358 UEQ655358 UOM655358 UYI655358 VIE655358 VSA655358 WBW655358 WLS655358 WVO655358 G720895 JC720894 SY720894 ACU720894 AMQ720894 AWM720894 BGI720894 BQE720894 CAA720894 CJW720894 CTS720894 DDO720894 DNK720894 DXG720894 EHC720894 EQY720894 FAU720894 FKQ720894 FUM720894 GEI720894 GOE720894 GYA720894 HHW720894 HRS720894 IBO720894 ILK720894 IVG720894 JFC720894 JOY720894 JYU720894 KIQ720894 KSM720894 LCI720894 LME720894 LWA720894 MFW720894 MPS720894 MZO720894 NJK720894 NTG720894 ODC720894 OMY720894 OWU720894 PGQ720894 PQM720894 QAI720894 QKE720894 QUA720894 RDW720894 RNS720894 RXO720894 SHK720894 SRG720894 TBC720894 TKY720894 TUU720894 UEQ720894 UOM720894 UYI720894 VIE720894 VSA720894 WBW720894 WLS720894 WVO720894 G786431 JC786430 SY786430 ACU786430 AMQ786430 AWM786430 BGI786430 BQE786430 CAA786430 CJW786430 CTS786430 DDO786430 DNK786430 DXG786430 EHC786430 EQY786430 FAU786430 FKQ786430 FUM786430 GEI786430 GOE786430 GYA786430 HHW786430 HRS786430 IBO786430 ILK786430 IVG786430 JFC786430 JOY786430 JYU786430 KIQ786430 KSM786430 LCI786430 LME786430 LWA786430 MFW786430 MPS786430 MZO786430 NJK786430 NTG786430 ODC786430 OMY786430 OWU786430 PGQ786430 PQM786430 QAI786430 QKE786430 QUA786430 RDW786430 RNS786430 RXO786430 SHK786430 SRG786430 TBC786430 TKY786430 TUU786430 UEQ786430 UOM786430 UYI786430 VIE786430 VSA786430 WBW786430 WLS786430 WVO786430 G851967 JC851966 SY851966 ACU851966 AMQ851966 AWM851966 BGI851966 BQE851966 CAA851966 CJW851966 CTS851966 DDO851966 DNK851966 DXG851966 EHC851966 EQY851966 FAU851966 FKQ851966 FUM851966 GEI851966 GOE851966 GYA851966 HHW851966 HRS851966 IBO851966 ILK851966 IVG851966 JFC851966 JOY851966 JYU851966 KIQ851966 KSM851966 LCI851966 LME851966 LWA851966 MFW851966 MPS851966 MZO851966 NJK851966 NTG851966 ODC851966 OMY851966 OWU851966 PGQ851966 PQM851966 QAI851966 QKE851966 QUA851966 RDW851966 RNS851966 RXO851966 SHK851966 SRG851966 TBC851966 TKY851966 TUU851966 UEQ851966 UOM851966 UYI851966 VIE851966 VSA851966 WBW851966 WLS851966 WVO851966 G917503 JC917502 SY917502 ACU917502 AMQ917502 AWM917502 BGI917502 BQE917502 CAA917502 CJW917502 CTS917502 DDO917502 DNK917502 DXG917502 EHC917502 EQY917502 FAU917502 FKQ917502 FUM917502 GEI917502 GOE917502 GYA917502 HHW917502 HRS917502 IBO917502 ILK917502 IVG917502 JFC917502 JOY917502 JYU917502 KIQ917502 KSM917502 LCI917502 LME917502 LWA917502 MFW917502 MPS917502 MZO917502 NJK917502 NTG917502 ODC917502 OMY917502 OWU917502 PGQ917502 PQM917502 QAI917502 QKE917502 QUA917502 RDW917502 RNS917502 RXO917502 SHK917502 SRG917502 TBC917502 TKY917502 TUU917502 UEQ917502 UOM917502 UYI917502 VIE917502 VSA917502 WBW917502 WLS917502 WVO917502 G983039 JC983038 SY983038 ACU983038 AMQ983038 AWM983038 BGI983038 BQE983038 CAA983038 CJW983038 CTS983038 DDO983038 DNK983038 DXG983038 EHC983038 EQY983038 FAU983038 FKQ983038 FUM983038 GEI983038 GOE983038 GYA983038 HHW983038 HRS983038 IBO983038 ILK983038 IVG983038 JFC983038 JOY983038 JYU983038 KIQ983038 KSM983038 LCI983038 LME983038 LWA983038 MFW983038 MPS983038 MZO983038 NJK983038 NTG983038 ODC983038 OMY983038 OWU983038 PGQ983038 PQM983038 QAI983038 QKE983038 QUA983038 RDW983038 RNS983038 RXO983038 SHK983038 SRG983038 TBC983038 TKY983038 TUU983038 UEQ983038 UOM983038 UYI983038 VIE983038 VSA983038 WBW983038 WLS983038 WVO983038 H31 JD26 SZ26 ACV26 AMR26 AWN26 BGJ26 BQF26 CAB26 CJX26 CTT26 DDP26 DNL26 DXH26 EHD26 EQZ26 FAV26 FKR26 FUN26 GEJ26 GOF26 GYB26 HHX26 HRT26 IBP26 ILL26 IVH26 JFD26 JOZ26 JYV26 KIR26 KSN26 LCJ26 LMF26 LWB26 MFX26 MPT26 MZP26 NJL26 NTH26 ODD26 OMZ26 OWV26 PGR26 PQN26 QAJ26 QKF26 QUB26 RDX26 RNT26 RXP26 SHL26 SRH26 TBD26 TKZ26 TUV26 UER26 UON26 UYJ26 VIF26 VSB26 WBX26 WLT26 WVP26 H65542 JD65541 SZ65541 ACV65541 AMR65541 AWN65541 BGJ65541 BQF65541 CAB65541 CJX65541 CTT65541 DDP65541 DNL65541 DXH65541 EHD65541 EQZ65541 FAV65541 FKR65541 FUN65541 GEJ65541 GOF65541 GYB65541 HHX65541 HRT65541 IBP65541 ILL65541 IVH65541 JFD65541 JOZ65541 JYV65541 KIR65541 KSN65541 LCJ65541 LMF65541 LWB65541 MFX65541 MPT65541 MZP65541 NJL65541 NTH65541 ODD65541 OMZ65541 OWV65541 PGR65541 PQN65541 QAJ65541 QKF65541 QUB65541 RDX65541 RNT65541 RXP65541 SHL65541 SRH65541 TBD65541 TKZ65541 TUV65541 UER65541 UON65541 UYJ65541 VIF65541 VSB65541 WBX65541 WLT65541 WVP65541 H131078 JD131077 SZ131077 ACV131077 AMR131077 AWN131077 BGJ131077 BQF131077 CAB131077 CJX131077 CTT131077 DDP131077 DNL131077 DXH131077 EHD131077 EQZ131077 FAV131077 FKR131077 FUN131077 GEJ131077 GOF131077 GYB131077 HHX131077 HRT131077 IBP131077 ILL131077 IVH131077 JFD131077 JOZ131077 JYV131077 KIR131077 KSN131077 LCJ131077 LMF131077 LWB131077 MFX131077 MPT131077 MZP131077 NJL131077 NTH131077 ODD131077 OMZ131077 OWV131077 PGR131077 PQN131077 QAJ131077 QKF131077 QUB131077 RDX131077 RNT131077 RXP131077 SHL131077 SRH131077 TBD131077 TKZ131077 TUV131077 UER131077 UON131077 UYJ131077 VIF131077 VSB131077 WBX131077 WLT131077 WVP131077 H196614 JD196613 SZ196613 ACV196613 AMR196613 AWN196613 BGJ196613 BQF196613 CAB196613 CJX196613 CTT196613 DDP196613 DNL196613 DXH196613 EHD196613 EQZ196613 FAV196613 FKR196613 FUN196613 GEJ196613 GOF196613 GYB196613 HHX196613 HRT196613 IBP196613 ILL196613 IVH196613 JFD196613 JOZ196613 JYV196613 KIR196613 KSN196613 LCJ196613 LMF196613 LWB196613 MFX196613 MPT196613 MZP196613 NJL196613 NTH196613 ODD196613 OMZ196613 OWV196613 PGR196613 PQN196613 QAJ196613 QKF196613 QUB196613 RDX196613 RNT196613 RXP196613 SHL196613 SRH196613 TBD196613 TKZ196613 TUV196613 UER196613 UON196613 UYJ196613 VIF196613 VSB196613 WBX196613 WLT196613 WVP196613 H262150 JD262149 SZ262149 ACV262149 AMR262149 AWN262149 BGJ262149 BQF262149 CAB262149 CJX262149 CTT262149 DDP262149 DNL262149 DXH262149 EHD262149 EQZ262149 FAV262149 FKR262149 FUN262149 GEJ262149 GOF262149 GYB262149 HHX262149 HRT262149 IBP262149 ILL262149 IVH262149 JFD262149 JOZ262149 JYV262149 KIR262149 KSN262149 LCJ262149 LMF262149 LWB262149 MFX262149 MPT262149 MZP262149 NJL262149 NTH262149 ODD262149 OMZ262149 OWV262149 PGR262149 PQN262149 QAJ262149 QKF262149 QUB262149 RDX262149 RNT262149 RXP262149 SHL262149 SRH262149 TBD262149 TKZ262149 TUV262149 UER262149 UON262149 UYJ262149 VIF262149 VSB262149 WBX262149 WLT262149 WVP262149 H327686 JD327685 SZ327685 ACV327685 AMR327685 AWN327685 BGJ327685 BQF327685 CAB327685 CJX327685 CTT327685 DDP327685 DNL327685 DXH327685 EHD327685 EQZ327685 FAV327685 FKR327685 FUN327685 GEJ327685 GOF327685 GYB327685 HHX327685 HRT327685 IBP327685 ILL327685 IVH327685 JFD327685 JOZ327685 JYV327685 KIR327685 KSN327685 LCJ327685 LMF327685 LWB327685 MFX327685 MPT327685 MZP327685 NJL327685 NTH327685 ODD327685 OMZ327685 OWV327685 PGR327685 PQN327685 QAJ327685 QKF327685 QUB327685 RDX327685 RNT327685 RXP327685 SHL327685 SRH327685 TBD327685 TKZ327685 TUV327685 UER327685 UON327685 UYJ327685 VIF327685 VSB327685 WBX327685 WLT327685 WVP327685 H393222 JD393221 SZ393221 ACV393221 AMR393221 AWN393221 BGJ393221 BQF393221 CAB393221 CJX393221 CTT393221 DDP393221 DNL393221 DXH393221 EHD393221 EQZ393221 FAV393221 FKR393221 FUN393221 GEJ393221 GOF393221 GYB393221 HHX393221 HRT393221 IBP393221 ILL393221 IVH393221 JFD393221 JOZ393221 JYV393221 KIR393221 KSN393221 LCJ393221 LMF393221 LWB393221 MFX393221 MPT393221 MZP393221 NJL393221 NTH393221 ODD393221 OMZ393221 OWV393221 PGR393221 PQN393221 QAJ393221 QKF393221 QUB393221 RDX393221 RNT393221 RXP393221 SHL393221 SRH393221 TBD393221 TKZ393221 TUV393221 UER393221 UON393221 UYJ393221 VIF393221 VSB393221 WBX393221 WLT393221 WVP393221 H458758 JD458757 SZ458757 ACV458757 AMR458757 AWN458757 BGJ458757 BQF458757 CAB458757 CJX458757 CTT458757 DDP458757 DNL458757 DXH458757 EHD458757 EQZ458757 FAV458757 FKR458757 FUN458757 GEJ458757 GOF458757 GYB458757 HHX458757 HRT458757 IBP458757 ILL458757 IVH458757 JFD458757 JOZ458757 JYV458757 KIR458757 KSN458757 LCJ458757 LMF458757 LWB458757 MFX458757 MPT458757 MZP458757 NJL458757 NTH458757 ODD458757 OMZ458757 OWV458757 PGR458757 PQN458757 QAJ458757 QKF458757 QUB458757 RDX458757 RNT458757 RXP458757 SHL458757 SRH458757 TBD458757 TKZ458757 TUV458757 UER458757 UON458757 UYJ458757 VIF458757 VSB458757 WBX458757 WLT458757 WVP458757 H524294 JD524293 SZ524293 ACV524293 AMR524293 AWN524293 BGJ524293 BQF524293 CAB524293 CJX524293 CTT524293 DDP524293 DNL524293 DXH524293 EHD524293 EQZ524293 FAV524293 FKR524293 FUN524293 GEJ524293 GOF524293 GYB524293 HHX524293 HRT524293 IBP524293 ILL524293 IVH524293 JFD524293 JOZ524293 JYV524293 KIR524293 KSN524293 LCJ524293 LMF524293 LWB524293 MFX524293 MPT524293 MZP524293 NJL524293 NTH524293 ODD524293 OMZ524293 OWV524293 PGR524293 PQN524293 QAJ524293 QKF524293 QUB524293 RDX524293 RNT524293 RXP524293 SHL524293 SRH524293 TBD524293 TKZ524293 TUV524293 UER524293 UON524293 UYJ524293 VIF524293 VSB524293 WBX524293 WLT524293 WVP524293 H589830 JD589829 SZ589829 ACV589829 AMR589829 AWN589829 BGJ589829 BQF589829 CAB589829 CJX589829 CTT589829 DDP589829 DNL589829 DXH589829 EHD589829 EQZ589829 FAV589829 FKR589829 FUN589829 GEJ589829 GOF589829 GYB589829 HHX589829 HRT589829 IBP589829 ILL589829 IVH589829 JFD589829 JOZ589829 JYV589829 KIR589829 KSN589829 LCJ589829 LMF589829 LWB589829 MFX589829 MPT589829 MZP589829 NJL589829 NTH589829 ODD589829 OMZ589829 OWV589829 PGR589829 PQN589829 QAJ589829 QKF589829 QUB589829 RDX589829 RNT589829 RXP589829 SHL589829 SRH589829 TBD589829 TKZ589829 TUV589829 UER589829 UON589829 UYJ589829 VIF589829 VSB589829 WBX589829 WLT589829 WVP589829 H655366 JD655365 SZ655365 ACV655365 AMR655365 AWN655365 BGJ655365 BQF655365 CAB655365 CJX655365 CTT655365 DDP655365 DNL655365 DXH655365 EHD655365 EQZ655365 FAV655365 FKR655365 FUN655365 GEJ655365 GOF655365 GYB655365 HHX655365 HRT655365 IBP655365 ILL655365 IVH655365 JFD655365 JOZ655365 JYV655365 KIR655365 KSN655365 LCJ655365 LMF655365 LWB655365 MFX655365 MPT655365 MZP655365 NJL655365 NTH655365 ODD655365 OMZ655365 OWV655365 PGR655365 PQN655365 QAJ655365 QKF655365 QUB655365 RDX655365 RNT655365 RXP655365 SHL655365 SRH655365 TBD655365 TKZ655365 TUV655365 UER655365 UON655365 UYJ655365 VIF655365 VSB655365 WBX655365 WLT655365 WVP655365 H720902 JD720901 SZ720901 ACV720901 AMR720901 AWN720901 BGJ720901 BQF720901 CAB720901 CJX720901 CTT720901 DDP720901 DNL720901 DXH720901 EHD720901 EQZ720901 FAV720901 FKR720901 FUN720901 GEJ720901 GOF720901 GYB720901 HHX720901 HRT720901 IBP720901 ILL720901 IVH720901 JFD720901 JOZ720901 JYV720901 KIR720901 KSN720901 LCJ720901 LMF720901 LWB720901 MFX720901 MPT720901 MZP720901 NJL720901 NTH720901 ODD720901 OMZ720901 OWV720901 PGR720901 PQN720901 QAJ720901 QKF720901 QUB720901 RDX720901 RNT720901 RXP720901 SHL720901 SRH720901 TBD720901 TKZ720901 TUV720901 UER720901 UON720901 UYJ720901 VIF720901 VSB720901 WBX720901 WLT720901 WVP720901 H786438 JD786437 SZ786437 ACV786437 AMR786437 AWN786437 BGJ786437 BQF786437 CAB786437 CJX786437 CTT786437 DDP786437 DNL786437 DXH786437 EHD786437 EQZ786437 FAV786437 FKR786437 FUN786437 GEJ786437 GOF786437 GYB786437 HHX786437 HRT786437 IBP786437 ILL786437 IVH786437 JFD786437 JOZ786437 JYV786437 KIR786437 KSN786437 LCJ786437 LMF786437 LWB786437 MFX786437 MPT786437 MZP786437 NJL786437 NTH786437 ODD786437 OMZ786437 OWV786437 PGR786437 PQN786437 QAJ786437 QKF786437 QUB786437 RDX786437 RNT786437 RXP786437 SHL786437 SRH786437 TBD786437 TKZ786437 TUV786437 UER786437 UON786437 UYJ786437 VIF786437 VSB786437 WBX786437 WLT786437 WVP786437 H851974 JD851973 SZ851973 ACV851973 AMR851973 AWN851973 BGJ851973 BQF851973 CAB851973 CJX851973 CTT851973 DDP851973 DNL851973 DXH851973 EHD851973 EQZ851973 FAV851973 FKR851973 FUN851973 GEJ851973 GOF851973 GYB851973 HHX851973 HRT851973 IBP851973 ILL851973 IVH851973 JFD851973 JOZ851973 JYV851973 KIR851973 KSN851973 LCJ851973 LMF851973 LWB851973 MFX851973 MPT851973 MZP851973 NJL851973 NTH851973 ODD851973 OMZ851973 OWV851973 PGR851973 PQN851973 QAJ851973 QKF851973 QUB851973 RDX851973 RNT851973 RXP851973 SHL851973 SRH851973 TBD851973 TKZ851973 TUV851973 UER851973 UON851973 UYJ851973 VIF851973 VSB851973 WBX851973 WLT851973 WVP851973 H917510 JD917509 SZ917509 ACV917509 AMR917509 AWN917509 BGJ917509 BQF917509 CAB917509 CJX917509 CTT917509 DDP917509 DNL917509 DXH917509 EHD917509 EQZ917509 FAV917509 FKR917509 FUN917509 GEJ917509 GOF917509 GYB917509 HHX917509 HRT917509 IBP917509 ILL917509 IVH917509 JFD917509 JOZ917509 JYV917509 KIR917509 KSN917509 LCJ917509 LMF917509 LWB917509 MFX917509 MPT917509 MZP917509 NJL917509 NTH917509 ODD917509 OMZ917509 OWV917509 PGR917509 PQN917509 QAJ917509 QKF917509 QUB917509 RDX917509 RNT917509 RXP917509 SHL917509 SRH917509 TBD917509 TKZ917509 TUV917509 UER917509 UON917509 UYJ917509 VIF917509 VSB917509 WBX917509 WLT917509 WVP917509 H983046 JD983045 SZ983045 ACV983045 AMR983045 AWN983045 BGJ983045 BQF983045 CAB983045 CJX983045 CTT983045 DDP983045 DNL983045 DXH983045 EHD983045 EQZ983045 FAV983045 FKR983045 FUN983045 GEJ983045 GOF983045 GYB983045 HHX983045 HRT983045 IBP983045 ILL983045 IVH983045 JFD983045 JOZ983045 JYV983045 KIR983045 KSN983045 LCJ983045 LMF983045 LWB983045 MFX983045 MPT983045 MZP983045 NJL983045 NTH983045 ODD983045 OMZ983045 OWV983045 PGR983045 PQN983045 QAJ983045 QKF983045 QUB983045 RDX983045 RNT983045 RXP983045 SHL983045 SRH983045 TBD983045 TKZ983045 TUV983045 UER983045 UON983045 UYJ983045 VIF983045 VSB983045 WBX983045 WLT983045 WVP983045 H65562:H65563 JD65561:JD65562 SZ65561:SZ65562 ACV65561:ACV65562 AMR65561:AMR65562 AWN65561:AWN65562 BGJ65561:BGJ65562 BQF65561:BQF65562 CAB65561:CAB65562 CJX65561:CJX65562 CTT65561:CTT65562 DDP65561:DDP65562 DNL65561:DNL65562 DXH65561:DXH65562 EHD65561:EHD65562 EQZ65561:EQZ65562 FAV65561:FAV65562 FKR65561:FKR65562 FUN65561:FUN65562 GEJ65561:GEJ65562 GOF65561:GOF65562 GYB65561:GYB65562 HHX65561:HHX65562 HRT65561:HRT65562 IBP65561:IBP65562 ILL65561:ILL65562 IVH65561:IVH65562 JFD65561:JFD65562 JOZ65561:JOZ65562 JYV65561:JYV65562 KIR65561:KIR65562 KSN65561:KSN65562 LCJ65561:LCJ65562 LMF65561:LMF65562 LWB65561:LWB65562 MFX65561:MFX65562 MPT65561:MPT65562 MZP65561:MZP65562 NJL65561:NJL65562 NTH65561:NTH65562 ODD65561:ODD65562 OMZ65561:OMZ65562 OWV65561:OWV65562 PGR65561:PGR65562 PQN65561:PQN65562 QAJ65561:QAJ65562 QKF65561:QKF65562 QUB65561:QUB65562 RDX65561:RDX65562 RNT65561:RNT65562 RXP65561:RXP65562 SHL65561:SHL65562 SRH65561:SRH65562 TBD65561:TBD65562 TKZ65561:TKZ65562 TUV65561:TUV65562 UER65561:UER65562 UON65561:UON65562 UYJ65561:UYJ65562 VIF65561:VIF65562 VSB65561:VSB65562 WBX65561:WBX65562 WLT65561:WLT65562 WVP65561:WVP65562 H131098:H131099 JD131097:JD131098 SZ131097:SZ131098 ACV131097:ACV131098 AMR131097:AMR131098 AWN131097:AWN131098 BGJ131097:BGJ131098 BQF131097:BQF131098 CAB131097:CAB131098 CJX131097:CJX131098 CTT131097:CTT131098 DDP131097:DDP131098 DNL131097:DNL131098 DXH131097:DXH131098 EHD131097:EHD131098 EQZ131097:EQZ131098 FAV131097:FAV131098 FKR131097:FKR131098 FUN131097:FUN131098 GEJ131097:GEJ131098 GOF131097:GOF131098 GYB131097:GYB131098 HHX131097:HHX131098 HRT131097:HRT131098 IBP131097:IBP131098 ILL131097:ILL131098 IVH131097:IVH131098 JFD131097:JFD131098 JOZ131097:JOZ131098 JYV131097:JYV131098 KIR131097:KIR131098 KSN131097:KSN131098 LCJ131097:LCJ131098 LMF131097:LMF131098 LWB131097:LWB131098 MFX131097:MFX131098 MPT131097:MPT131098 MZP131097:MZP131098 NJL131097:NJL131098 NTH131097:NTH131098 ODD131097:ODD131098 OMZ131097:OMZ131098 OWV131097:OWV131098 PGR131097:PGR131098 PQN131097:PQN131098 QAJ131097:QAJ131098 QKF131097:QKF131098 QUB131097:QUB131098 RDX131097:RDX131098 RNT131097:RNT131098 RXP131097:RXP131098 SHL131097:SHL131098 SRH131097:SRH131098 TBD131097:TBD131098 TKZ131097:TKZ131098 TUV131097:TUV131098 UER131097:UER131098 UON131097:UON131098 UYJ131097:UYJ131098 VIF131097:VIF131098 VSB131097:VSB131098 WBX131097:WBX131098 WLT131097:WLT131098 WVP131097:WVP131098 H196634:H196635 JD196633:JD196634 SZ196633:SZ196634 ACV196633:ACV196634 AMR196633:AMR196634 AWN196633:AWN196634 BGJ196633:BGJ196634 BQF196633:BQF196634 CAB196633:CAB196634 CJX196633:CJX196634 CTT196633:CTT196634 DDP196633:DDP196634 DNL196633:DNL196634 DXH196633:DXH196634 EHD196633:EHD196634 EQZ196633:EQZ196634 FAV196633:FAV196634 FKR196633:FKR196634 FUN196633:FUN196634 GEJ196633:GEJ196634 GOF196633:GOF196634 GYB196633:GYB196634 HHX196633:HHX196634 HRT196633:HRT196634 IBP196633:IBP196634 ILL196633:ILL196634 IVH196633:IVH196634 JFD196633:JFD196634 JOZ196633:JOZ196634 JYV196633:JYV196634 KIR196633:KIR196634 KSN196633:KSN196634 LCJ196633:LCJ196634 LMF196633:LMF196634 LWB196633:LWB196634 MFX196633:MFX196634 MPT196633:MPT196634 MZP196633:MZP196634 NJL196633:NJL196634 NTH196633:NTH196634 ODD196633:ODD196634 OMZ196633:OMZ196634 OWV196633:OWV196634 PGR196633:PGR196634 PQN196633:PQN196634 QAJ196633:QAJ196634 QKF196633:QKF196634 QUB196633:QUB196634 RDX196633:RDX196634 RNT196633:RNT196634 RXP196633:RXP196634 SHL196633:SHL196634 SRH196633:SRH196634 TBD196633:TBD196634 TKZ196633:TKZ196634 TUV196633:TUV196634 UER196633:UER196634 UON196633:UON196634 UYJ196633:UYJ196634 VIF196633:VIF196634 VSB196633:VSB196634 WBX196633:WBX196634 WLT196633:WLT196634 WVP196633:WVP196634 H262170:H262171 JD262169:JD262170 SZ262169:SZ262170 ACV262169:ACV262170 AMR262169:AMR262170 AWN262169:AWN262170 BGJ262169:BGJ262170 BQF262169:BQF262170 CAB262169:CAB262170 CJX262169:CJX262170 CTT262169:CTT262170 DDP262169:DDP262170 DNL262169:DNL262170 DXH262169:DXH262170 EHD262169:EHD262170 EQZ262169:EQZ262170 FAV262169:FAV262170 FKR262169:FKR262170 FUN262169:FUN262170 GEJ262169:GEJ262170 GOF262169:GOF262170 GYB262169:GYB262170 HHX262169:HHX262170 HRT262169:HRT262170 IBP262169:IBP262170 ILL262169:ILL262170 IVH262169:IVH262170 JFD262169:JFD262170 JOZ262169:JOZ262170 JYV262169:JYV262170 KIR262169:KIR262170 KSN262169:KSN262170 LCJ262169:LCJ262170 LMF262169:LMF262170 LWB262169:LWB262170 MFX262169:MFX262170 MPT262169:MPT262170 MZP262169:MZP262170 NJL262169:NJL262170 NTH262169:NTH262170 ODD262169:ODD262170 OMZ262169:OMZ262170 OWV262169:OWV262170 PGR262169:PGR262170 PQN262169:PQN262170 QAJ262169:QAJ262170 QKF262169:QKF262170 QUB262169:QUB262170 RDX262169:RDX262170 RNT262169:RNT262170 RXP262169:RXP262170 SHL262169:SHL262170 SRH262169:SRH262170 TBD262169:TBD262170 TKZ262169:TKZ262170 TUV262169:TUV262170 UER262169:UER262170 UON262169:UON262170 UYJ262169:UYJ262170 VIF262169:VIF262170 VSB262169:VSB262170 WBX262169:WBX262170 WLT262169:WLT262170 WVP262169:WVP262170 H327706:H327707 JD327705:JD327706 SZ327705:SZ327706 ACV327705:ACV327706 AMR327705:AMR327706 AWN327705:AWN327706 BGJ327705:BGJ327706 BQF327705:BQF327706 CAB327705:CAB327706 CJX327705:CJX327706 CTT327705:CTT327706 DDP327705:DDP327706 DNL327705:DNL327706 DXH327705:DXH327706 EHD327705:EHD327706 EQZ327705:EQZ327706 FAV327705:FAV327706 FKR327705:FKR327706 FUN327705:FUN327706 GEJ327705:GEJ327706 GOF327705:GOF327706 GYB327705:GYB327706 HHX327705:HHX327706 HRT327705:HRT327706 IBP327705:IBP327706 ILL327705:ILL327706 IVH327705:IVH327706 JFD327705:JFD327706 JOZ327705:JOZ327706 JYV327705:JYV327706 KIR327705:KIR327706 KSN327705:KSN327706 LCJ327705:LCJ327706 LMF327705:LMF327706 LWB327705:LWB327706 MFX327705:MFX327706 MPT327705:MPT327706 MZP327705:MZP327706 NJL327705:NJL327706 NTH327705:NTH327706 ODD327705:ODD327706 OMZ327705:OMZ327706 OWV327705:OWV327706 PGR327705:PGR327706 PQN327705:PQN327706 QAJ327705:QAJ327706 QKF327705:QKF327706 QUB327705:QUB327706 RDX327705:RDX327706 RNT327705:RNT327706 RXP327705:RXP327706 SHL327705:SHL327706 SRH327705:SRH327706 TBD327705:TBD327706 TKZ327705:TKZ327706 TUV327705:TUV327706 UER327705:UER327706 UON327705:UON327706 UYJ327705:UYJ327706 VIF327705:VIF327706 VSB327705:VSB327706 WBX327705:WBX327706 WLT327705:WLT327706 WVP327705:WVP327706 H393242:H393243 JD393241:JD393242 SZ393241:SZ393242 ACV393241:ACV393242 AMR393241:AMR393242 AWN393241:AWN393242 BGJ393241:BGJ393242 BQF393241:BQF393242 CAB393241:CAB393242 CJX393241:CJX393242 CTT393241:CTT393242 DDP393241:DDP393242 DNL393241:DNL393242 DXH393241:DXH393242 EHD393241:EHD393242 EQZ393241:EQZ393242 FAV393241:FAV393242 FKR393241:FKR393242 FUN393241:FUN393242 GEJ393241:GEJ393242 GOF393241:GOF393242 GYB393241:GYB393242 HHX393241:HHX393242 HRT393241:HRT393242 IBP393241:IBP393242 ILL393241:ILL393242 IVH393241:IVH393242 JFD393241:JFD393242 JOZ393241:JOZ393242 JYV393241:JYV393242 KIR393241:KIR393242 KSN393241:KSN393242 LCJ393241:LCJ393242 LMF393241:LMF393242 LWB393241:LWB393242 MFX393241:MFX393242 MPT393241:MPT393242 MZP393241:MZP393242 NJL393241:NJL393242 NTH393241:NTH393242 ODD393241:ODD393242 OMZ393241:OMZ393242 OWV393241:OWV393242 PGR393241:PGR393242 PQN393241:PQN393242 QAJ393241:QAJ393242 QKF393241:QKF393242 QUB393241:QUB393242 RDX393241:RDX393242 RNT393241:RNT393242 RXP393241:RXP393242 SHL393241:SHL393242 SRH393241:SRH393242 TBD393241:TBD393242 TKZ393241:TKZ393242 TUV393241:TUV393242 UER393241:UER393242 UON393241:UON393242 UYJ393241:UYJ393242 VIF393241:VIF393242 VSB393241:VSB393242 WBX393241:WBX393242 WLT393241:WLT393242 WVP393241:WVP393242 H458778:H458779 JD458777:JD458778 SZ458777:SZ458778 ACV458777:ACV458778 AMR458777:AMR458778 AWN458777:AWN458778 BGJ458777:BGJ458778 BQF458777:BQF458778 CAB458777:CAB458778 CJX458777:CJX458778 CTT458777:CTT458778 DDP458777:DDP458778 DNL458777:DNL458778 DXH458777:DXH458778 EHD458777:EHD458778 EQZ458777:EQZ458778 FAV458777:FAV458778 FKR458777:FKR458778 FUN458777:FUN458778 GEJ458777:GEJ458778 GOF458777:GOF458778 GYB458777:GYB458778 HHX458777:HHX458778 HRT458777:HRT458778 IBP458777:IBP458778 ILL458777:ILL458778 IVH458777:IVH458778 JFD458777:JFD458778 JOZ458777:JOZ458778 JYV458777:JYV458778 KIR458777:KIR458778 KSN458777:KSN458778 LCJ458777:LCJ458778 LMF458777:LMF458778 LWB458777:LWB458778 MFX458777:MFX458778 MPT458777:MPT458778 MZP458777:MZP458778 NJL458777:NJL458778 NTH458777:NTH458778 ODD458777:ODD458778 OMZ458777:OMZ458778 OWV458777:OWV458778 PGR458777:PGR458778 PQN458777:PQN458778 QAJ458777:QAJ458778 QKF458777:QKF458778 QUB458777:QUB458778 RDX458777:RDX458778 RNT458777:RNT458778 RXP458777:RXP458778 SHL458777:SHL458778 SRH458777:SRH458778 TBD458777:TBD458778 TKZ458777:TKZ458778 TUV458777:TUV458778 UER458777:UER458778 UON458777:UON458778 UYJ458777:UYJ458778 VIF458777:VIF458778 VSB458777:VSB458778 WBX458777:WBX458778 WLT458777:WLT458778 WVP458777:WVP458778 H524314:H524315 JD524313:JD524314 SZ524313:SZ524314 ACV524313:ACV524314 AMR524313:AMR524314 AWN524313:AWN524314 BGJ524313:BGJ524314 BQF524313:BQF524314 CAB524313:CAB524314 CJX524313:CJX524314 CTT524313:CTT524314 DDP524313:DDP524314 DNL524313:DNL524314 DXH524313:DXH524314 EHD524313:EHD524314 EQZ524313:EQZ524314 FAV524313:FAV524314 FKR524313:FKR524314 FUN524313:FUN524314 GEJ524313:GEJ524314 GOF524313:GOF524314 GYB524313:GYB524314 HHX524313:HHX524314 HRT524313:HRT524314 IBP524313:IBP524314 ILL524313:ILL524314 IVH524313:IVH524314 JFD524313:JFD524314 JOZ524313:JOZ524314 JYV524313:JYV524314 KIR524313:KIR524314 KSN524313:KSN524314 LCJ524313:LCJ524314 LMF524313:LMF524314 LWB524313:LWB524314 MFX524313:MFX524314 MPT524313:MPT524314 MZP524313:MZP524314 NJL524313:NJL524314 NTH524313:NTH524314 ODD524313:ODD524314 OMZ524313:OMZ524314 OWV524313:OWV524314 PGR524313:PGR524314 PQN524313:PQN524314 QAJ524313:QAJ524314 QKF524313:QKF524314 QUB524313:QUB524314 RDX524313:RDX524314 RNT524313:RNT524314 RXP524313:RXP524314 SHL524313:SHL524314 SRH524313:SRH524314 TBD524313:TBD524314 TKZ524313:TKZ524314 TUV524313:TUV524314 UER524313:UER524314 UON524313:UON524314 UYJ524313:UYJ524314 VIF524313:VIF524314 VSB524313:VSB524314 WBX524313:WBX524314 WLT524313:WLT524314 WVP524313:WVP524314 H589850:H589851 JD589849:JD589850 SZ589849:SZ589850 ACV589849:ACV589850 AMR589849:AMR589850 AWN589849:AWN589850 BGJ589849:BGJ589850 BQF589849:BQF589850 CAB589849:CAB589850 CJX589849:CJX589850 CTT589849:CTT589850 DDP589849:DDP589850 DNL589849:DNL589850 DXH589849:DXH589850 EHD589849:EHD589850 EQZ589849:EQZ589850 FAV589849:FAV589850 FKR589849:FKR589850 FUN589849:FUN589850 GEJ589849:GEJ589850 GOF589849:GOF589850 GYB589849:GYB589850 HHX589849:HHX589850 HRT589849:HRT589850 IBP589849:IBP589850 ILL589849:ILL589850 IVH589849:IVH589850 JFD589849:JFD589850 JOZ589849:JOZ589850 JYV589849:JYV589850 KIR589849:KIR589850 KSN589849:KSN589850 LCJ589849:LCJ589850 LMF589849:LMF589850 LWB589849:LWB589850 MFX589849:MFX589850 MPT589849:MPT589850 MZP589849:MZP589850 NJL589849:NJL589850 NTH589849:NTH589850 ODD589849:ODD589850 OMZ589849:OMZ589850 OWV589849:OWV589850 PGR589849:PGR589850 PQN589849:PQN589850 QAJ589849:QAJ589850 QKF589849:QKF589850 QUB589849:QUB589850 RDX589849:RDX589850 RNT589849:RNT589850 RXP589849:RXP589850 SHL589849:SHL589850 SRH589849:SRH589850 TBD589849:TBD589850 TKZ589849:TKZ589850 TUV589849:TUV589850 UER589849:UER589850 UON589849:UON589850 UYJ589849:UYJ589850 VIF589849:VIF589850 VSB589849:VSB589850 WBX589849:WBX589850 WLT589849:WLT589850 WVP589849:WVP589850 H655386:H655387 JD655385:JD655386 SZ655385:SZ655386 ACV655385:ACV655386 AMR655385:AMR655386 AWN655385:AWN655386 BGJ655385:BGJ655386 BQF655385:BQF655386 CAB655385:CAB655386 CJX655385:CJX655386 CTT655385:CTT655386 DDP655385:DDP655386 DNL655385:DNL655386 DXH655385:DXH655386 EHD655385:EHD655386 EQZ655385:EQZ655386 FAV655385:FAV655386 FKR655385:FKR655386 FUN655385:FUN655386 GEJ655385:GEJ655386 GOF655385:GOF655386 GYB655385:GYB655386 HHX655385:HHX655386 HRT655385:HRT655386 IBP655385:IBP655386 ILL655385:ILL655386 IVH655385:IVH655386 JFD655385:JFD655386 JOZ655385:JOZ655386 JYV655385:JYV655386 KIR655385:KIR655386 KSN655385:KSN655386 LCJ655385:LCJ655386 LMF655385:LMF655386 LWB655385:LWB655386 MFX655385:MFX655386 MPT655385:MPT655386 MZP655385:MZP655386 NJL655385:NJL655386 NTH655385:NTH655386 ODD655385:ODD655386 OMZ655385:OMZ655386 OWV655385:OWV655386 PGR655385:PGR655386 PQN655385:PQN655386 QAJ655385:QAJ655386 QKF655385:QKF655386 QUB655385:QUB655386 RDX655385:RDX655386 RNT655385:RNT655386 RXP655385:RXP655386 SHL655385:SHL655386 SRH655385:SRH655386 TBD655385:TBD655386 TKZ655385:TKZ655386 TUV655385:TUV655386 UER655385:UER655386 UON655385:UON655386 UYJ655385:UYJ655386 VIF655385:VIF655386 VSB655385:VSB655386 WBX655385:WBX655386 WLT655385:WLT655386 WVP655385:WVP655386 H720922:H720923 JD720921:JD720922 SZ720921:SZ720922 ACV720921:ACV720922 AMR720921:AMR720922 AWN720921:AWN720922 BGJ720921:BGJ720922 BQF720921:BQF720922 CAB720921:CAB720922 CJX720921:CJX720922 CTT720921:CTT720922 DDP720921:DDP720922 DNL720921:DNL720922 DXH720921:DXH720922 EHD720921:EHD720922 EQZ720921:EQZ720922 FAV720921:FAV720922 FKR720921:FKR720922 FUN720921:FUN720922 GEJ720921:GEJ720922 GOF720921:GOF720922 GYB720921:GYB720922 HHX720921:HHX720922 HRT720921:HRT720922 IBP720921:IBP720922 ILL720921:ILL720922 IVH720921:IVH720922 JFD720921:JFD720922 JOZ720921:JOZ720922 JYV720921:JYV720922 KIR720921:KIR720922 KSN720921:KSN720922 LCJ720921:LCJ720922 LMF720921:LMF720922 LWB720921:LWB720922 MFX720921:MFX720922 MPT720921:MPT720922 MZP720921:MZP720922 NJL720921:NJL720922 NTH720921:NTH720922 ODD720921:ODD720922 OMZ720921:OMZ720922 OWV720921:OWV720922 PGR720921:PGR720922 PQN720921:PQN720922 QAJ720921:QAJ720922 QKF720921:QKF720922 QUB720921:QUB720922 RDX720921:RDX720922 RNT720921:RNT720922 RXP720921:RXP720922 SHL720921:SHL720922 SRH720921:SRH720922 TBD720921:TBD720922 TKZ720921:TKZ720922 TUV720921:TUV720922 UER720921:UER720922 UON720921:UON720922 UYJ720921:UYJ720922 VIF720921:VIF720922 VSB720921:VSB720922 WBX720921:WBX720922 WLT720921:WLT720922 WVP720921:WVP720922 H786458:H786459 JD786457:JD786458 SZ786457:SZ786458 ACV786457:ACV786458 AMR786457:AMR786458 AWN786457:AWN786458 BGJ786457:BGJ786458 BQF786457:BQF786458 CAB786457:CAB786458 CJX786457:CJX786458 CTT786457:CTT786458 DDP786457:DDP786458 DNL786457:DNL786458 DXH786457:DXH786458 EHD786457:EHD786458 EQZ786457:EQZ786458 FAV786457:FAV786458 FKR786457:FKR786458 FUN786457:FUN786458 GEJ786457:GEJ786458 GOF786457:GOF786458 GYB786457:GYB786458 HHX786457:HHX786458 HRT786457:HRT786458 IBP786457:IBP786458 ILL786457:ILL786458 IVH786457:IVH786458 JFD786457:JFD786458 JOZ786457:JOZ786458 JYV786457:JYV786458 KIR786457:KIR786458 KSN786457:KSN786458 LCJ786457:LCJ786458 LMF786457:LMF786458 LWB786457:LWB786458 MFX786457:MFX786458 MPT786457:MPT786458 MZP786457:MZP786458 NJL786457:NJL786458 NTH786457:NTH786458 ODD786457:ODD786458 OMZ786457:OMZ786458 OWV786457:OWV786458 PGR786457:PGR786458 PQN786457:PQN786458 QAJ786457:QAJ786458 QKF786457:QKF786458 QUB786457:QUB786458 RDX786457:RDX786458 RNT786457:RNT786458 RXP786457:RXP786458 SHL786457:SHL786458 SRH786457:SRH786458 TBD786457:TBD786458 TKZ786457:TKZ786458 TUV786457:TUV786458 UER786457:UER786458 UON786457:UON786458 UYJ786457:UYJ786458 VIF786457:VIF786458 VSB786457:VSB786458 WBX786457:WBX786458 WLT786457:WLT786458 WVP786457:WVP786458 H851994:H851995 JD851993:JD851994 SZ851993:SZ851994 ACV851993:ACV851994 AMR851993:AMR851994 AWN851993:AWN851994 BGJ851993:BGJ851994 BQF851993:BQF851994 CAB851993:CAB851994 CJX851993:CJX851994 CTT851993:CTT851994 DDP851993:DDP851994 DNL851993:DNL851994 DXH851993:DXH851994 EHD851993:EHD851994 EQZ851993:EQZ851994 FAV851993:FAV851994 FKR851993:FKR851994 FUN851993:FUN851994 GEJ851993:GEJ851994 GOF851993:GOF851994 GYB851993:GYB851994 HHX851993:HHX851994 HRT851993:HRT851994 IBP851993:IBP851994 ILL851993:ILL851994 IVH851993:IVH851994 JFD851993:JFD851994 JOZ851993:JOZ851994 JYV851993:JYV851994 KIR851993:KIR851994 KSN851993:KSN851994 LCJ851993:LCJ851994 LMF851993:LMF851994 LWB851993:LWB851994 MFX851993:MFX851994 MPT851993:MPT851994 MZP851993:MZP851994 NJL851993:NJL851994 NTH851993:NTH851994 ODD851993:ODD851994 OMZ851993:OMZ851994 OWV851993:OWV851994 PGR851993:PGR851994 PQN851993:PQN851994 QAJ851993:QAJ851994 QKF851993:QKF851994 QUB851993:QUB851994 RDX851993:RDX851994 RNT851993:RNT851994 RXP851993:RXP851994 SHL851993:SHL851994 SRH851993:SRH851994 TBD851993:TBD851994 TKZ851993:TKZ851994 TUV851993:TUV851994 UER851993:UER851994 UON851993:UON851994 UYJ851993:UYJ851994 VIF851993:VIF851994 VSB851993:VSB851994 WBX851993:WBX851994 WLT851993:WLT851994 WVP851993:WVP851994 H917530:H917531 JD917529:JD917530 SZ917529:SZ917530 ACV917529:ACV917530 AMR917529:AMR917530 AWN917529:AWN917530 BGJ917529:BGJ917530 BQF917529:BQF917530 CAB917529:CAB917530 CJX917529:CJX917530 CTT917529:CTT917530 DDP917529:DDP917530 DNL917529:DNL917530 DXH917529:DXH917530 EHD917529:EHD917530 EQZ917529:EQZ917530 FAV917529:FAV917530 FKR917529:FKR917530 FUN917529:FUN917530 GEJ917529:GEJ917530 GOF917529:GOF917530 GYB917529:GYB917530 HHX917529:HHX917530 HRT917529:HRT917530 IBP917529:IBP917530 ILL917529:ILL917530 IVH917529:IVH917530 JFD917529:JFD917530 JOZ917529:JOZ917530 JYV917529:JYV917530 KIR917529:KIR917530 KSN917529:KSN917530 LCJ917529:LCJ917530 LMF917529:LMF917530 LWB917529:LWB917530 MFX917529:MFX917530 MPT917529:MPT917530 MZP917529:MZP917530 NJL917529:NJL917530 NTH917529:NTH917530 ODD917529:ODD917530 OMZ917529:OMZ917530 OWV917529:OWV917530 PGR917529:PGR917530 PQN917529:PQN917530 QAJ917529:QAJ917530 QKF917529:QKF917530 QUB917529:QUB917530 RDX917529:RDX917530 RNT917529:RNT917530 RXP917529:RXP917530 SHL917529:SHL917530 SRH917529:SRH917530 TBD917529:TBD917530 TKZ917529:TKZ917530 TUV917529:TUV917530 UER917529:UER917530 UON917529:UON917530 UYJ917529:UYJ917530 VIF917529:VIF917530 VSB917529:VSB917530 WBX917529:WBX917530 WLT917529:WLT917530 WVP917529:WVP917530 H983066:H983067 JD983065:JD983066 SZ983065:SZ983066 ACV983065:ACV983066 AMR983065:AMR983066 AWN983065:AWN983066 BGJ983065:BGJ983066 BQF983065:BQF983066 CAB983065:CAB983066 CJX983065:CJX983066 CTT983065:CTT983066 DDP983065:DDP983066 DNL983065:DNL983066 DXH983065:DXH983066 EHD983065:EHD983066 EQZ983065:EQZ983066 FAV983065:FAV983066 FKR983065:FKR983066 FUN983065:FUN983066 GEJ983065:GEJ983066 GOF983065:GOF983066 GYB983065:GYB983066 HHX983065:HHX983066 HRT983065:HRT983066 IBP983065:IBP983066 ILL983065:ILL983066 IVH983065:IVH983066 JFD983065:JFD983066 JOZ983065:JOZ983066 JYV983065:JYV983066 KIR983065:KIR983066 KSN983065:KSN983066 LCJ983065:LCJ983066 LMF983065:LMF983066 LWB983065:LWB983066 MFX983065:MFX983066 MPT983065:MPT983066 MZP983065:MZP983066 NJL983065:NJL983066 NTH983065:NTH983066 ODD983065:ODD983066 OMZ983065:OMZ983066 OWV983065:OWV983066 PGR983065:PGR983066 PQN983065:PQN983066 QAJ983065:QAJ983066 QKF983065:QKF983066 QUB983065:QUB983066 RDX983065:RDX983066 RNT983065:RNT983066 RXP983065:RXP983066 SHL983065:SHL983066 SRH983065:SRH983066 TBD983065:TBD983066 TKZ983065:TKZ983066 TUV983065:TUV983066 UER983065:UER983066 UON983065:UON983066 UYJ983065:UYJ983066 VIF983065:VIF983066 VSB983065:VSB983066 WBX983065:WBX983066 WLT983065:WLT983066 WVP983065:WVP983066 WVP34:WVP39 WLT34:WLT39 WBX34:WBX39 VSB34:VSB39 VIF34:VIF39 UYJ34:UYJ39 UON34:UON39 UER34:UER39 TUV34:TUV39 TKZ34:TKZ39 TBD34:TBD39 SRH34:SRH39 SHL34:SHL39 RXP34:RXP39 RNT34:RNT39 RDX34:RDX39 QUB34:QUB39 QKF34:QKF39 QAJ34:QAJ39 PQN34:PQN39 PGR34:PGR39 OWV34:OWV39 OMZ34:OMZ39 ODD34:ODD39 NTH34:NTH39 NJL34:NJL39 MZP34:MZP39 MPT34:MPT39 MFX34:MFX39 LWB34:LWB39 LMF34:LMF39 LCJ34:LCJ39 KSN34:KSN39 KIR34:KIR39 JYV34:JYV39 JOZ34:JOZ39 JFD34:JFD39 IVH34:IVH39 ILL34:ILL39 IBP34:IBP39 HRT34:HRT39 HHX34:HHX39 GYB34:GYB39 GOF34:GOF39 GEJ34:GEJ39 FUN34:FUN39 FKR34:FKR39 FAV34:FAV39 EQZ34:EQZ39 EHD34:EHD39 DXH34:DXH39 DNL34:DNL39 DDP34:DDP39 CTT34:CTT39 CJX34:CJX39 CAB34:CAB39 BQF34:BQF39 BGJ34:BGJ39 AWN34:AWN39 AMR34:AMR39 ACV34:ACV39 SZ34:SZ39 JD34:JD39" xr:uid="{AB808DE9-1712-4D04-9DDC-E71D25E2E8B5}">
      <formula1>0</formula1>
    </dataValidation>
    <dataValidation allowBlank="1" prompt="_x000a__x000a_" sqref="IS4:IT4 SO4:SP4 ACK4:ACL4 AMG4:AMH4 AWC4:AWD4 BFY4:BFZ4 BPU4:BPV4 BZQ4:BZR4 CJM4:CJN4 CTI4:CTJ4 DDE4:DDF4 DNA4:DNB4 DWW4:DWX4 EGS4:EGT4 EQO4:EQP4 FAK4:FAL4 FKG4:FKH4 FUC4:FUD4 GDY4:GDZ4 GNU4:GNV4 GXQ4:GXR4 HHM4:HHN4 HRI4:HRJ4 IBE4:IBF4 ILA4:ILB4 IUW4:IUX4 JES4:JET4 JOO4:JOP4 JYK4:JYL4 KIG4:KIH4 KSC4:KSD4 LBY4:LBZ4 LLU4:LLV4 LVQ4:LVR4 MFM4:MFN4 MPI4:MPJ4 MZE4:MZF4 NJA4:NJB4 NSW4:NSX4 OCS4:OCT4 OMO4:OMP4 OWK4:OWL4 PGG4:PGH4 PQC4:PQD4 PZY4:PZZ4 QJU4:QJV4 QTQ4:QTR4 RDM4:RDN4 RNI4:RNJ4 RXE4:RXF4 SHA4:SHB4 SQW4:SQX4 TAS4:TAT4 TKO4:TKP4 TUK4:TUL4 UEG4:UEH4 UOC4:UOD4 UXY4:UXZ4 VHU4:VHV4 VRQ4:VRR4 WBM4:WBN4 WLI4:WLJ4 WVE4:WVF4 IS65456:IT65456 SO65456:SP65456 ACK65456:ACL65456 AMG65456:AMH65456 AWC65456:AWD65456 BFY65456:BFZ65456 BPU65456:BPV65456 BZQ65456:BZR65456 CJM65456:CJN65456 CTI65456:CTJ65456 DDE65456:DDF65456 DNA65456:DNB65456 DWW65456:DWX65456 EGS65456:EGT65456 EQO65456:EQP65456 FAK65456:FAL65456 FKG65456:FKH65456 FUC65456:FUD65456 GDY65456:GDZ65456 GNU65456:GNV65456 GXQ65456:GXR65456 HHM65456:HHN65456 HRI65456:HRJ65456 IBE65456:IBF65456 ILA65456:ILB65456 IUW65456:IUX65456 JES65456:JET65456 JOO65456:JOP65456 JYK65456:JYL65456 KIG65456:KIH65456 KSC65456:KSD65456 LBY65456:LBZ65456 LLU65456:LLV65456 LVQ65456:LVR65456 MFM65456:MFN65456 MPI65456:MPJ65456 MZE65456:MZF65456 NJA65456:NJB65456 NSW65456:NSX65456 OCS65456:OCT65456 OMO65456:OMP65456 OWK65456:OWL65456 PGG65456:PGH65456 PQC65456:PQD65456 PZY65456:PZZ65456 QJU65456:QJV65456 QTQ65456:QTR65456 RDM65456:RDN65456 RNI65456:RNJ65456 RXE65456:RXF65456 SHA65456:SHB65456 SQW65456:SQX65456 TAS65456:TAT65456 TKO65456:TKP65456 TUK65456:TUL65456 UEG65456:UEH65456 UOC65456:UOD65456 UXY65456:UXZ65456 VHU65456:VHV65456 VRQ65456:VRR65456 WBM65456:WBN65456 WLI65456:WLJ65456 WVE65456:WVF65456 IS130992:IT130992 SO130992:SP130992 ACK130992:ACL130992 AMG130992:AMH130992 AWC130992:AWD130992 BFY130992:BFZ130992 BPU130992:BPV130992 BZQ130992:BZR130992 CJM130992:CJN130992 CTI130992:CTJ130992 DDE130992:DDF130992 DNA130992:DNB130992 DWW130992:DWX130992 EGS130992:EGT130992 EQO130992:EQP130992 FAK130992:FAL130992 FKG130992:FKH130992 FUC130992:FUD130992 GDY130992:GDZ130992 GNU130992:GNV130992 GXQ130992:GXR130992 HHM130992:HHN130992 HRI130992:HRJ130992 IBE130992:IBF130992 ILA130992:ILB130992 IUW130992:IUX130992 JES130992:JET130992 JOO130992:JOP130992 JYK130992:JYL130992 KIG130992:KIH130992 KSC130992:KSD130992 LBY130992:LBZ130992 LLU130992:LLV130992 LVQ130992:LVR130992 MFM130992:MFN130992 MPI130992:MPJ130992 MZE130992:MZF130992 NJA130992:NJB130992 NSW130992:NSX130992 OCS130992:OCT130992 OMO130992:OMP130992 OWK130992:OWL130992 PGG130992:PGH130992 PQC130992:PQD130992 PZY130992:PZZ130992 QJU130992:QJV130992 QTQ130992:QTR130992 RDM130992:RDN130992 RNI130992:RNJ130992 RXE130992:RXF130992 SHA130992:SHB130992 SQW130992:SQX130992 TAS130992:TAT130992 TKO130992:TKP130992 TUK130992:TUL130992 UEG130992:UEH130992 UOC130992:UOD130992 UXY130992:UXZ130992 VHU130992:VHV130992 VRQ130992:VRR130992 WBM130992:WBN130992 WLI130992:WLJ130992 WVE130992:WVF130992 IS196528:IT196528 SO196528:SP196528 ACK196528:ACL196528 AMG196528:AMH196528 AWC196528:AWD196528 BFY196528:BFZ196528 BPU196528:BPV196528 BZQ196528:BZR196528 CJM196528:CJN196528 CTI196528:CTJ196528 DDE196528:DDF196528 DNA196528:DNB196528 DWW196528:DWX196528 EGS196528:EGT196528 EQO196528:EQP196528 FAK196528:FAL196528 FKG196528:FKH196528 FUC196528:FUD196528 GDY196528:GDZ196528 GNU196528:GNV196528 GXQ196528:GXR196528 HHM196528:HHN196528 HRI196528:HRJ196528 IBE196528:IBF196528 ILA196528:ILB196528 IUW196528:IUX196528 JES196528:JET196528 JOO196528:JOP196528 JYK196528:JYL196528 KIG196528:KIH196528 KSC196528:KSD196528 LBY196528:LBZ196528 LLU196528:LLV196528 LVQ196528:LVR196528 MFM196528:MFN196528 MPI196528:MPJ196528 MZE196528:MZF196528 NJA196528:NJB196528 NSW196528:NSX196528 OCS196528:OCT196528 OMO196528:OMP196528 OWK196528:OWL196528 PGG196528:PGH196528 PQC196528:PQD196528 PZY196528:PZZ196528 QJU196528:QJV196528 QTQ196528:QTR196528 RDM196528:RDN196528 RNI196528:RNJ196528 RXE196528:RXF196528 SHA196528:SHB196528 SQW196528:SQX196528 TAS196528:TAT196528 TKO196528:TKP196528 TUK196528:TUL196528 UEG196528:UEH196528 UOC196528:UOD196528 UXY196528:UXZ196528 VHU196528:VHV196528 VRQ196528:VRR196528 WBM196528:WBN196528 WLI196528:WLJ196528 WVE196528:WVF196528 IS262064:IT262064 SO262064:SP262064 ACK262064:ACL262064 AMG262064:AMH262064 AWC262064:AWD262064 BFY262064:BFZ262064 BPU262064:BPV262064 BZQ262064:BZR262064 CJM262064:CJN262064 CTI262064:CTJ262064 DDE262064:DDF262064 DNA262064:DNB262064 DWW262064:DWX262064 EGS262064:EGT262064 EQO262064:EQP262064 FAK262064:FAL262064 FKG262064:FKH262064 FUC262064:FUD262064 GDY262064:GDZ262064 GNU262064:GNV262064 GXQ262064:GXR262064 HHM262064:HHN262064 HRI262064:HRJ262064 IBE262064:IBF262064 ILA262064:ILB262064 IUW262064:IUX262064 JES262064:JET262064 JOO262064:JOP262064 JYK262064:JYL262064 KIG262064:KIH262064 KSC262064:KSD262064 LBY262064:LBZ262064 LLU262064:LLV262064 LVQ262064:LVR262064 MFM262064:MFN262064 MPI262064:MPJ262064 MZE262064:MZF262064 NJA262064:NJB262064 NSW262064:NSX262064 OCS262064:OCT262064 OMO262064:OMP262064 OWK262064:OWL262064 PGG262064:PGH262064 PQC262064:PQD262064 PZY262064:PZZ262064 QJU262064:QJV262064 QTQ262064:QTR262064 RDM262064:RDN262064 RNI262064:RNJ262064 RXE262064:RXF262064 SHA262064:SHB262064 SQW262064:SQX262064 TAS262064:TAT262064 TKO262064:TKP262064 TUK262064:TUL262064 UEG262064:UEH262064 UOC262064:UOD262064 UXY262064:UXZ262064 VHU262064:VHV262064 VRQ262064:VRR262064 WBM262064:WBN262064 WLI262064:WLJ262064 WVE262064:WVF262064 IS327600:IT327600 SO327600:SP327600 ACK327600:ACL327600 AMG327600:AMH327600 AWC327600:AWD327600 BFY327600:BFZ327600 BPU327600:BPV327600 BZQ327600:BZR327600 CJM327600:CJN327600 CTI327600:CTJ327600 DDE327600:DDF327600 DNA327600:DNB327600 DWW327600:DWX327600 EGS327600:EGT327600 EQO327600:EQP327600 FAK327600:FAL327600 FKG327600:FKH327600 FUC327600:FUD327600 GDY327600:GDZ327600 GNU327600:GNV327600 GXQ327600:GXR327600 HHM327600:HHN327600 HRI327600:HRJ327600 IBE327600:IBF327600 ILA327600:ILB327600 IUW327600:IUX327600 JES327600:JET327600 JOO327600:JOP327600 JYK327600:JYL327600 KIG327600:KIH327600 KSC327600:KSD327600 LBY327600:LBZ327600 LLU327600:LLV327600 LVQ327600:LVR327600 MFM327600:MFN327600 MPI327600:MPJ327600 MZE327600:MZF327600 NJA327600:NJB327600 NSW327600:NSX327600 OCS327600:OCT327600 OMO327600:OMP327600 OWK327600:OWL327600 PGG327600:PGH327600 PQC327600:PQD327600 PZY327600:PZZ327600 QJU327600:QJV327600 QTQ327600:QTR327600 RDM327600:RDN327600 RNI327600:RNJ327600 RXE327600:RXF327600 SHA327600:SHB327600 SQW327600:SQX327600 TAS327600:TAT327600 TKO327600:TKP327600 TUK327600:TUL327600 UEG327600:UEH327600 UOC327600:UOD327600 UXY327600:UXZ327600 VHU327600:VHV327600 VRQ327600:VRR327600 WBM327600:WBN327600 WLI327600:WLJ327600 WVE327600:WVF327600 IS393136:IT393136 SO393136:SP393136 ACK393136:ACL393136 AMG393136:AMH393136 AWC393136:AWD393136 BFY393136:BFZ393136 BPU393136:BPV393136 BZQ393136:BZR393136 CJM393136:CJN393136 CTI393136:CTJ393136 DDE393136:DDF393136 DNA393136:DNB393136 DWW393136:DWX393136 EGS393136:EGT393136 EQO393136:EQP393136 FAK393136:FAL393136 FKG393136:FKH393136 FUC393136:FUD393136 GDY393136:GDZ393136 GNU393136:GNV393136 GXQ393136:GXR393136 HHM393136:HHN393136 HRI393136:HRJ393136 IBE393136:IBF393136 ILA393136:ILB393136 IUW393136:IUX393136 JES393136:JET393136 JOO393136:JOP393136 JYK393136:JYL393136 KIG393136:KIH393136 KSC393136:KSD393136 LBY393136:LBZ393136 LLU393136:LLV393136 LVQ393136:LVR393136 MFM393136:MFN393136 MPI393136:MPJ393136 MZE393136:MZF393136 NJA393136:NJB393136 NSW393136:NSX393136 OCS393136:OCT393136 OMO393136:OMP393136 OWK393136:OWL393136 PGG393136:PGH393136 PQC393136:PQD393136 PZY393136:PZZ393136 QJU393136:QJV393136 QTQ393136:QTR393136 RDM393136:RDN393136 RNI393136:RNJ393136 RXE393136:RXF393136 SHA393136:SHB393136 SQW393136:SQX393136 TAS393136:TAT393136 TKO393136:TKP393136 TUK393136:TUL393136 UEG393136:UEH393136 UOC393136:UOD393136 UXY393136:UXZ393136 VHU393136:VHV393136 VRQ393136:VRR393136 WBM393136:WBN393136 WLI393136:WLJ393136 WVE393136:WVF393136 IS458672:IT458672 SO458672:SP458672 ACK458672:ACL458672 AMG458672:AMH458672 AWC458672:AWD458672 BFY458672:BFZ458672 BPU458672:BPV458672 BZQ458672:BZR458672 CJM458672:CJN458672 CTI458672:CTJ458672 DDE458672:DDF458672 DNA458672:DNB458672 DWW458672:DWX458672 EGS458672:EGT458672 EQO458672:EQP458672 FAK458672:FAL458672 FKG458672:FKH458672 FUC458672:FUD458672 GDY458672:GDZ458672 GNU458672:GNV458672 GXQ458672:GXR458672 HHM458672:HHN458672 HRI458672:HRJ458672 IBE458672:IBF458672 ILA458672:ILB458672 IUW458672:IUX458672 JES458672:JET458672 JOO458672:JOP458672 JYK458672:JYL458672 KIG458672:KIH458672 KSC458672:KSD458672 LBY458672:LBZ458672 LLU458672:LLV458672 LVQ458672:LVR458672 MFM458672:MFN458672 MPI458672:MPJ458672 MZE458672:MZF458672 NJA458672:NJB458672 NSW458672:NSX458672 OCS458672:OCT458672 OMO458672:OMP458672 OWK458672:OWL458672 PGG458672:PGH458672 PQC458672:PQD458672 PZY458672:PZZ458672 QJU458672:QJV458672 QTQ458672:QTR458672 RDM458672:RDN458672 RNI458672:RNJ458672 RXE458672:RXF458672 SHA458672:SHB458672 SQW458672:SQX458672 TAS458672:TAT458672 TKO458672:TKP458672 TUK458672:TUL458672 UEG458672:UEH458672 UOC458672:UOD458672 UXY458672:UXZ458672 VHU458672:VHV458672 VRQ458672:VRR458672 WBM458672:WBN458672 WLI458672:WLJ458672 WVE458672:WVF458672 IS524208:IT524208 SO524208:SP524208 ACK524208:ACL524208 AMG524208:AMH524208 AWC524208:AWD524208 BFY524208:BFZ524208 BPU524208:BPV524208 BZQ524208:BZR524208 CJM524208:CJN524208 CTI524208:CTJ524208 DDE524208:DDF524208 DNA524208:DNB524208 DWW524208:DWX524208 EGS524208:EGT524208 EQO524208:EQP524208 FAK524208:FAL524208 FKG524208:FKH524208 FUC524208:FUD524208 GDY524208:GDZ524208 GNU524208:GNV524208 GXQ524208:GXR524208 HHM524208:HHN524208 HRI524208:HRJ524208 IBE524208:IBF524208 ILA524208:ILB524208 IUW524208:IUX524208 JES524208:JET524208 JOO524208:JOP524208 JYK524208:JYL524208 KIG524208:KIH524208 KSC524208:KSD524208 LBY524208:LBZ524208 LLU524208:LLV524208 LVQ524208:LVR524208 MFM524208:MFN524208 MPI524208:MPJ524208 MZE524208:MZF524208 NJA524208:NJB524208 NSW524208:NSX524208 OCS524208:OCT524208 OMO524208:OMP524208 OWK524208:OWL524208 PGG524208:PGH524208 PQC524208:PQD524208 PZY524208:PZZ524208 QJU524208:QJV524208 QTQ524208:QTR524208 RDM524208:RDN524208 RNI524208:RNJ524208 RXE524208:RXF524208 SHA524208:SHB524208 SQW524208:SQX524208 TAS524208:TAT524208 TKO524208:TKP524208 TUK524208:TUL524208 UEG524208:UEH524208 UOC524208:UOD524208 UXY524208:UXZ524208 VHU524208:VHV524208 VRQ524208:VRR524208 WBM524208:WBN524208 WLI524208:WLJ524208 WVE524208:WVF524208 IS589744:IT589744 SO589744:SP589744 ACK589744:ACL589744 AMG589744:AMH589744 AWC589744:AWD589744 BFY589744:BFZ589744 BPU589744:BPV589744 BZQ589744:BZR589744 CJM589744:CJN589744 CTI589744:CTJ589744 DDE589744:DDF589744 DNA589744:DNB589744 DWW589744:DWX589744 EGS589744:EGT589744 EQO589744:EQP589744 FAK589744:FAL589744 FKG589744:FKH589744 FUC589744:FUD589744 GDY589744:GDZ589744 GNU589744:GNV589744 GXQ589744:GXR589744 HHM589744:HHN589744 HRI589744:HRJ589744 IBE589744:IBF589744 ILA589744:ILB589744 IUW589744:IUX589744 JES589744:JET589744 JOO589744:JOP589744 JYK589744:JYL589744 KIG589744:KIH589744 KSC589744:KSD589744 LBY589744:LBZ589744 LLU589744:LLV589744 LVQ589744:LVR589744 MFM589744:MFN589744 MPI589744:MPJ589744 MZE589744:MZF589744 NJA589744:NJB589744 NSW589744:NSX589744 OCS589744:OCT589744 OMO589744:OMP589744 OWK589744:OWL589744 PGG589744:PGH589744 PQC589744:PQD589744 PZY589744:PZZ589744 QJU589744:QJV589744 QTQ589744:QTR589744 RDM589744:RDN589744 RNI589744:RNJ589744 RXE589744:RXF589744 SHA589744:SHB589744 SQW589744:SQX589744 TAS589744:TAT589744 TKO589744:TKP589744 TUK589744:TUL589744 UEG589744:UEH589744 UOC589744:UOD589744 UXY589744:UXZ589744 VHU589744:VHV589744 VRQ589744:VRR589744 WBM589744:WBN589744 WLI589744:WLJ589744 WVE589744:WVF589744 IS655280:IT655280 SO655280:SP655280 ACK655280:ACL655280 AMG655280:AMH655280 AWC655280:AWD655280 BFY655280:BFZ655280 BPU655280:BPV655280 BZQ655280:BZR655280 CJM655280:CJN655280 CTI655280:CTJ655280 DDE655280:DDF655280 DNA655280:DNB655280 DWW655280:DWX655280 EGS655280:EGT655280 EQO655280:EQP655280 FAK655280:FAL655280 FKG655280:FKH655280 FUC655280:FUD655280 GDY655280:GDZ655280 GNU655280:GNV655280 GXQ655280:GXR655280 HHM655280:HHN655280 HRI655280:HRJ655280 IBE655280:IBF655280 ILA655280:ILB655280 IUW655280:IUX655280 JES655280:JET655280 JOO655280:JOP655280 JYK655280:JYL655280 KIG655280:KIH655280 KSC655280:KSD655280 LBY655280:LBZ655280 LLU655280:LLV655280 LVQ655280:LVR655280 MFM655280:MFN655280 MPI655280:MPJ655280 MZE655280:MZF655280 NJA655280:NJB655280 NSW655280:NSX655280 OCS655280:OCT655280 OMO655280:OMP655280 OWK655280:OWL655280 PGG655280:PGH655280 PQC655280:PQD655280 PZY655280:PZZ655280 QJU655280:QJV655280 QTQ655280:QTR655280 RDM655280:RDN655280 RNI655280:RNJ655280 RXE655280:RXF655280 SHA655280:SHB655280 SQW655280:SQX655280 TAS655280:TAT655280 TKO655280:TKP655280 TUK655280:TUL655280 UEG655280:UEH655280 UOC655280:UOD655280 UXY655280:UXZ655280 VHU655280:VHV655280 VRQ655280:VRR655280 WBM655280:WBN655280 WLI655280:WLJ655280 WVE655280:WVF655280 IS720816:IT720816 SO720816:SP720816 ACK720816:ACL720816 AMG720816:AMH720816 AWC720816:AWD720816 BFY720816:BFZ720816 BPU720816:BPV720816 BZQ720816:BZR720816 CJM720816:CJN720816 CTI720816:CTJ720816 DDE720816:DDF720816 DNA720816:DNB720816 DWW720816:DWX720816 EGS720816:EGT720816 EQO720816:EQP720816 FAK720816:FAL720816 FKG720816:FKH720816 FUC720816:FUD720816 GDY720816:GDZ720816 GNU720816:GNV720816 GXQ720816:GXR720816 HHM720816:HHN720816 HRI720816:HRJ720816 IBE720816:IBF720816 ILA720816:ILB720816 IUW720816:IUX720816 JES720816:JET720816 JOO720816:JOP720816 JYK720816:JYL720816 KIG720816:KIH720816 KSC720816:KSD720816 LBY720816:LBZ720816 LLU720816:LLV720816 LVQ720816:LVR720816 MFM720816:MFN720816 MPI720816:MPJ720816 MZE720816:MZF720816 NJA720816:NJB720816 NSW720816:NSX720816 OCS720816:OCT720816 OMO720816:OMP720816 OWK720816:OWL720816 PGG720816:PGH720816 PQC720816:PQD720816 PZY720816:PZZ720816 QJU720816:QJV720816 QTQ720816:QTR720816 RDM720816:RDN720816 RNI720816:RNJ720816 RXE720816:RXF720816 SHA720816:SHB720816 SQW720816:SQX720816 TAS720816:TAT720816 TKO720816:TKP720816 TUK720816:TUL720816 UEG720816:UEH720816 UOC720816:UOD720816 UXY720816:UXZ720816 VHU720816:VHV720816 VRQ720816:VRR720816 WBM720816:WBN720816 WLI720816:WLJ720816 WVE720816:WVF720816 IS786352:IT786352 SO786352:SP786352 ACK786352:ACL786352 AMG786352:AMH786352 AWC786352:AWD786352 BFY786352:BFZ786352 BPU786352:BPV786352 BZQ786352:BZR786352 CJM786352:CJN786352 CTI786352:CTJ786352 DDE786352:DDF786352 DNA786352:DNB786352 DWW786352:DWX786352 EGS786352:EGT786352 EQO786352:EQP786352 FAK786352:FAL786352 FKG786352:FKH786352 FUC786352:FUD786352 GDY786352:GDZ786352 GNU786352:GNV786352 GXQ786352:GXR786352 HHM786352:HHN786352 HRI786352:HRJ786352 IBE786352:IBF786352 ILA786352:ILB786352 IUW786352:IUX786352 JES786352:JET786352 JOO786352:JOP786352 JYK786352:JYL786352 KIG786352:KIH786352 KSC786352:KSD786352 LBY786352:LBZ786352 LLU786352:LLV786352 LVQ786352:LVR786352 MFM786352:MFN786352 MPI786352:MPJ786352 MZE786352:MZF786352 NJA786352:NJB786352 NSW786352:NSX786352 OCS786352:OCT786352 OMO786352:OMP786352 OWK786352:OWL786352 PGG786352:PGH786352 PQC786352:PQD786352 PZY786352:PZZ786352 QJU786352:QJV786352 QTQ786352:QTR786352 RDM786352:RDN786352 RNI786352:RNJ786352 RXE786352:RXF786352 SHA786352:SHB786352 SQW786352:SQX786352 TAS786352:TAT786352 TKO786352:TKP786352 TUK786352:TUL786352 UEG786352:UEH786352 UOC786352:UOD786352 UXY786352:UXZ786352 VHU786352:VHV786352 VRQ786352:VRR786352 WBM786352:WBN786352 WLI786352:WLJ786352 WVE786352:WVF786352 IS851888:IT851888 SO851888:SP851888 ACK851888:ACL851888 AMG851888:AMH851888 AWC851888:AWD851888 BFY851888:BFZ851888 BPU851888:BPV851888 BZQ851888:BZR851888 CJM851888:CJN851888 CTI851888:CTJ851888 DDE851888:DDF851888 DNA851888:DNB851888 DWW851888:DWX851888 EGS851888:EGT851888 EQO851888:EQP851888 FAK851888:FAL851888 FKG851888:FKH851888 FUC851888:FUD851888 GDY851888:GDZ851888 GNU851888:GNV851888 GXQ851888:GXR851888 HHM851888:HHN851888 HRI851888:HRJ851888 IBE851888:IBF851888 ILA851888:ILB851888 IUW851888:IUX851888 JES851888:JET851888 JOO851888:JOP851888 JYK851888:JYL851888 KIG851888:KIH851888 KSC851888:KSD851888 LBY851888:LBZ851888 LLU851888:LLV851888 LVQ851888:LVR851888 MFM851888:MFN851888 MPI851888:MPJ851888 MZE851888:MZF851888 NJA851888:NJB851888 NSW851888:NSX851888 OCS851888:OCT851888 OMO851888:OMP851888 OWK851888:OWL851888 PGG851888:PGH851888 PQC851888:PQD851888 PZY851888:PZZ851888 QJU851888:QJV851888 QTQ851888:QTR851888 RDM851888:RDN851888 RNI851888:RNJ851888 RXE851888:RXF851888 SHA851888:SHB851888 SQW851888:SQX851888 TAS851888:TAT851888 TKO851888:TKP851888 TUK851888:TUL851888 UEG851888:UEH851888 UOC851888:UOD851888 UXY851888:UXZ851888 VHU851888:VHV851888 VRQ851888:VRR851888 WBM851888:WBN851888 WLI851888:WLJ851888 WVE851888:WVF851888 IS917424:IT917424 SO917424:SP917424 ACK917424:ACL917424 AMG917424:AMH917424 AWC917424:AWD917424 BFY917424:BFZ917424 BPU917424:BPV917424 BZQ917424:BZR917424 CJM917424:CJN917424 CTI917424:CTJ917424 DDE917424:DDF917424 DNA917424:DNB917424 DWW917424:DWX917424 EGS917424:EGT917424 EQO917424:EQP917424 FAK917424:FAL917424 FKG917424:FKH917424 FUC917424:FUD917424 GDY917424:GDZ917424 GNU917424:GNV917424 GXQ917424:GXR917424 HHM917424:HHN917424 HRI917424:HRJ917424 IBE917424:IBF917424 ILA917424:ILB917424 IUW917424:IUX917424 JES917424:JET917424 JOO917424:JOP917424 JYK917424:JYL917424 KIG917424:KIH917424 KSC917424:KSD917424 LBY917424:LBZ917424 LLU917424:LLV917424 LVQ917424:LVR917424 MFM917424:MFN917424 MPI917424:MPJ917424 MZE917424:MZF917424 NJA917424:NJB917424 NSW917424:NSX917424 OCS917424:OCT917424 OMO917424:OMP917424 OWK917424:OWL917424 PGG917424:PGH917424 PQC917424:PQD917424 PZY917424:PZZ917424 QJU917424:QJV917424 QTQ917424:QTR917424 RDM917424:RDN917424 RNI917424:RNJ917424 RXE917424:RXF917424 SHA917424:SHB917424 SQW917424:SQX917424 TAS917424:TAT917424 TKO917424:TKP917424 TUK917424:TUL917424 UEG917424:UEH917424 UOC917424:UOD917424 UXY917424:UXZ917424 VHU917424:VHV917424 VRQ917424:VRR917424 WBM917424:WBN917424 WLI917424:WLJ917424 WVE917424:WVF917424 IS982960:IT982960 SO982960:SP982960 ACK982960:ACL982960 AMG982960:AMH982960 AWC982960:AWD982960 BFY982960:BFZ982960 BPU982960:BPV982960 BZQ982960:BZR982960 CJM982960:CJN982960 CTI982960:CTJ982960 DDE982960:DDF982960 DNA982960:DNB982960 DWW982960:DWX982960 EGS982960:EGT982960 EQO982960:EQP982960 FAK982960:FAL982960 FKG982960:FKH982960 FUC982960:FUD982960 GDY982960:GDZ982960 GNU982960:GNV982960 GXQ982960:GXR982960 HHM982960:HHN982960 HRI982960:HRJ982960 IBE982960:IBF982960 ILA982960:ILB982960 IUW982960:IUX982960 JES982960:JET982960 JOO982960:JOP982960 JYK982960:JYL982960 KIG982960:KIH982960 KSC982960:KSD982960 LBY982960:LBZ982960 LLU982960:LLV982960 LVQ982960:LVR982960 MFM982960:MFN982960 MPI982960:MPJ982960 MZE982960:MZF982960 NJA982960:NJB982960 NSW982960:NSX982960 OCS982960:OCT982960 OMO982960:OMP982960 OWK982960:OWL982960 PGG982960:PGH982960 PQC982960:PQD982960 PZY982960:PZZ982960 QJU982960:QJV982960 QTQ982960:QTR982960 RDM982960:RDN982960 RNI982960:RNJ982960 RXE982960:RXF982960 SHA982960:SHB982960 SQW982960:SQX982960 TAS982960:TAT982960 TKO982960:TKP982960 TUK982960:TUL982960 UEG982960:UEH982960 UOC982960:UOD982960 UXY982960:UXZ982960 VHU982960:VHV982960 VRQ982960:VRR982960 WBM982960:WBN982960 WLI982960:WLJ982960 WVE982960:WVF982960 C65466 IY65465 SU65465 ACQ65465 AMM65465 AWI65465 BGE65465 BQA65465 BZW65465 CJS65465 CTO65465 DDK65465 DNG65465 DXC65465 EGY65465 EQU65465 FAQ65465 FKM65465 FUI65465 GEE65465 GOA65465 GXW65465 HHS65465 HRO65465 IBK65465 ILG65465 IVC65465 JEY65465 JOU65465 JYQ65465 KIM65465 KSI65465 LCE65465 LMA65465 LVW65465 MFS65465 MPO65465 MZK65465 NJG65465 NTC65465 OCY65465 OMU65465 OWQ65465 PGM65465 PQI65465 QAE65465 QKA65465 QTW65465 RDS65465 RNO65465 RXK65465 SHG65465 SRC65465 TAY65465 TKU65465 TUQ65465 UEM65465 UOI65465 UYE65465 VIA65465 VRW65465 WBS65465 WLO65465 WVK65465 C131002 IY131001 SU131001 ACQ131001 AMM131001 AWI131001 BGE131001 BQA131001 BZW131001 CJS131001 CTO131001 DDK131001 DNG131001 DXC131001 EGY131001 EQU131001 FAQ131001 FKM131001 FUI131001 GEE131001 GOA131001 GXW131001 HHS131001 HRO131001 IBK131001 ILG131001 IVC131001 JEY131001 JOU131001 JYQ131001 KIM131001 KSI131001 LCE131001 LMA131001 LVW131001 MFS131001 MPO131001 MZK131001 NJG131001 NTC131001 OCY131001 OMU131001 OWQ131001 PGM131001 PQI131001 QAE131001 QKA131001 QTW131001 RDS131001 RNO131001 RXK131001 SHG131001 SRC131001 TAY131001 TKU131001 TUQ131001 UEM131001 UOI131001 UYE131001 VIA131001 VRW131001 WBS131001 WLO131001 WVK131001 C196538 IY196537 SU196537 ACQ196537 AMM196537 AWI196537 BGE196537 BQA196537 BZW196537 CJS196537 CTO196537 DDK196537 DNG196537 DXC196537 EGY196537 EQU196537 FAQ196537 FKM196537 FUI196537 GEE196537 GOA196537 GXW196537 HHS196537 HRO196537 IBK196537 ILG196537 IVC196537 JEY196537 JOU196537 JYQ196537 KIM196537 KSI196537 LCE196537 LMA196537 LVW196537 MFS196537 MPO196537 MZK196537 NJG196537 NTC196537 OCY196537 OMU196537 OWQ196537 PGM196537 PQI196537 QAE196537 QKA196537 QTW196537 RDS196537 RNO196537 RXK196537 SHG196537 SRC196537 TAY196537 TKU196537 TUQ196537 UEM196537 UOI196537 UYE196537 VIA196537 VRW196537 WBS196537 WLO196537 WVK196537 C262074 IY262073 SU262073 ACQ262073 AMM262073 AWI262073 BGE262073 BQA262073 BZW262073 CJS262073 CTO262073 DDK262073 DNG262073 DXC262073 EGY262073 EQU262073 FAQ262073 FKM262073 FUI262073 GEE262073 GOA262073 GXW262073 HHS262073 HRO262073 IBK262073 ILG262073 IVC262073 JEY262073 JOU262073 JYQ262073 KIM262073 KSI262073 LCE262073 LMA262073 LVW262073 MFS262073 MPO262073 MZK262073 NJG262073 NTC262073 OCY262073 OMU262073 OWQ262073 PGM262073 PQI262073 QAE262073 QKA262073 QTW262073 RDS262073 RNO262073 RXK262073 SHG262073 SRC262073 TAY262073 TKU262073 TUQ262073 UEM262073 UOI262073 UYE262073 VIA262073 VRW262073 WBS262073 WLO262073 WVK262073 C327610 IY327609 SU327609 ACQ327609 AMM327609 AWI327609 BGE327609 BQA327609 BZW327609 CJS327609 CTO327609 DDK327609 DNG327609 DXC327609 EGY327609 EQU327609 FAQ327609 FKM327609 FUI327609 GEE327609 GOA327609 GXW327609 HHS327609 HRO327609 IBK327609 ILG327609 IVC327609 JEY327609 JOU327609 JYQ327609 KIM327609 KSI327609 LCE327609 LMA327609 LVW327609 MFS327609 MPO327609 MZK327609 NJG327609 NTC327609 OCY327609 OMU327609 OWQ327609 PGM327609 PQI327609 QAE327609 QKA327609 QTW327609 RDS327609 RNO327609 RXK327609 SHG327609 SRC327609 TAY327609 TKU327609 TUQ327609 UEM327609 UOI327609 UYE327609 VIA327609 VRW327609 WBS327609 WLO327609 WVK327609 C393146 IY393145 SU393145 ACQ393145 AMM393145 AWI393145 BGE393145 BQA393145 BZW393145 CJS393145 CTO393145 DDK393145 DNG393145 DXC393145 EGY393145 EQU393145 FAQ393145 FKM393145 FUI393145 GEE393145 GOA393145 GXW393145 HHS393145 HRO393145 IBK393145 ILG393145 IVC393145 JEY393145 JOU393145 JYQ393145 KIM393145 KSI393145 LCE393145 LMA393145 LVW393145 MFS393145 MPO393145 MZK393145 NJG393145 NTC393145 OCY393145 OMU393145 OWQ393145 PGM393145 PQI393145 QAE393145 QKA393145 QTW393145 RDS393145 RNO393145 RXK393145 SHG393145 SRC393145 TAY393145 TKU393145 TUQ393145 UEM393145 UOI393145 UYE393145 VIA393145 VRW393145 WBS393145 WLO393145 WVK393145 C458682 IY458681 SU458681 ACQ458681 AMM458681 AWI458681 BGE458681 BQA458681 BZW458681 CJS458681 CTO458681 DDK458681 DNG458681 DXC458681 EGY458681 EQU458681 FAQ458681 FKM458681 FUI458681 GEE458681 GOA458681 GXW458681 HHS458681 HRO458681 IBK458681 ILG458681 IVC458681 JEY458681 JOU458681 JYQ458681 KIM458681 KSI458681 LCE458681 LMA458681 LVW458681 MFS458681 MPO458681 MZK458681 NJG458681 NTC458681 OCY458681 OMU458681 OWQ458681 PGM458681 PQI458681 QAE458681 QKA458681 QTW458681 RDS458681 RNO458681 RXK458681 SHG458681 SRC458681 TAY458681 TKU458681 TUQ458681 UEM458681 UOI458681 UYE458681 VIA458681 VRW458681 WBS458681 WLO458681 WVK458681 C524218 IY524217 SU524217 ACQ524217 AMM524217 AWI524217 BGE524217 BQA524217 BZW524217 CJS524217 CTO524217 DDK524217 DNG524217 DXC524217 EGY524217 EQU524217 FAQ524217 FKM524217 FUI524217 GEE524217 GOA524217 GXW524217 HHS524217 HRO524217 IBK524217 ILG524217 IVC524217 JEY524217 JOU524217 JYQ524217 KIM524217 KSI524217 LCE524217 LMA524217 LVW524217 MFS524217 MPO524217 MZK524217 NJG524217 NTC524217 OCY524217 OMU524217 OWQ524217 PGM524217 PQI524217 QAE524217 QKA524217 QTW524217 RDS524217 RNO524217 RXK524217 SHG524217 SRC524217 TAY524217 TKU524217 TUQ524217 UEM524217 UOI524217 UYE524217 VIA524217 VRW524217 WBS524217 WLO524217 WVK524217 C589754 IY589753 SU589753 ACQ589753 AMM589753 AWI589753 BGE589753 BQA589753 BZW589753 CJS589753 CTO589753 DDK589753 DNG589753 DXC589753 EGY589753 EQU589753 FAQ589753 FKM589753 FUI589753 GEE589753 GOA589753 GXW589753 HHS589753 HRO589753 IBK589753 ILG589753 IVC589753 JEY589753 JOU589753 JYQ589753 KIM589753 KSI589753 LCE589753 LMA589753 LVW589753 MFS589753 MPO589753 MZK589753 NJG589753 NTC589753 OCY589753 OMU589753 OWQ589753 PGM589753 PQI589753 QAE589753 QKA589753 QTW589753 RDS589753 RNO589753 RXK589753 SHG589753 SRC589753 TAY589753 TKU589753 TUQ589753 UEM589753 UOI589753 UYE589753 VIA589753 VRW589753 WBS589753 WLO589753 WVK589753 C655290 IY655289 SU655289 ACQ655289 AMM655289 AWI655289 BGE655289 BQA655289 BZW655289 CJS655289 CTO655289 DDK655289 DNG655289 DXC655289 EGY655289 EQU655289 FAQ655289 FKM655289 FUI655289 GEE655289 GOA655289 GXW655289 HHS655289 HRO655289 IBK655289 ILG655289 IVC655289 JEY655289 JOU655289 JYQ655289 KIM655289 KSI655289 LCE655289 LMA655289 LVW655289 MFS655289 MPO655289 MZK655289 NJG655289 NTC655289 OCY655289 OMU655289 OWQ655289 PGM655289 PQI655289 QAE655289 QKA655289 QTW655289 RDS655289 RNO655289 RXK655289 SHG655289 SRC655289 TAY655289 TKU655289 TUQ655289 UEM655289 UOI655289 UYE655289 VIA655289 VRW655289 WBS655289 WLO655289 WVK655289 C720826 IY720825 SU720825 ACQ720825 AMM720825 AWI720825 BGE720825 BQA720825 BZW720825 CJS720825 CTO720825 DDK720825 DNG720825 DXC720825 EGY720825 EQU720825 FAQ720825 FKM720825 FUI720825 GEE720825 GOA720825 GXW720825 HHS720825 HRO720825 IBK720825 ILG720825 IVC720825 JEY720825 JOU720825 JYQ720825 KIM720825 KSI720825 LCE720825 LMA720825 LVW720825 MFS720825 MPO720825 MZK720825 NJG720825 NTC720825 OCY720825 OMU720825 OWQ720825 PGM720825 PQI720825 QAE720825 QKA720825 QTW720825 RDS720825 RNO720825 RXK720825 SHG720825 SRC720825 TAY720825 TKU720825 TUQ720825 UEM720825 UOI720825 UYE720825 VIA720825 VRW720825 WBS720825 WLO720825 WVK720825 C786362 IY786361 SU786361 ACQ786361 AMM786361 AWI786361 BGE786361 BQA786361 BZW786361 CJS786361 CTO786361 DDK786361 DNG786361 DXC786361 EGY786361 EQU786361 FAQ786361 FKM786361 FUI786361 GEE786361 GOA786361 GXW786361 HHS786361 HRO786361 IBK786361 ILG786361 IVC786361 JEY786361 JOU786361 JYQ786361 KIM786361 KSI786361 LCE786361 LMA786361 LVW786361 MFS786361 MPO786361 MZK786361 NJG786361 NTC786361 OCY786361 OMU786361 OWQ786361 PGM786361 PQI786361 QAE786361 QKA786361 QTW786361 RDS786361 RNO786361 RXK786361 SHG786361 SRC786361 TAY786361 TKU786361 TUQ786361 UEM786361 UOI786361 UYE786361 VIA786361 VRW786361 WBS786361 WLO786361 WVK786361 C851898 IY851897 SU851897 ACQ851897 AMM851897 AWI851897 BGE851897 BQA851897 BZW851897 CJS851897 CTO851897 DDK851897 DNG851897 DXC851897 EGY851897 EQU851897 FAQ851897 FKM851897 FUI851897 GEE851897 GOA851897 GXW851897 HHS851897 HRO851897 IBK851897 ILG851897 IVC851897 JEY851897 JOU851897 JYQ851897 KIM851897 KSI851897 LCE851897 LMA851897 LVW851897 MFS851897 MPO851897 MZK851897 NJG851897 NTC851897 OCY851897 OMU851897 OWQ851897 PGM851897 PQI851897 QAE851897 QKA851897 QTW851897 RDS851897 RNO851897 RXK851897 SHG851897 SRC851897 TAY851897 TKU851897 TUQ851897 UEM851897 UOI851897 UYE851897 VIA851897 VRW851897 WBS851897 WLO851897 WVK851897 C917434 IY917433 SU917433 ACQ917433 AMM917433 AWI917433 BGE917433 BQA917433 BZW917433 CJS917433 CTO917433 DDK917433 DNG917433 DXC917433 EGY917433 EQU917433 FAQ917433 FKM917433 FUI917433 GEE917433 GOA917433 GXW917433 HHS917433 HRO917433 IBK917433 ILG917433 IVC917433 JEY917433 JOU917433 JYQ917433 KIM917433 KSI917433 LCE917433 LMA917433 LVW917433 MFS917433 MPO917433 MZK917433 NJG917433 NTC917433 OCY917433 OMU917433 OWQ917433 PGM917433 PQI917433 QAE917433 QKA917433 QTW917433 RDS917433 RNO917433 RXK917433 SHG917433 SRC917433 TAY917433 TKU917433 TUQ917433 UEM917433 UOI917433 UYE917433 VIA917433 VRW917433 WBS917433 WLO917433 WVK917433 C982970 IY982969 SU982969 ACQ982969 AMM982969 AWI982969 BGE982969 BQA982969 BZW982969 CJS982969 CTO982969 DDK982969 DNG982969 DXC982969 EGY982969 EQU982969 FAQ982969 FKM982969 FUI982969 GEE982969 GOA982969 GXW982969 HHS982969 HRO982969 IBK982969 ILG982969 IVC982969 JEY982969 JOU982969 JYQ982969 KIM982969 KSI982969 LCE982969 LMA982969 LVW982969 MFS982969 MPO982969 MZK982969 NJG982969 NTC982969 OCY982969 OMU982969 OWQ982969 PGM982969 PQI982969 QAE982969 QKA982969 QTW982969 RDS982969 RNO982969 RXK982969 SHG982969 SRC982969 TAY982969 TKU982969 TUQ982969 UEM982969 UOI982969 UYE982969 VIA982969 VRW982969 WBS982969 WLO982969 WVK982969" xr:uid="{59BCBCCA-AD1B-4A75-A0C8-BB4C60172DFC}"/>
    <dataValidation operator="equal" allowBlank="1" sqref="IV4:IW4 SR4:SS4 ACN4:ACO4 AMJ4:AMK4 AWF4:AWG4 BGB4:BGC4 BPX4:BPY4 BZT4:BZU4 CJP4:CJQ4 CTL4:CTM4 DDH4:DDI4 DND4:DNE4 DWZ4:DXA4 EGV4:EGW4 EQR4:EQS4 FAN4:FAO4 FKJ4:FKK4 FUF4:FUG4 GEB4:GEC4 GNX4:GNY4 GXT4:GXU4 HHP4:HHQ4 HRL4:HRM4 IBH4:IBI4 ILD4:ILE4 IUZ4:IVA4 JEV4:JEW4 JOR4:JOS4 JYN4:JYO4 KIJ4:KIK4 KSF4:KSG4 LCB4:LCC4 LLX4:LLY4 LVT4:LVU4 MFP4:MFQ4 MPL4:MPM4 MZH4:MZI4 NJD4:NJE4 NSZ4:NTA4 OCV4:OCW4 OMR4:OMS4 OWN4:OWO4 PGJ4:PGK4 PQF4:PQG4 QAB4:QAC4 QJX4:QJY4 QTT4:QTU4 RDP4:RDQ4 RNL4:RNM4 RXH4:RXI4 SHD4:SHE4 SQZ4:SRA4 TAV4:TAW4 TKR4:TKS4 TUN4:TUO4 UEJ4:UEK4 UOF4:UOG4 UYB4:UYC4 VHX4:VHY4 VRT4:VRU4 WBP4:WBQ4 WLL4:WLM4 WVH4:WVI4 IV65456:IW65456 SR65456:SS65456 ACN65456:ACO65456 AMJ65456:AMK65456 AWF65456:AWG65456 BGB65456:BGC65456 BPX65456:BPY65456 BZT65456:BZU65456 CJP65456:CJQ65456 CTL65456:CTM65456 DDH65456:DDI65456 DND65456:DNE65456 DWZ65456:DXA65456 EGV65456:EGW65456 EQR65456:EQS65456 FAN65456:FAO65456 FKJ65456:FKK65456 FUF65456:FUG65456 GEB65456:GEC65456 GNX65456:GNY65456 GXT65456:GXU65456 HHP65456:HHQ65456 HRL65456:HRM65456 IBH65456:IBI65456 ILD65456:ILE65456 IUZ65456:IVA65456 JEV65456:JEW65456 JOR65456:JOS65456 JYN65456:JYO65456 KIJ65456:KIK65456 KSF65456:KSG65456 LCB65456:LCC65456 LLX65456:LLY65456 LVT65456:LVU65456 MFP65456:MFQ65456 MPL65456:MPM65456 MZH65456:MZI65456 NJD65456:NJE65456 NSZ65456:NTA65456 OCV65456:OCW65456 OMR65456:OMS65456 OWN65456:OWO65456 PGJ65456:PGK65456 PQF65456:PQG65456 QAB65456:QAC65456 QJX65456:QJY65456 QTT65456:QTU65456 RDP65456:RDQ65456 RNL65456:RNM65456 RXH65456:RXI65456 SHD65456:SHE65456 SQZ65456:SRA65456 TAV65456:TAW65456 TKR65456:TKS65456 TUN65456:TUO65456 UEJ65456:UEK65456 UOF65456:UOG65456 UYB65456:UYC65456 VHX65456:VHY65456 VRT65456:VRU65456 WBP65456:WBQ65456 WLL65456:WLM65456 WVH65456:WVI65456 IV130992:IW130992 SR130992:SS130992 ACN130992:ACO130992 AMJ130992:AMK130992 AWF130992:AWG130992 BGB130992:BGC130992 BPX130992:BPY130992 BZT130992:BZU130992 CJP130992:CJQ130992 CTL130992:CTM130992 DDH130992:DDI130992 DND130992:DNE130992 DWZ130992:DXA130992 EGV130992:EGW130992 EQR130992:EQS130992 FAN130992:FAO130992 FKJ130992:FKK130992 FUF130992:FUG130992 GEB130992:GEC130992 GNX130992:GNY130992 GXT130992:GXU130992 HHP130992:HHQ130992 HRL130992:HRM130992 IBH130992:IBI130992 ILD130992:ILE130992 IUZ130992:IVA130992 JEV130992:JEW130992 JOR130992:JOS130992 JYN130992:JYO130992 KIJ130992:KIK130992 KSF130992:KSG130992 LCB130992:LCC130992 LLX130992:LLY130992 LVT130992:LVU130992 MFP130992:MFQ130992 MPL130992:MPM130992 MZH130992:MZI130992 NJD130992:NJE130992 NSZ130992:NTA130992 OCV130992:OCW130992 OMR130992:OMS130992 OWN130992:OWO130992 PGJ130992:PGK130992 PQF130992:PQG130992 QAB130992:QAC130992 QJX130992:QJY130992 QTT130992:QTU130992 RDP130992:RDQ130992 RNL130992:RNM130992 RXH130992:RXI130992 SHD130992:SHE130992 SQZ130992:SRA130992 TAV130992:TAW130992 TKR130992:TKS130992 TUN130992:TUO130992 UEJ130992:UEK130992 UOF130992:UOG130992 UYB130992:UYC130992 VHX130992:VHY130992 VRT130992:VRU130992 WBP130992:WBQ130992 WLL130992:WLM130992 WVH130992:WVI130992 IV196528:IW196528 SR196528:SS196528 ACN196528:ACO196528 AMJ196528:AMK196528 AWF196528:AWG196528 BGB196528:BGC196528 BPX196528:BPY196528 BZT196528:BZU196528 CJP196528:CJQ196528 CTL196528:CTM196528 DDH196528:DDI196528 DND196528:DNE196528 DWZ196528:DXA196528 EGV196528:EGW196528 EQR196528:EQS196528 FAN196528:FAO196528 FKJ196528:FKK196528 FUF196528:FUG196528 GEB196528:GEC196528 GNX196528:GNY196528 GXT196528:GXU196528 HHP196528:HHQ196528 HRL196528:HRM196528 IBH196528:IBI196528 ILD196528:ILE196528 IUZ196528:IVA196528 JEV196528:JEW196528 JOR196528:JOS196528 JYN196528:JYO196528 KIJ196528:KIK196528 KSF196528:KSG196528 LCB196528:LCC196528 LLX196528:LLY196528 LVT196528:LVU196528 MFP196528:MFQ196528 MPL196528:MPM196528 MZH196528:MZI196528 NJD196528:NJE196528 NSZ196528:NTA196528 OCV196528:OCW196528 OMR196528:OMS196528 OWN196528:OWO196528 PGJ196528:PGK196528 PQF196528:PQG196528 QAB196528:QAC196528 QJX196528:QJY196528 QTT196528:QTU196528 RDP196528:RDQ196528 RNL196528:RNM196528 RXH196528:RXI196528 SHD196528:SHE196528 SQZ196528:SRA196528 TAV196528:TAW196528 TKR196528:TKS196528 TUN196528:TUO196528 UEJ196528:UEK196528 UOF196528:UOG196528 UYB196528:UYC196528 VHX196528:VHY196528 VRT196528:VRU196528 WBP196528:WBQ196528 WLL196528:WLM196528 WVH196528:WVI196528 IV262064:IW262064 SR262064:SS262064 ACN262064:ACO262064 AMJ262064:AMK262064 AWF262064:AWG262064 BGB262064:BGC262064 BPX262064:BPY262064 BZT262064:BZU262064 CJP262064:CJQ262064 CTL262064:CTM262064 DDH262064:DDI262064 DND262064:DNE262064 DWZ262064:DXA262064 EGV262064:EGW262064 EQR262064:EQS262064 FAN262064:FAO262064 FKJ262064:FKK262064 FUF262064:FUG262064 GEB262064:GEC262064 GNX262064:GNY262064 GXT262064:GXU262064 HHP262064:HHQ262064 HRL262064:HRM262064 IBH262064:IBI262064 ILD262064:ILE262064 IUZ262064:IVA262064 JEV262064:JEW262064 JOR262064:JOS262064 JYN262064:JYO262064 KIJ262064:KIK262064 KSF262064:KSG262064 LCB262064:LCC262064 LLX262064:LLY262064 LVT262064:LVU262064 MFP262064:MFQ262064 MPL262064:MPM262064 MZH262064:MZI262064 NJD262064:NJE262064 NSZ262064:NTA262064 OCV262064:OCW262064 OMR262064:OMS262064 OWN262064:OWO262064 PGJ262064:PGK262064 PQF262064:PQG262064 QAB262064:QAC262064 QJX262064:QJY262064 QTT262064:QTU262064 RDP262064:RDQ262064 RNL262064:RNM262064 RXH262064:RXI262064 SHD262064:SHE262064 SQZ262064:SRA262064 TAV262064:TAW262064 TKR262064:TKS262064 TUN262064:TUO262064 UEJ262064:UEK262064 UOF262064:UOG262064 UYB262064:UYC262064 VHX262064:VHY262064 VRT262064:VRU262064 WBP262064:WBQ262064 WLL262064:WLM262064 WVH262064:WVI262064 IV327600:IW327600 SR327600:SS327600 ACN327600:ACO327600 AMJ327600:AMK327600 AWF327600:AWG327600 BGB327600:BGC327600 BPX327600:BPY327600 BZT327600:BZU327600 CJP327600:CJQ327600 CTL327600:CTM327600 DDH327600:DDI327600 DND327600:DNE327600 DWZ327600:DXA327600 EGV327600:EGW327600 EQR327600:EQS327600 FAN327600:FAO327600 FKJ327600:FKK327600 FUF327600:FUG327600 GEB327600:GEC327600 GNX327600:GNY327600 GXT327600:GXU327600 HHP327600:HHQ327600 HRL327600:HRM327600 IBH327600:IBI327600 ILD327600:ILE327600 IUZ327600:IVA327600 JEV327600:JEW327600 JOR327600:JOS327600 JYN327600:JYO327600 KIJ327600:KIK327600 KSF327600:KSG327600 LCB327600:LCC327600 LLX327600:LLY327600 LVT327600:LVU327600 MFP327600:MFQ327600 MPL327600:MPM327600 MZH327600:MZI327600 NJD327600:NJE327600 NSZ327600:NTA327600 OCV327600:OCW327600 OMR327600:OMS327600 OWN327600:OWO327600 PGJ327600:PGK327600 PQF327600:PQG327600 QAB327600:QAC327600 QJX327600:QJY327600 QTT327600:QTU327600 RDP327600:RDQ327600 RNL327600:RNM327600 RXH327600:RXI327600 SHD327600:SHE327600 SQZ327600:SRA327600 TAV327600:TAW327600 TKR327600:TKS327600 TUN327600:TUO327600 UEJ327600:UEK327600 UOF327600:UOG327600 UYB327600:UYC327600 VHX327600:VHY327600 VRT327600:VRU327600 WBP327600:WBQ327600 WLL327600:WLM327600 WVH327600:WVI327600 IV393136:IW393136 SR393136:SS393136 ACN393136:ACO393136 AMJ393136:AMK393136 AWF393136:AWG393136 BGB393136:BGC393136 BPX393136:BPY393136 BZT393136:BZU393136 CJP393136:CJQ393136 CTL393136:CTM393136 DDH393136:DDI393136 DND393136:DNE393136 DWZ393136:DXA393136 EGV393136:EGW393136 EQR393136:EQS393136 FAN393136:FAO393136 FKJ393136:FKK393136 FUF393136:FUG393136 GEB393136:GEC393136 GNX393136:GNY393136 GXT393136:GXU393136 HHP393136:HHQ393136 HRL393136:HRM393136 IBH393136:IBI393136 ILD393136:ILE393136 IUZ393136:IVA393136 JEV393136:JEW393136 JOR393136:JOS393136 JYN393136:JYO393136 KIJ393136:KIK393136 KSF393136:KSG393136 LCB393136:LCC393136 LLX393136:LLY393136 LVT393136:LVU393136 MFP393136:MFQ393136 MPL393136:MPM393136 MZH393136:MZI393136 NJD393136:NJE393136 NSZ393136:NTA393136 OCV393136:OCW393136 OMR393136:OMS393136 OWN393136:OWO393136 PGJ393136:PGK393136 PQF393136:PQG393136 QAB393136:QAC393136 QJX393136:QJY393136 QTT393136:QTU393136 RDP393136:RDQ393136 RNL393136:RNM393136 RXH393136:RXI393136 SHD393136:SHE393136 SQZ393136:SRA393136 TAV393136:TAW393136 TKR393136:TKS393136 TUN393136:TUO393136 UEJ393136:UEK393136 UOF393136:UOG393136 UYB393136:UYC393136 VHX393136:VHY393136 VRT393136:VRU393136 WBP393136:WBQ393136 WLL393136:WLM393136 WVH393136:WVI393136 IV458672:IW458672 SR458672:SS458672 ACN458672:ACO458672 AMJ458672:AMK458672 AWF458672:AWG458672 BGB458672:BGC458672 BPX458672:BPY458672 BZT458672:BZU458672 CJP458672:CJQ458672 CTL458672:CTM458672 DDH458672:DDI458672 DND458672:DNE458672 DWZ458672:DXA458672 EGV458672:EGW458672 EQR458672:EQS458672 FAN458672:FAO458672 FKJ458672:FKK458672 FUF458672:FUG458672 GEB458672:GEC458672 GNX458672:GNY458672 GXT458672:GXU458672 HHP458672:HHQ458672 HRL458672:HRM458672 IBH458672:IBI458672 ILD458672:ILE458672 IUZ458672:IVA458672 JEV458672:JEW458672 JOR458672:JOS458672 JYN458672:JYO458672 KIJ458672:KIK458672 KSF458672:KSG458672 LCB458672:LCC458672 LLX458672:LLY458672 LVT458672:LVU458672 MFP458672:MFQ458672 MPL458672:MPM458672 MZH458672:MZI458672 NJD458672:NJE458672 NSZ458672:NTA458672 OCV458672:OCW458672 OMR458672:OMS458672 OWN458672:OWO458672 PGJ458672:PGK458672 PQF458672:PQG458672 QAB458672:QAC458672 QJX458672:QJY458672 QTT458672:QTU458672 RDP458672:RDQ458672 RNL458672:RNM458672 RXH458672:RXI458672 SHD458672:SHE458672 SQZ458672:SRA458672 TAV458672:TAW458672 TKR458672:TKS458672 TUN458672:TUO458672 UEJ458672:UEK458672 UOF458672:UOG458672 UYB458672:UYC458672 VHX458672:VHY458672 VRT458672:VRU458672 WBP458672:WBQ458672 WLL458672:WLM458672 WVH458672:WVI458672 IV524208:IW524208 SR524208:SS524208 ACN524208:ACO524208 AMJ524208:AMK524208 AWF524208:AWG524208 BGB524208:BGC524208 BPX524208:BPY524208 BZT524208:BZU524208 CJP524208:CJQ524208 CTL524208:CTM524208 DDH524208:DDI524208 DND524208:DNE524208 DWZ524208:DXA524208 EGV524208:EGW524208 EQR524208:EQS524208 FAN524208:FAO524208 FKJ524208:FKK524208 FUF524208:FUG524208 GEB524208:GEC524208 GNX524208:GNY524208 GXT524208:GXU524208 HHP524208:HHQ524208 HRL524208:HRM524208 IBH524208:IBI524208 ILD524208:ILE524208 IUZ524208:IVA524208 JEV524208:JEW524208 JOR524208:JOS524208 JYN524208:JYO524208 KIJ524208:KIK524208 KSF524208:KSG524208 LCB524208:LCC524208 LLX524208:LLY524208 LVT524208:LVU524208 MFP524208:MFQ524208 MPL524208:MPM524208 MZH524208:MZI524208 NJD524208:NJE524208 NSZ524208:NTA524208 OCV524208:OCW524208 OMR524208:OMS524208 OWN524208:OWO524208 PGJ524208:PGK524208 PQF524208:PQG524208 QAB524208:QAC524208 QJX524208:QJY524208 QTT524208:QTU524208 RDP524208:RDQ524208 RNL524208:RNM524208 RXH524208:RXI524208 SHD524208:SHE524208 SQZ524208:SRA524208 TAV524208:TAW524208 TKR524208:TKS524208 TUN524208:TUO524208 UEJ524208:UEK524208 UOF524208:UOG524208 UYB524208:UYC524208 VHX524208:VHY524208 VRT524208:VRU524208 WBP524208:WBQ524208 WLL524208:WLM524208 WVH524208:WVI524208 IV589744:IW589744 SR589744:SS589744 ACN589744:ACO589744 AMJ589744:AMK589744 AWF589744:AWG589744 BGB589744:BGC589744 BPX589744:BPY589744 BZT589744:BZU589744 CJP589744:CJQ589744 CTL589744:CTM589744 DDH589744:DDI589744 DND589744:DNE589744 DWZ589744:DXA589744 EGV589744:EGW589744 EQR589744:EQS589744 FAN589744:FAO589744 FKJ589744:FKK589744 FUF589744:FUG589744 GEB589744:GEC589744 GNX589744:GNY589744 GXT589744:GXU589744 HHP589744:HHQ589744 HRL589744:HRM589744 IBH589744:IBI589744 ILD589744:ILE589744 IUZ589744:IVA589744 JEV589744:JEW589744 JOR589744:JOS589744 JYN589744:JYO589744 KIJ589744:KIK589744 KSF589744:KSG589744 LCB589744:LCC589744 LLX589744:LLY589744 LVT589744:LVU589744 MFP589744:MFQ589744 MPL589744:MPM589744 MZH589744:MZI589744 NJD589744:NJE589744 NSZ589744:NTA589744 OCV589744:OCW589744 OMR589744:OMS589744 OWN589744:OWO589744 PGJ589744:PGK589744 PQF589744:PQG589744 QAB589744:QAC589744 QJX589744:QJY589744 QTT589744:QTU589744 RDP589744:RDQ589744 RNL589744:RNM589744 RXH589744:RXI589744 SHD589744:SHE589744 SQZ589744:SRA589744 TAV589744:TAW589744 TKR589744:TKS589744 TUN589744:TUO589744 UEJ589744:UEK589744 UOF589744:UOG589744 UYB589744:UYC589744 VHX589744:VHY589744 VRT589744:VRU589744 WBP589744:WBQ589744 WLL589744:WLM589744 WVH589744:WVI589744 IV655280:IW655280 SR655280:SS655280 ACN655280:ACO655280 AMJ655280:AMK655280 AWF655280:AWG655280 BGB655280:BGC655280 BPX655280:BPY655280 BZT655280:BZU655280 CJP655280:CJQ655280 CTL655280:CTM655280 DDH655280:DDI655280 DND655280:DNE655280 DWZ655280:DXA655280 EGV655280:EGW655280 EQR655280:EQS655280 FAN655280:FAO655280 FKJ655280:FKK655280 FUF655280:FUG655280 GEB655280:GEC655280 GNX655280:GNY655280 GXT655280:GXU655280 HHP655280:HHQ655280 HRL655280:HRM655280 IBH655280:IBI655280 ILD655280:ILE655280 IUZ655280:IVA655280 JEV655280:JEW655280 JOR655280:JOS655280 JYN655280:JYO655280 KIJ655280:KIK655280 KSF655280:KSG655280 LCB655280:LCC655280 LLX655280:LLY655280 LVT655280:LVU655280 MFP655280:MFQ655280 MPL655280:MPM655280 MZH655280:MZI655280 NJD655280:NJE655280 NSZ655280:NTA655280 OCV655280:OCW655280 OMR655280:OMS655280 OWN655280:OWO655280 PGJ655280:PGK655280 PQF655280:PQG655280 QAB655280:QAC655280 QJX655280:QJY655280 QTT655280:QTU655280 RDP655280:RDQ655280 RNL655280:RNM655280 RXH655280:RXI655280 SHD655280:SHE655280 SQZ655280:SRA655280 TAV655280:TAW655280 TKR655280:TKS655280 TUN655280:TUO655280 UEJ655280:UEK655280 UOF655280:UOG655280 UYB655280:UYC655280 VHX655280:VHY655280 VRT655280:VRU655280 WBP655280:WBQ655280 WLL655280:WLM655280 WVH655280:WVI655280 IV720816:IW720816 SR720816:SS720816 ACN720816:ACO720816 AMJ720816:AMK720816 AWF720816:AWG720816 BGB720816:BGC720816 BPX720816:BPY720816 BZT720816:BZU720816 CJP720816:CJQ720816 CTL720816:CTM720816 DDH720816:DDI720816 DND720816:DNE720816 DWZ720816:DXA720816 EGV720816:EGW720816 EQR720816:EQS720816 FAN720816:FAO720816 FKJ720816:FKK720816 FUF720816:FUG720816 GEB720816:GEC720816 GNX720816:GNY720816 GXT720816:GXU720816 HHP720816:HHQ720816 HRL720816:HRM720816 IBH720816:IBI720816 ILD720816:ILE720816 IUZ720816:IVA720816 JEV720816:JEW720816 JOR720816:JOS720816 JYN720816:JYO720816 KIJ720816:KIK720816 KSF720816:KSG720816 LCB720816:LCC720816 LLX720816:LLY720816 LVT720816:LVU720816 MFP720816:MFQ720816 MPL720816:MPM720816 MZH720816:MZI720816 NJD720816:NJE720816 NSZ720816:NTA720816 OCV720816:OCW720816 OMR720816:OMS720816 OWN720816:OWO720816 PGJ720816:PGK720816 PQF720816:PQG720816 QAB720816:QAC720816 QJX720816:QJY720816 QTT720816:QTU720816 RDP720816:RDQ720816 RNL720816:RNM720816 RXH720816:RXI720816 SHD720816:SHE720816 SQZ720816:SRA720816 TAV720816:TAW720816 TKR720816:TKS720816 TUN720816:TUO720816 UEJ720816:UEK720816 UOF720816:UOG720816 UYB720816:UYC720816 VHX720816:VHY720816 VRT720816:VRU720816 WBP720816:WBQ720816 WLL720816:WLM720816 WVH720816:WVI720816 IV786352:IW786352 SR786352:SS786352 ACN786352:ACO786352 AMJ786352:AMK786352 AWF786352:AWG786352 BGB786352:BGC786352 BPX786352:BPY786352 BZT786352:BZU786352 CJP786352:CJQ786352 CTL786352:CTM786352 DDH786352:DDI786352 DND786352:DNE786352 DWZ786352:DXA786352 EGV786352:EGW786352 EQR786352:EQS786352 FAN786352:FAO786352 FKJ786352:FKK786352 FUF786352:FUG786352 GEB786352:GEC786352 GNX786352:GNY786352 GXT786352:GXU786352 HHP786352:HHQ786352 HRL786352:HRM786352 IBH786352:IBI786352 ILD786352:ILE786352 IUZ786352:IVA786352 JEV786352:JEW786352 JOR786352:JOS786352 JYN786352:JYO786352 KIJ786352:KIK786352 KSF786352:KSG786352 LCB786352:LCC786352 LLX786352:LLY786352 LVT786352:LVU786352 MFP786352:MFQ786352 MPL786352:MPM786352 MZH786352:MZI786352 NJD786352:NJE786352 NSZ786352:NTA786352 OCV786352:OCW786352 OMR786352:OMS786352 OWN786352:OWO786352 PGJ786352:PGK786352 PQF786352:PQG786352 QAB786352:QAC786352 QJX786352:QJY786352 QTT786352:QTU786352 RDP786352:RDQ786352 RNL786352:RNM786352 RXH786352:RXI786352 SHD786352:SHE786352 SQZ786352:SRA786352 TAV786352:TAW786352 TKR786352:TKS786352 TUN786352:TUO786352 UEJ786352:UEK786352 UOF786352:UOG786352 UYB786352:UYC786352 VHX786352:VHY786352 VRT786352:VRU786352 WBP786352:WBQ786352 WLL786352:WLM786352 WVH786352:WVI786352 IV851888:IW851888 SR851888:SS851888 ACN851888:ACO851888 AMJ851888:AMK851888 AWF851888:AWG851888 BGB851888:BGC851888 BPX851888:BPY851888 BZT851888:BZU851888 CJP851888:CJQ851888 CTL851888:CTM851888 DDH851888:DDI851888 DND851888:DNE851888 DWZ851888:DXA851888 EGV851888:EGW851888 EQR851888:EQS851888 FAN851888:FAO851888 FKJ851888:FKK851888 FUF851888:FUG851888 GEB851888:GEC851888 GNX851888:GNY851888 GXT851888:GXU851888 HHP851888:HHQ851888 HRL851888:HRM851888 IBH851888:IBI851888 ILD851888:ILE851888 IUZ851888:IVA851888 JEV851888:JEW851888 JOR851888:JOS851888 JYN851888:JYO851888 KIJ851888:KIK851888 KSF851888:KSG851888 LCB851888:LCC851888 LLX851888:LLY851888 LVT851888:LVU851888 MFP851888:MFQ851888 MPL851888:MPM851888 MZH851888:MZI851888 NJD851888:NJE851888 NSZ851888:NTA851888 OCV851888:OCW851888 OMR851888:OMS851888 OWN851888:OWO851888 PGJ851888:PGK851888 PQF851888:PQG851888 QAB851888:QAC851888 QJX851888:QJY851888 QTT851888:QTU851888 RDP851888:RDQ851888 RNL851888:RNM851888 RXH851888:RXI851888 SHD851888:SHE851888 SQZ851888:SRA851888 TAV851888:TAW851888 TKR851888:TKS851888 TUN851888:TUO851888 UEJ851888:UEK851888 UOF851888:UOG851888 UYB851888:UYC851888 VHX851888:VHY851888 VRT851888:VRU851888 WBP851888:WBQ851888 WLL851888:WLM851888 WVH851888:WVI851888 IV917424:IW917424 SR917424:SS917424 ACN917424:ACO917424 AMJ917424:AMK917424 AWF917424:AWG917424 BGB917424:BGC917424 BPX917424:BPY917424 BZT917424:BZU917424 CJP917424:CJQ917424 CTL917424:CTM917424 DDH917424:DDI917424 DND917424:DNE917424 DWZ917424:DXA917424 EGV917424:EGW917424 EQR917424:EQS917424 FAN917424:FAO917424 FKJ917424:FKK917424 FUF917424:FUG917424 GEB917424:GEC917424 GNX917424:GNY917424 GXT917424:GXU917424 HHP917424:HHQ917424 HRL917424:HRM917424 IBH917424:IBI917424 ILD917424:ILE917424 IUZ917424:IVA917424 JEV917424:JEW917424 JOR917424:JOS917424 JYN917424:JYO917424 KIJ917424:KIK917424 KSF917424:KSG917424 LCB917424:LCC917424 LLX917424:LLY917424 LVT917424:LVU917424 MFP917424:MFQ917424 MPL917424:MPM917424 MZH917424:MZI917424 NJD917424:NJE917424 NSZ917424:NTA917424 OCV917424:OCW917424 OMR917424:OMS917424 OWN917424:OWO917424 PGJ917424:PGK917424 PQF917424:PQG917424 QAB917424:QAC917424 QJX917424:QJY917424 QTT917424:QTU917424 RDP917424:RDQ917424 RNL917424:RNM917424 RXH917424:RXI917424 SHD917424:SHE917424 SQZ917424:SRA917424 TAV917424:TAW917424 TKR917424:TKS917424 TUN917424:TUO917424 UEJ917424:UEK917424 UOF917424:UOG917424 UYB917424:UYC917424 VHX917424:VHY917424 VRT917424:VRU917424 WBP917424:WBQ917424 WLL917424:WLM917424 WVH917424:WVI917424 IV982960:IW982960 SR982960:SS982960 ACN982960:ACO982960 AMJ982960:AMK982960 AWF982960:AWG982960 BGB982960:BGC982960 BPX982960:BPY982960 BZT982960:BZU982960 CJP982960:CJQ982960 CTL982960:CTM982960 DDH982960:DDI982960 DND982960:DNE982960 DWZ982960:DXA982960 EGV982960:EGW982960 EQR982960:EQS982960 FAN982960:FAO982960 FKJ982960:FKK982960 FUF982960:FUG982960 GEB982960:GEC982960 GNX982960:GNY982960 GXT982960:GXU982960 HHP982960:HHQ982960 HRL982960:HRM982960 IBH982960:IBI982960 ILD982960:ILE982960 IUZ982960:IVA982960 JEV982960:JEW982960 JOR982960:JOS982960 JYN982960:JYO982960 KIJ982960:KIK982960 KSF982960:KSG982960 LCB982960:LCC982960 LLX982960:LLY982960 LVT982960:LVU982960 MFP982960:MFQ982960 MPL982960:MPM982960 MZH982960:MZI982960 NJD982960:NJE982960 NSZ982960:NTA982960 OCV982960:OCW982960 OMR982960:OMS982960 OWN982960:OWO982960 PGJ982960:PGK982960 PQF982960:PQG982960 QAB982960:QAC982960 QJX982960:QJY982960 QTT982960:QTU982960 RDP982960:RDQ982960 RNL982960:RNM982960 RXH982960:RXI982960 SHD982960:SHE982960 SQZ982960:SRA982960 TAV982960:TAW982960 TKR982960:TKS982960 TUN982960:TUO982960 UEJ982960:UEK982960 UOF982960:UOG982960 UYB982960:UYC982960 VHX982960:VHY982960 VRT982960:VRU982960 WBP982960:WBQ982960 WLL982960:WLM982960 WVH982960:WVI982960" xr:uid="{5E3CF49D-FF0A-46AF-BE49-15ADD61DF586}"/>
    <dataValidation operator="equal" allowBlank="1" showInputMessage="1" showErrorMessage="1" sqref="JC25 SY25 ACU25 AMQ25 AWM25 BGI25 BQE25 CAA25 CJW25 CTS25 DDO25 DNK25 DXG25 EHC25 EQY25 FAU25 FKQ25 FUM25 GEI25 GOE25 GYA25 HHW25 HRS25 IBO25 ILK25 IVG25 JFC25 JOY25 JYU25 KIQ25 KSM25 LCI25 LME25 LWA25 MFW25 MPS25 MZO25 NJK25 NTG25 ODC25 OMY25 OWU25 PGQ25 PQM25 QAI25 QKE25 QUA25 RDW25 RNS25 RXO25 SHK25 SRG25 TBC25 TKY25 TUU25 UEQ25 UOM25 UYI25 VIE25 VSA25 WBW25 WLS25 WVO25 G65541 JC65540 SY65540 ACU65540 AMQ65540 AWM65540 BGI65540 BQE65540 CAA65540 CJW65540 CTS65540 DDO65540 DNK65540 DXG65540 EHC65540 EQY65540 FAU65540 FKQ65540 FUM65540 GEI65540 GOE65540 GYA65540 HHW65540 HRS65540 IBO65540 ILK65540 IVG65540 JFC65540 JOY65540 JYU65540 KIQ65540 KSM65540 LCI65540 LME65540 LWA65540 MFW65540 MPS65540 MZO65540 NJK65540 NTG65540 ODC65540 OMY65540 OWU65540 PGQ65540 PQM65540 QAI65540 QKE65540 QUA65540 RDW65540 RNS65540 RXO65540 SHK65540 SRG65540 TBC65540 TKY65540 TUU65540 UEQ65540 UOM65540 UYI65540 VIE65540 VSA65540 WBW65540 WLS65540 WVO65540 G131077 JC131076 SY131076 ACU131076 AMQ131076 AWM131076 BGI131076 BQE131076 CAA131076 CJW131076 CTS131076 DDO131076 DNK131076 DXG131076 EHC131076 EQY131076 FAU131076 FKQ131076 FUM131076 GEI131076 GOE131076 GYA131076 HHW131076 HRS131076 IBO131076 ILK131076 IVG131076 JFC131076 JOY131076 JYU131076 KIQ131076 KSM131076 LCI131076 LME131076 LWA131076 MFW131076 MPS131076 MZO131076 NJK131076 NTG131076 ODC131076 OMY131076 OWU131076 PGQ131076 PQM131076 QAI131076 QKE131076 QUA131076 RDW131076 RNS131076 RXO131076 SHK131076 SRG131076 TBC131076 TKY131076 TUU131076 UEQ131076 UOM131076 UYI131076 VIE131076 VSA131076 WBW131076 WLS131076 WVO131076 G196613 JC196612 SY196612 ACU196612 AMQ196612 AWM196612 BGI196612 BQE196612 CAA196612 CJW196612 CTS196612 DDO196612 DNK196612 DXG196612 EHC196612 EQY196612 FAU196612 FKQ196612 FUM196612 GEI196612 GOE196612 GYA196612 HHW196612 HRS196612 IBO196612 ILK196612 IVG196612 JFC196612 JOY196612 JYU196612 KIQ196612 KSM196612 LCI196612 LME196612 LWA196612 MFW196612 MPS196612 MZO196612 NJK196612 NTG196612 ODC196612 OMY196612 OWU196612 PGQ196612 PQM196612 QAI196612 QKE196612 QUA196612 RDW196612 RNS196612 RXO196612 SHK196612 SRG196612 TBC196612 TKY196612 TUU196612 UEQ196612 UOM196612 UYI196612 VIE196612 VSA196612 WBW196612 WLS196612 WVO196612 G262149 JC262148 SY262148 ACU262148 AMQ262148 AWM262148 BGI262148 BQE262148 CAA262148 CJW262148 CTS262148 DDO262148 DNK262148 DXG262148 EHC262148 EQY262148 FAU262148 FKQ262148 FUM262148 GEI262148 GOE262148 GYA262148 HHW262148 HRS262148 IBO262148 ILK262148 IVG262148 JFC262148 JOY262148 JYU262148 KIQ262148 KSM262148 LCI262148 LME262148 LWA262148 MFW262148 MPS262148 MZO262148 NJK262148 NTG262148 ODC262148 OMY262148 OWU262148 PGQ262148 PQM262148 QAI262148 QKE262148 QUA262148 RDW262148 RNS262148 RXO262148 SHK262148 SRG262148 TBC262148 TKY262148 TUU262148 UEQ262148 UOM262148 UYI262148 VIE262148 VSA262148 WBW262148 WLS262148 WVO262148 G327685 JC327684 SY327684 ACU327684 AMQ327684 AWM327684 BGI327684 BQE327684 CAA327684 CJW327684 CTS327684 DDO327684 DNK327684 DXG327684 EHC327684 EQY327684 FAU327684 FKQ327684 FUM327684 GEI327684 GOE327684 GYA327684 HHW327684 HRS327684 IBO327684 ILK327684 IVG327684 JFC327684 JOY327684 JYU327684 KIQ327684 KSM327684 LCI327684 LME327684 LWA327684 MFW327684 MPS327684 MZO327684 NJK327684 NTG327684 ODC327684 OMY327684 OWU327684 PGQ327684 PQM327684 QAI327684 QKE327684 QUA327684 RDW327684 RNS327684 RXO327684 SHK327684 SRG327684 TBC327684 TKY327684 TUU327684 UEQ327684 UOM327684 UYI327684 VIE327684 VSA327684 WBW327684 WLS327684 WVO327684 G393221 JC393220 SY393220 ACU393220 AMQ393220 AWM393220 BGI393220 BQE393220 CAA393220 CJW393220 CTS393220 DDO393220 DNK393220 DXG393220 EHC393220 EQY393220 FAU393220 FKQ393220 FUM393220 GEI393220 GOE393220 GYA393220 HHW393220 HRS393220 IBO393220 ILK393220 IVG393220 JFC393220 JOY393220 JYU393220 KIQ393220 KSM393220 LCI393220 LME393220 LWA393220 MFW393220 MPS393220 MZO393220 NJK393220 NTG393220 ODC393220 OMY393220 OWU393220 PGQ393220 PQM393220 QAI393220 QKE393220 QUA393220 RDW393220 RNS393220 RXO393220 SHK393220 SRG393220 TBC393220 TKY393220 TUU393220 UEQ393220 UOM393220 UYI393220 VIE393220 VSA393220 WBW393220 WLS393220 WVO393220 G458757 JC458756 SY458756 ACU458756 AMQ458756 AWM458756 BGI458756 BQE458756 CAA458756 CJW458756 CTS458756 DDO458756 DNK458756 DXG458756 EHC458756 EQY458756 FAU458756 FKQ458756 FUM458756 GEI458756 GOE458756 GYA458756 HHW458756 HRS458756 IBO458756 ILK458756 IVG458756 JFC458756 JOY458756 JYU458756 KIQ458756 KSM458756 LCI458756 LME458756 LWA458756 MFW458756 MPS458756 MZO458756 NJK458756 NTG458756 ODC458756 OMY458756 OWU458756 PGQ458756 PQM458756 QAI458756 QKE458756 QUA458756 RDW458756 RNS458756 RXO458756 SHK458756 SRG458756 TBC458756 TKY458756 TUU458756 UEQ458756 UOM458756 UYI458756 VIE458756 VSA458756 WBW458756 WLS458756 WVO458756 G524293 JC524292 SY524292 ACU524292 AMQ524292 AWM524292 BGI524292 BQE524292 CAA524292 CJW524292 CTS524292 DDO524292 DNK524292 DXG524292 EHC524292 EQY524292 FAU524292 FKQ524292 FUM524292 GEI524292 GOE524292 GYA524292 HHW524292 HRS524292 IBO524292 ILK524292 IVG524292 JFC524292 JOY524292 JYU524292 KIQ524292 KSM524292 LCI524292 LME524292 LWA524292 MFW524292 MPS524292 MZO524292 NJK524292 NTG524292 ODC524292 OMY524292 OWU524292 PGQ524292 PQM524292 QAI524292 QKE524292 QUA524292 RDW524292 RNS524292 RXO524292 SHK524292 SRG524292 TBC524292 TKY524292 TUU524292 UEQ524292 UOM524292 UYI524292 VIE524292 VSA524292 WBW524292 WLS524292 WVO524292 G589829 JC589828 SY589828 ACU589828 AMQ589828 AWM589828 BGI589828 BQE589828 CAA589828 CJW589828 CTS589828 DDO589828 DNK589828 DXG589828 EHC589828 EQY589828 FAU589828 FKQ589828 FUM589828 GEI589828 GOE589828 GYA589828 HHW589828 HRS589828 IBO589828 ILK589828 IVG589828 JFC589828 JOY589828 JYU589828 KIQ589828 KSM589828 LCI589828 LME589828 LWA589828 MFW589828 MPS589828 MZO589828 NJK589828 NTG589828 ODC589828 OMY589828 OWU589828 PGQ589828 PQM589828 QAI589828 QKE589828 QUA589828 RDW589828 RNS589828 RXO589828 SHK589828 SRG589828 TBC589828 TKY589828 TUU589828 UEQ589828 UOM589828 UYI589828 VIE589828 VSA589828 WBW589828 WLS589828 WVO589828 G655365 JC655364 SY655364 ACU655364 AMQ655364 AWM655364 BGI655364 BQE655364 CAA655364 CJW655364 CTS655364 DDO655364 DNK655364 DXG655364 EHC655364 EQY655364 FAU655364 FKQ655364 FUM655364 GEI655364 GOE655364 GYA655364 HHW655364 HRS655364 IBO655364 ILK655364 IVG655364 JFC655364 JOY655364 JYU655364 KIQ655364 KSM655364 LCI655364 LME655364 LWA655364 MFW655364 MPS655364 MZO655364 NJK655364 NTG655364 ODC655364 OMY655364 OWU655364 PGQ655364 PQM655364 QAI655364 QKE655364 QUA655364 RDW655364 RNS655364 RXO655364 SHK655364 SRG655364 TBC655364 TKY655364 TUU655364 UEQ655364 UOM655364 UYI655364 VIE655364 VSA655364 WBW655364 WLS655364 WVO655364 G720901 JC720900 SY720900 ACU720900 AMQ720900 AWM720900 BGI720900 BQE720900 CAA720900 CJW720900 CTS720900 DDO720900 DNK720900 DXG720900 EHC720900 EQY720900 FAU720900 FKQ720900 FUM720900 GEI720900 GOE720900 GYA720900 HHW720900 HRS720900 IBO720900 ILK720900 IVG720900 JFC720900 JOY720900 JYU720900 KIQ720900 KSM720900 LCI720900 LME720900 LWA720900 MFW720900 MPS720900 MZO720900 NJK720900 NTG720900 ODC720900 OMY720900 OWU720900 PGQ720900 PQM720900 QAI720900 QKE720900 QUA720900 RDW720900 RNS720900 RXO720900 SHK720900 SRG720900 TBC720900 TKY720900 TUU720900 UEQ720900 UOM720900 UYI720900 VIE720900 VSA720900 WBW720900 WLS720900 WVO720900 G786437 JC786436 SY786436 ACU786436 AMQ786436 AWM786436 BGI786436 BQE786436 CAA786436 CJW786436 CTS786436 DDO786436 DNK786436 DXG786436 EHC786436 EQY786436 FAU786436 FKQ786436 FUM786436 GEI786436 GOE786436 GYA786436 HHW786436 HRS786436 IBO786436 ILK786436 IVG786436 JFC786436 JOY786436 JYU786436 KIQ786436 KSM786436 LCI786436 LME786436 LWA786436 MFW786436 MPS786436 MZO786436 NJK786436 NTG786436 ODC786436 OMY786436 OWU786436 PGQ786436 PQM786436 QAI786436 QKE786436 QUA786436 RDW786436 RNS786436 RXO786436 SHK786436 SRG786436 TBC786436 TKY786436 TUU786436 UEQ786436 UOM786436 UYI786436 VIE786436 VSA786436 WBW786436 WLS786436 WVO786436 G851973 JC851972 SY851972 ACU851972 AMQ851972 AWM851972 BGI851972 BQE851972 CAA851972 CJW851972 CTS851972 DDO851972 DNK851972 DXG851972 EHC851972 EQY851972 FAU851972 FKQ851972 FUM851972 GEI851972 GOE851972 GYA851972 HHW851972 HRS851972 IBO851972 ILK851972 IVG851972 JFC851972 JOY851972 JYU851972 KIQ851972 KSM851972 LCI851972 LME851972 LWA851972 MFW851972 MPS851972 MZO851972 NJK851972 NTG851972 ODC851972 OMY851972 OWU851972 PGQ851972 PQM851972 QAI851972 QKE851972 QUA851972 RDW851972 RNS851972 RXO851972 SHK851972 SRG851972 TBC851972 TKY851972 TUU851972 UEQ851972 UOM851972 UYI851972 VIE851972 VSA851972 WBW851972 WLS851972 WVO851972 G917509 JC917508 SY917508 ACU917508 AMQ917508 AWM917508 BGI917508 BQE917508 CAA917508 CJW917508 CTS917508 DDO917508 DNK917508 DXG917508 EHC917508 EQY917508 FAU917508 FKQ917508 FUM917508 GEI917508 GOE917508 GYA917508 HHW917508 HRS917508 IBO917508 ILK917508 IVG917508 JFC917508 JOY917508 JYU917508 KIQ917508 KSM917508 LCI917508 LME917508 LWA917508 MFW917508 MPS917508 MZO917508 NJK917508 NTG917508 ODC917508 OMY917508 OWU917508 PGQ917508 PQM917508 QAI917508 QKE917508 QUA917508 RDW917508 RNS917508 RXO917508 SHK917508 SRG917508 TBC917508 TKY917508 TUU917508 UEQ917508 UOM917508 UYI917508 VIE917508 VSA917508 WBW917508 WLS917508 WVO917508 G983045 JC983044 SY983044 ACU983044 AMQ983044 AWM983044 BGI983044 BQE983044 CAA983044 CJW983044 CTS983044 DDO983044 DNK983044 DXG983044 EHC983044 EQY983044 FAU983044 FKQ983044 FUM983044 GEI983044 GOE983044 GYA983044 HHW983044 HRS983044 IBO983044 ILK983044 IVG983044 JFC983044 JOY983044 JYU983044 KIQ983044 KSM983044 LCI983044 LME983044 LWA983044 MFW983044 MPS983044 MZO983044 NJK983044 NTG983044 ODC983044 OMY983044 OWU983044 PGQ983044 PQM983044 QAI983044 QKE983044 QUA983044 RDW983044 RNS983044 RXO983044 SHK983044 SRG983044 TBC983044 TKY983044 TUU983044 UEQ983044 UOM983044 UYI983044 VIE983044 VSA983044 WBW983044 WLS983044 WVO983044 H24 H25 G30 H35" xr:uid="{FA4EE49C-29A0-46DA-90DC-C039012A9777}"/>
    <dataValidation type="whole" operator="greaterThan" allowBlank="1" sqref="F65479:F65480 JB65478:JB65479 SX65478:SX65479 ACT65478:ACT65479 AMP65478:AMP65479 AWL65478:AWL65479 BGH65478:BGH65479 BQD65478:BQD65479 BZZ65478:BZZ65479 CJV65478:CJV65479 CTR65478:CTR65479 DDN65478:DDN65479 DNJ65478:DNJ65479 DXF65478:DXF65479 EHB65478:EHB65479 EQX65478:EQX65479 FAT65478:FAT65479 FKP65478:FKP65479 FUL65478:FUL65479 GEH65478:GEH65479 GOD65478:GOD65479 GXZ65478:GXZ65479 HHV65478:HHV65479 HRR65478:HRR65479 IBN65478:IBN65479 ILJ65478:ILJ65479 IVF65478:IVF65479 JFB65478:JFB65479 JOX65478:JOX65479 JYT65478:JYT65479 KIP65478:KIP65479 KSL65478:KSL65479 LCH65478:LCH65479 LMD65478:LMD65479 LVZ65478:LVZ65479 MFV65478:MFV65479 MPR65478:MPR65479 MZN65478:MZN65479 NJJ65478:NJJ65479 NTF65478:NTF65479 ODB65478:ODB65479 OMX65478:OMX65479 OWT65478:OWT65479 PGP65478:PGP65479 PQL65478:PQL65479 QAH65478:QAH65479 QKD65478:QKD65479 QTZ65478:QTZ65479 RDV65478:RDV65479 RNR65478:RNR65479 RXN65478:RXN65479 SHJ65478:SHJ65479 SRF65478:SRF65479 TBB65478:TBB65479 TKX65478:TKX65479 TUT65478:TUT65479 UEP65478:UEP65479 UOL65478:UOL65479 UYH65478:UYH65479 VID65478:VID65479 VRZ65478:VRZ65479 WBV65478:WBV65479 WLR65478:WLR65479 WVN65478:WVN65479 F131015:F131016 JB131014:JB131015 SX131014:SX131015 ACT131014:ACT131015 AMP131014:AMP131015 AWL131014:AWL131015 BGH131014:BGH131015 BQD131014:BQD131015 BZZ131014:BZZ131015 CJV131014:CJV131015 CTR131014:CTR131015 DDN131014:DDN131015 DNJ131014:DNJ131015 DXF131014:DXF131015 EHB131014:EHB131015 EQX131014:EQX131015 FAT131014:FAT131015 FKP131014:FKP131015 FUL131014:FUL131015 GEH131014:GEH131015 GOD131014:GOD131015 GXZ131014:GXZ131015 HHV131014:HHV131015 HRR131014:HRR131015 IBN131014:IBN131015 ILJ131014:ILJ131015 IVF131014:IVF131015 JFB131014:JFB131015 JOX131014:JOX131015 JYT131014:JYT131015 KIP131014:KIP131015 KSL131014:KSL131015 LCH131014:LCH131015 LMD131014:LMD131015 LVZ131014:LVZ131015 MFV131014:MFV131015 MPR131014:MPR131015 MZN131014:MZN131015 NJJ131014:NJJ131015 NTF131014:NTF131015 ODB131014:ODB131015 OMX131014:OMX131015 OWT131014:OWT131015 PGP131014:PGP131015 PQL131014:PQL131015 QAH131014:QAH131015 QKD131014:QKD131015 QTZ131014:QTZ131015 RDV131014:RDV131015 RNR131014:RNR131015 RXN131014:RXN131015 SHJ131014:SHJ131015 SRF131014:SRF131015 TBB131014:TBB131015 TKX131014:TKX131015 TUT131014:TUT131015 UEP131014:UEP131015 UOL131014:UOL131015 UYH131014:UYH131015 VID131014:VID131015 VRZ131014:VRZ131015 WBV131014:WBV131015 WLR131014:WLR131015 WVN131014:WVN131015 F196551:F196552 JB196550:JB196551 SX196550:SX196551 ACT196550:ACT196551 AMP196550:AMP196551 AWL196550:AWL196551 BGH196550:BGH196551 BQD196550:BQD196551 BZZ196550:BZZ196551 CJV196550:CJV196551 CTR196550:CTR196551 DDN196550:DDN196551 DNJ196550:DNJ196551 DXF196550:DXF196551 EHB196550:EHB196551 EQX196550:EQX196551 FAT196550:FAT196551 FKP196550:FKP196551 FUL196550:FUL196551 GEH196550:GEH196551 GOD196550:GOD196551 GXZ196550:GXZ196551 HHV196550:HHV196551 HRR196550:HRR196551 IBN196550:IBN196551 ILJ196550:ILJ196551 IVF196550:IVF196551 JFB196550:JFB196551 JOX196550:JOX196551 JYT196550:JYT196551 KIP196550:KIP196551 KSL196550:KSL196551 LCH196550:LCH196551 LMD196550:LMD196551 LVZ196550:LVZ196551 MFV196550:MFV196551 MPR196550:MPR196551 MZN196550:MZN196551 NJJ196550:NJJ196551 NTF196550:NTF196551 ODB196550:ODB196551 OMX196550:OMX196551 OWT196550:OWT196551 PGP196550:PGP196551 PQL196550:PQL196551 QAH196550:QAH196551 QKD196550:QKD196551 QTZ196550:QTZ196551 RDV196550:RDV196551 RNR196550:RNR196551 RXN196550:RXN196551 SHJ196550:SHJ196551 SRF196550:SRF196551 TBB196550:TBB196551 TKX196550:TKX196551 TUT196550:TUT196551 UEP196550:UEP196551 UOL196550:UOL196551 UYH196550:UYH196551 VID196550:VID196551 VRZ196550:VRZ196551 WBV196550:WBV196551 WLR196550:WLR196551 WVN196550:WVN196551 F262087:F262088 JB262086:JB262087 SX262086:SX262087 ACT262086:ACT262087 AMP262086:AMP262087 AWL262086:AWL262087 BGH262086:BGH262087 BQD262086:BQD262087 BZZ262086:BZZ262087 CJV262086:CJV262087 CTR262086:CTR262087 DDN262086:DDN262087 DNJ262086:DNJ262087 DXF262086:DXF262087 EHB262086:EHB262087 EQX262086:EQX262087 FAT262086:FAT262087 FKP262086:FKP262087 FUL262086:FUL262087 GEH262086:GEH262087 GOD262086:GOD262087 GXZ262086:GXZ262087 HHV262086:HHV262087 HRR262086:HRR262087 IBN262086:IBN262087 ILJ262086:ILJ262087 IVF262086:IVF262087 JFB262086:JFB262087 JOX262086:JOX262087 JYT262086:JYT262087 KIP262086:KIP262087 KSL262086:KSL262087 LCH262086:LCH262087 LMD262086:LMD262087 LVZ262086:LVZ262087 MFV262086:MFV262087 MPR262086:MPR262087 MZN262086:MZN262087 NJJ262086:NJJ262087 NTF262086:NTF262087 ODB262086:ODB262087 OMX262086:OMX262087 OWT262086:OWT262087 PGP262086:PGP262087 PQL262086:PQL262087 QAH262086:QAH262087 QKD262086:QKD262087 QTZ262086:QTZ262087 RDV262086:RDV262087 RNR262086:RNR262087 RXN262086:RXN262087 SHJ262086:SHJ262087 SRF262086:SRF262087 TBB262086:TBB262087 TKX262086:TKX262087 TUT262086:TUT262087 UEP262086:UEP262087 UOL262086:UOL262087 UYH262086:UYH262087 VID262086:VID262087 VRZ262086:VRZ262087 WBV262086:WBV262087 WLR262086:WLR262087 WVN262086:WVN262087 F327623:F327624 JB327622:JB327623 SX327622:SX327623 ACT327622:ACT327623 AMP327622:AMP327623 AWL327622:AWL327623 BGH327622:BGH327623 BQD327622:BQD327623 BZZ327622:BZZ327623 CJV327622:CJV327623 CTR327622:CTR327623 DDN327622:DDN327623 DNJ327622:DNJ327623 DXF327622:DXF327623 EHB327622:EHB327623 EQX327622:EQX327623 FAT327622:FAT327623 FKP327622:FKP327623 FUL327622:FUL327623 GEH327622:GEH327623 GOD327622:GOD327623 GXZ327622:GXZ327623 HHV327622:HHV327623 HRR327622:HRR327623 IBN327622:IBN327623 ILJ327622:ILJ327623 IVF327622:IVF327623 JFB327622:JFB327623 JOX327622:JOX327623 JYT327622:JYT327623 KIP327622:KIP327623 KSL327622:KSL327623 LCH327622:LCH327623 LMD327622:LMD327623 LVZ327622:LVZ327623 MFV327622:MFV327623 MPR327622:MPR327623 MZN327622:MZN327623 NJJ327622:NJJ327623 NTF327622:NTF327623 ODB327622:ODB327623 OMX327622:OMX327623 OWT327622:OWT327623 PGP327622:PGP327623 PQL327622:PQL327623 QAH327622:QAH327623 QKD327622:QKD327623 QTZ327622:QTZ327623 RDV327622:RDV327623 RNR327622:RNR327623 RXN327622:RXN327623 SHJ327622:SHJ327623 SRF327622:SRF327623 TBB327622:TBB327623 TKX327622:TKX327623 TUT327622:TUT327623 UEP327622:UEP327623 UOL327622:UOL327623 UYH327622:UYH327623 VID327622:VID327623 VRZ327622:VRZ327623 WBV327622:WBV327623 WLR327622:WLR327623 WVN327622:WVN327623 F393159:F393160 JB393158:JB393159 SX393158:SX393159 ACT393158:ACT393159 AMP393158:AMP393159 AWL393158:AWL393159 BGH393158:BGH393159 BQD393158:BQD393159 BZZ393158:BZZ393159 CJV393158:CJV393159 CTR393158:CTR393159 DDN393158:DDN393159 DNJ393158:DNJ393159 DXF393158:DXF393159 EHB393158:EHB393159 EQX393158:EQX393159 FAT393158:FAT393159 FKP393158:FKP393159 FUL393158:FUL393159 GEH393158:GEH393159 GOD393158:GOD393159 GXZ393158:GXZ393159 HHV393158:HHV393159 HRR393158:HRR393159 IBN393158:IBN393159 ILJ393158:ILJ393159 IVF393158:IVF393159 JFB393158:JFB393159 JOX393158:JOX393159 JYT393158:JYT393159 KIP393158:KIP393159 KSL393158:KSL393159 LCH393158:LCH393159 LMD393158:LMD393159 LVZ393158:LVZ393159 MFV393158:MFV393159 MPR393158:MPR393159 MZN393158:MZN393159 NJJ393158:NJJ393159 NTF393158:NTF393159 ODB393158:ODB393159 OMX393158:OMX393159 OWT393158:OWT393159 PGP393158:PGP393159 PQL393158:PQL393159 QAH393158:QAH393159 QKD393158:QKD393159 QTZ393158:QTZ393159 RDV393158:RDV393159 RNR393158:RNR393159 RXN393158:RXN393159 SHJ393158:SHJ393159 SRF393158:SRF393159 TBB393158:TBB393159 TKX393158:TKX393159 TUT393158:TUT393159 UEP393158:UEP393159 UOL393158:UOL393159 UYH393158:UYH393159 VID393158:VID393159 VRZ393158:VRZ393159 WBV393158:WBV393159 WLR393158:WLR393159 WVN393158:WVN393159 F458695:F458696 JB458694:JB458695 SX458694:SX458695 ACT458694:ACT458695 AMP458694:AMP458695 AWL458694:AWL458695 BGH458694:BGH458695 BQD458694:BQD458695 BZZ458694:BZZ458695 CJV458694:CJV458695 CTR458694:CTR458695 DDN458694:DDN458695 DNJ458694:DNJ458695 DXF458694:DXF458695 EHB458694:EHB458695 EQX458694:EQX458695 FAT458694:FAT458695 FKP458694:FKP458695 FUL458694:FUL458695 GEH458694:GEH458695 GOD458694:GOD458695 GXZ458694:GXZ458695 HHV458694:HHV458695 HRR458694:HRR458695 IBN458694:IBN458695 ILJ458694:ILJ458695 IVF458694:IVF458695 JFB458694:JFB458695 JOX458694:JOX458695 JYT458694:JYT458695 KIP458694:KIP458695 KSL458694:KSL458695 LCH458694:LCH458695 LMD458694:LMD458695 LVZ458694:LVZ458695 MFV458694:MFV458695 MPR458694:MPR458695 MZN458694:MZN458695 NJJ458694:NJJ458695 NTF458694:NTF458695 ODB458694:ODB458695 OMX458694:OMX458695 OWT458694:OWT458695 PGP458694:PGP458695 PQL458694:PQL458695 QAH458694:QAH458695 QKD458694:QKD458695 QTZ458694:QTZ458695 RDV458694:RDV458695 RNR458694:RNR458695 RXN458694:RXN458695 SHJ458694:SHJ458695 SRF458694:SRF458695 TBB458694:TBB458695 TKX458694:TKX458695 TUT458694:TUT458695 UEP458694:UEP458695 UOL458694:UOL458695 UYH458694:UYH458695 VID458694:VID458695 VRZ458694:VRZ458695 WBV458694:WBV458695 WLR458694:WLR458695 WVN458694:WVN458695 F524231:F524232 JB524230:JB524231 SX524230:SX524231 ACT524230:ACT524231 AMP524230:AMP524231 AWL524230:AWL524231 BGH524230:BGH524231 BQD524230:BQD524231 BZZ524230:BZZ524231 CJV524230:CJV524231 CTR524230:CTR524231 DDN524230:DDN524231 DNJ524230:DNJ524231 DXF524230:DXF524231 EHB524230:EHB524231 EQX524230:EQX524231 FAT524230:FAT524231 FKP524230:FKP524231 FUL524230:FUL524231 GEH524230:GEH524231 GOD524230:GOD524231 GXZ524230:GXZ524231 HHV524230:HHV524231 HRR524230:HRR524231 IBN524230:IBN524231 ILJ524230:ILJ524231 IVF524230:IVF524231 JFB524230:JFB524231 JOX524230:JOX524231 JYT524230:JYT524231 KIP524230:KIP524231 KSL524230:KSL524231 LCH524230:LCH524231 LMD524230:LMD524231 LVZ524230:LVZ524231 MFV524230:MFV524231 MPR524230:MPR524231 MZN524230:MZN524231 NJJ524230:NJJ524231 NTF524230:NTF524231 ODB524230:ODB524231 OMX524230:OMX524231 OWT524230:OWT524231 PGP524230:PGP524231 PQL524230:PQL524231 QAH524230:QAH524231 QKD524230:QKD524231 QTZ524230:QTZ524231 RDV524230:RDV524231 RNR524230:RNR524231 RXN524230:RXN524231 SHJ524230:SHJ524231 SRF524230:SRF524231 TBB524230:TBB524231 TKX524230:TKX524231 TUT524230:TUT524231 UEP524230:UEP524231 UOL524230:UOL524231 UYH524230:UYH524231 VID524230:VID524231 VRZ524230:VRZ524231 WBV524230:WBV524231 WLR524230:WLR524231 WVN524230:WVN524231 F589767:F589768 JB589766:JB589767 SX589766:SX589767 ACT589766:ACT589767 AMP589766:AMP589767 AWL589766:AWL589767 BGH589766:BGH589767 BQD589766:BQD589767 BZZ589766:BZZ589767 CJV589766:CJV589767 CTR589766:CTR589767 DDN589766:DDN589767 DNJ589766:DNJ589767 DXF589766:DXF589767 EHB589766:EHB589767 EQX589766:EQX589767 FAT589766:FAT589767 FKP589766:FKP589767 FUL589766:FUL589767 GEH589766:GEH589767 GOD589766:GOD589767 GXZ589766:GXZ589767 HHV589766:HHV589767 HRR589766:HRR589767 IBN589766:IBN589767 ILJ589766:ILJ589767 IVF589766:IVF589767 JFB589766:JFB589767 JOX589766:JOX589767 JYT589766:JYT589767 KIP589766:KIP589767 KSL589766:KSL589767 LCH589766:LCH589767 LMD589766:LMD589767 LVZ589766:LVZ589767 MFV589766:MFV589767 MPR589766:MPR589767 MZN589766:MZN589767 NJJ589766:NJJ589767 NTF589766:NTF589767 ODB589766:ODB589767 OMX589766:OMX589767 OWT589766:OWT589767 PGP589766:PGP589767 PQL589766:PQL589767 QAH589766:QAH589767 QKD589766:QKD589767 QTZ589766:QTZ589767 RDV589766:RDV589767 RNR589766:RNR589767 RXN589766:RXN589767 SHJ589766:SHJ589767 SRF589766:SRF589767 TBB589766:TBB589767 TKX589766:TKX589767 TUT589766:TUT589767 UEP589766:UEP589767 UOL589766:UOL589767 UYH589766:UYH589767 VID589766:VID589767 VRZ589766:VRZ589767 WBV589766:WBV589767 WLR589766:WLR589767 WVN589766:WVN589767 F655303:F655304 JB655302:JB655303 SX655302:SX655303 ACT655302:ACT655303 AMP655302:AMP655303 AWL655302:AWL655303 BGH655302:BGH655303 BQD655302:BQD655303 BZZ655302:BZZ655303 CJV655302:CJV655303 CTR655302:CTR655303 DDN655302:DDN655303 DNJ655302:DNJ655303 DXF655302:DXF655303 EHB655302:EHB655303 EQX655302:EQX655303 FAT655302:FAT655303 FKP655302:FKP655303 FUL655302:FUL655303 GEH655302:GEH655303 GOD655302:GOD655303 GXZ655302:GXZ655303 HHV655302:HHV655303 HRR655302:HRR655303 IBN655302:IBN655303 ILJ655302:ILJ655303 IVF655302:IVF655303 JFB655302:JFB655303 JOX655302:JOX655303 JYT655302:JYT655303 KIP655302:KIP655303 KSL655302:KSL655303 LCH655302:LCH655303 LMD655302:LMD655303 LVZ655302:LVZ655303 MFV655302:MFV655303 MPR655302:MPR655303 MZN655302:MZN655303 NJJ655302:NJJ655303 NTF655302:NTF655303 ODB655302:ODB655303 OMX655302:OMX655303 OWT655302:OWT655303 PGP655302:PGP655303 PQL655302:PQL655303 QAH655302:QAH655303 QKD655302:QKD655303 QTZ655302:QTZ655303 RDV655302:RDV655303 RNR655302:RNR655303 RXN655302:RXN655303 SHJ655302:SHJ655303 SRF655302:SRF655303 TBB655302:TBB655303 TKX655302:TKX655303 TUT655302:TUT655303 UEP655302:UEP655303 UOL655302:UOL655303 UYH655302:UYH655303 VID655302:VID655303 VRZ655302:VRZ655303 WBV655302:WBV655303 WLR655302:WLR655303 WVN655302:WVN655303 F720839:F720840 JB720838:JB720839 SX720838:SX720839 ACT720838:ACT720839 AMP720838:AMP720839 AWL720838:AWL720839 BGH720838:BGH720839 BQD720838:BQD720839 BZZ720838:BZZ720839 CJV720838:CJV720839 CTR720838:CTR720839 DDN720838:DDN720839 DNJ720838:DNJ720839 DXF720838:DXF720839 EHB720838:EHB720839 EQX720838:EQX720839 FAT720838:FAT720839 FKP720838:FKP720839 FUL720838:FUL720839 GEH720838:GEH720839 GOD720838:GOD720839 GXZ720838:GXZ720839 HHV720838:HHV720839 HRR720838:HRR720839 IBN720838:IBN720839 ILJ720838:ILJ720839 IVF720838:IVF720839 JFB720838:JFB720839 JOX720838:JOX720839 JYT720838:JYT720839 KIP720838:KIP720839 KSL720838:KSL720839 LCH720838:LCH720839 LMD720838:LMD720839 LVZ720838:LVZ720839 MFV720838:MFV720839 MPR720838:MPR720839 MZN720838:MZN720839 NJJ720838:NJJ720839 NTF720838:NTF720839 ODB720838:ODB720839 OMX720838:OMX720839 OWT720838:OWT720839 PGP720838:PGP720839 PQL720838:PQL720839 QAH720838:QAH720839 QKD720838:QKD720839 QTZ720838:QTZ720839 RDV720838:RDV720839 RNR720838:RNR720839 RXN720838:RXN720839 SHJ720838:SHJ720839 SRF720838:SRF720839 TBB720838:TBB720839 TKX720838:TKX720839 TUT720838:TUT720839 UEP720838:UEP720839 UOL720838:UOL720839 UYH720838:UYH720839 VID720838:VID720839 VRZ720838:VRZ720839 WBV720838:WBV720839 WLR720838:WLR720839 WVN720838:WVN720839 F786375:F786376 JB786374:JB786375 SX786374:SX786375 ACT786374:ACT786375 AMP786374:AMP786375 AWL786374:AWL786375 BGH786374:BGH786375 BQD786374:BQD786375 BZZ786374:BZZ786375 CJV786374:CJV786375 CTR786374:CTR786375 DDN786374:DDN786375 DNJ786374:DNJ786375 DXF786374:DXF786375 EHB786374:EHB786375 EQX786374:EQX786375 FAT786374:FAT786375 FKP786374:FKP786375 FUL786374:FUL786375 GEH786374:GEH786375 GOD786374:GOD786375 GXZ786374:GXZ786375 HHV786374:HHV786375 HRR786374:HRR786375 IBN786374:IBN786375 ILJ786374:ILJ786375 IVF786374:IVF786375 JFB786374:JFB786375 JOX786374:JOX786375 JYT786374:JYT786375 KIP786374:KIP786375 KSL786374:KSL786375 LCH786374:LCH786375 LMD786374:LMD786375 LVZ786374:LVZ786375 MFV786374:MFV786375 MPR786374:MPR786375 MZN786374:MZN786375 NJJ786374:NJJ786375 NTF786374:NTF786375 ODB786374:ODB786375 OMX786374:OMX786375 OWT786374:OWT786375 PGP786374:PGP786375 PQL786374:PQL786375 QAH786374:QAH786375 QKD786374:QKD786375 QTZ786374:QTZ786375 RDV786374:RDV786375 RNR786374:RNR786375 RXN786374:RXN786375 SHJ786374:SHJ786375 SRF786374:SRF786375 TBB786374:TBB786375 TKX786374:TKX786375 TUT786374:TUT786375 UEP786374:UEP786375 UOL786374:UOL786375 UYH786374:UYH786375 VID786374:VID786375 VRZ786374:VRZ786375 WBV786374:WBV786375 WLR786374:WLR786375 WVN786374:WVN786375 F851911:F851912 JB851910:JB851911 SX851910:SX851911 ACT851910:ACT851911 AMP851910:AMP851911 AWL851910:AWL851911 BGH851910:BGH851911 BQD851910:BQD851911 BZZ851910:BZZ851911 CJV851910:CJV851911 CTR851910:CTR851911 DDN851910:DDN851911 DNJ851910:DNJ851911 DXF851910:DXF851911 EHB851910:EHB851911 EQX851910:EQX851911 FAT851910:FAT851911 FKP851910:FKP851911 FUL851910:FUL851911 GEH851910:GEH851911 GOD851910:GOD851911 GXZ851910:GXZ851911 HHV851910:HHV851911 HRR851910:HRR851911 IBN851910:IBN851911 ILJ851910:ILJ851911 IVF851910:IVF851911 JFB851910:JFB851911 JOX851910:JOX851911 JYT851910:JYT851911 KIP851910:KIP851911 KSL851910:KSL851911 LCH851910:LCH851911 LMD851910:LMD851911 LVZ851910:LVZ851911 MFV851910:MFV851911 MPR851910:MPR851911 MZN851910:MZN851911 NJJ851910:NJJ851911 NTF851910:NTF851911 ODB851910:ODB851911 OMX851910:OMX851911 OWT851910:OWT851911 PGP851910:PGP851911 PQL851910:PQL851911 QAH851910:QAH851911 QKD851910:QKD851911 QTZ851910:QTZ851911 RDV851910:RDV851911 RNR851910:RNR851911 RXN851910:RXN851911 SHJ851910:SHJ851911 SRF851910:SRF851911 TBB851910:TBB851911 TKX851910:TKX851911 TUT851910:TUT851911 UEP851910:UEP851911 UOL851910:UOL851911 UYH851910:UYH851911 VID851910:VID851911 VRZ851910:VRZ851911 WBV851910:WBV851911 WLR851910:WLR851911 WVN851910:WVN851911 F917447:F917448 JB917446:JB917447 SX917446:SX917447 ACT917446:ACT917447 AMP917446:AMP917447 AWL917446:AWL917447 BGH917446:BGH917447 BQD917446:BQD917447 BZZ917446:BZZ917447 CJV917446:CJV917447 CTR917446:CTR917447 DDN917446:DDN917447 DNJ917446:DNJ917447 DXF917446:DXF917447 EHB917446:EHB917447 EQX917446:EQX917447 FAT917446:FAT917447 FKP917446:FKP917447 FUL917446:FUL917447 GEH917446:GEH917447 GOD917446:GOD917447 GXZ917446:GXZ917447 HHV917446:HHV917447 HRR917446:HRR917447 IBN917446:IBN917447 ILJ917446:ILJ917447 IVF917446:IVF917447 JFB917446:JFB917447 JOX917446:JOX917447 JYT917446:JYT917447 KIP917446:KIP917447 KSL917446:KSL917447 LCH917446:LCH917447 LMD917446:LMD917447 LVZ917446:LVZ917447 MFV917446:MFV917447 MPR917446:MPR917447 MZN917446:MZN917447 NJJ917446:NJJ917447 NTF917446:NTF917447 ODB917446:ODB917447 OMX917446:OMX917447 OWT917446:OWT917447 PGP917446:PGP917447 PQL917446:PQL917447 QAH917446:QAH917447 QKD917446:QKD917447 QTZ917446:QTZ917447 RDV917446:RDV917447 RNR917446:RNR917447 RXN917446:RXN917447 SHJ917446:SHJ917447 SRF917446:SRF917447 TBB917446:TBB917447 TKX917446:TKX917447 TUT917446:TUT917447 UEP917446:UEP917447 UOL917446:UOL917447 UYH917446:UYH917447 VID917446:VID917447 VRZ917446:VRZ917447 WBV917446:WBV917447 WLR917446:WLR917447 WVN917446:WVN917447 F982983:F982984 JB982982:JB982983 SX982982:SX982983 ACT982982:ACT982983 AMP982982:AMP982983 AWL982982:AWL982983 BGH982982:BGH982983 BQD982982:BQD982983 BZZ982982:BZZ982983 CJV982982:CJV982983 CTR982982:CTR982983 DDN982982:DDN982983 DNJ982982:DNJ982983 DXF982982:DXF982983 EHB982982:EHB982983 EQX982982:EQX982983 FAT982982:FAT982983 FKP982982:FKP982983 FUL982982:FUL982983 GEH982982:GEH982983 GOD982982:GOD982983 GXZ982982:GXZ982983 HHV982982:HHV982983 HRR982982:HRR982983 IBN982982:IBN982983 ILJ982982:ILJ982983 IVF982982:IVF982983 JFB982982:JFB982983 JOX982982:JOX982983 JYT982982:JYT982983 KIP982982:KIP982983 KSL982982:KSL982983 LCH982982:LCH982983 LMD982982:LMD982983 LVZ982982:LVZ982983 MFV982982:MFV982983 MPR982982:MPR982983 MZN982982:MZN982983 NJJ982982:NJJ982983 NTF982982:NTF982983 ODB982982:ODB982983 OMX982982:OMX982983 OWT982982:OWT982983 PGP982982:PGP982983 PQL982982:PQL982983 QAH982982:QAH982983 QKD982982:QKD982983 QTZ982982:QTZ982983 RDV982982:RDV982983 RNR982982:RNR982983 RXN982982:RXN982983 SHJ982982:SHJ982983 SRF982982:SRF982983 TBB982982:TBB982983 TKX982982:TKX982983 TUT982982:TUT982983 UEP982982:UEP982983 UOL982982:UOL982983 UYH982982:UYH982983 VID982982:VID982983 VRZ982982:VRZ982983 WBV982982:WBV982983 WLR982982:WLR982983 WVN982982:WVN982983 F65486 JB65485 SX65485 ACT65485 AMP65485 AWL65485 BGH65485 BQD65485 BZZ65485 CJV65485 CTR65485 DDN65485 DNJ65485 DXF65485 EHB65485 EQX65485 FAT65485 FKP65485 FUL65485 GEH65485 GOD65485 GXZ65485 HHV65485 HRR65485 IBN65485 ILJ65485 IVF65485 JFB65485 JOX65485 JYT65485 KIP65485 KSL65485 LCH65485 LMD65485 LVZ65485 MFV65485 MPR65485 MZN65485 NJJ65485 NTF65485 ODB65485 OMX65485 OWT65485 PGP65485 PQL65485 QAH65485 QKD65485 QTZ65485 RDV65485 RNR65485 RXN65485 SHJ65485 SRF65485 TBB65485 TKX65485 TUT65485 UEP65485 UOL65485 UYH65485 VID65485 VRZ65485 WBV65485 WLR65485 WVN65485 F131022 JB131021 SX131021 ACT131021 AMP131021 AWL131021 BGH131021 BQD131021 BZZ131021 CJV131021 CTR131021 DDN131021 DNJ131021 DXF131021 EHB131021 EQX131021 FAT131021 FKP131021 FUL131021 GEH131021 GOD131021 GXZ131021 HHV131021 HRR131021 IBN131021 ILJ131021 IVF131021 JFB131021 JOX131021 JYT131021 KIP131021 KSL131021 LCH131021 LMD131021 LVZ131021 MFV131021 MPR131021 MZN131021 NJJ131021 NTF131021 ODB131021 OMX131021 OWT131021 PGP131021 PQL131021 QAH131021 QKD131021 QTZ131021 RDV131021 RNR131021 RXN131021 SHJ131021 SRF131021 TBB131021 TKX131021 TUT131021 UEP131021 UOL131021 UYH131021 VID131021 VRZ131021 WBV131021 WLR131021 WVN131021 F196558 JB196557 SX196557 ACT196557 AMP196557 AWL196557 BGH196557 BQD196557 BZZ196557 CJV196557 CTR196557 DDN196557 DNJ196557 DXF196557 EHB196557 EQX196557 FAT196557 FKP196557 FUL196557 GEH196557 GOD196557 GXZ196557 HHV196557 HRR196557 IBN196557 ILJ196557 IVF196557 JFB196557 JOX196557 JYT196557 KIP196557 KSL196557 LCH196557 LMD196557 LVZ196557 MFV196557 MPR196557 MZN196557 NJJ196557 NTF196557 ODB196557 OMX196557 OWT196557 PGP196557 PQL196557 QAH196557 QKD196557 QTZ196557 RDV196557 RNR196557 RXN196557 SHJ196557 SRF196557 TBB196557 TKX196557 TUT196557 UEP196557 UOL196557 UYH196557 VID196557 VRZ196557 WBV196557 WLR196557 WVN196557 F262094 JB262093 SX262093 ACT262093 AMP262093 AWL262093 BGH262093 BQD262093 BZZ262093 CJV262093 CTR262093 DDN262093 DNJ262093 DXF262093 EHB262093 EQX262093 FAT262093 FKP262093 FUL262093 GEH262093 GOD262093 GXZ262093 HHV262093 HRR262093 IBN262093 ILJ262093 IVF262093 JFB262093 JOX262093 JYT262093 KIP262093 KSL262093 LCH262093 LMD262093 LVZ262093 MFV262093 MPR262093 MZN262093 NJJ262093 NTF262093 ODB262093 OMX262093 OWT262093 PGP262093 PQL262093 QAH262093 QKD262093 QTZ262093 RDV262093 RNR262093 RXN262093 SHJ262093 SRF262093 TBB262093 TKX262093 TUT262093 UEP262093 UOL262093 UYH262093 VID262093 VRZ262093 WBV262093 WLR262093 WVN262093 F327630 JB327629 SX327629 ACT327629 AMP327629 AWL327629 BGH327629 BQD327629 BZZ327629 CJV327629 CTR327629 DDN327629 DNJ327629 DXF327629 EHB327629 EQX327629 FAT327629 FKP327629 FUL327629 GEH327629 GOD327629 GXZ327629 HHV327629 HRR327629 IBN327629 ILJ327629 IVF327629 JFB327629 JOX327629 JYT327629 KIP327629 KSL327629 LCH327629 LMD327629 LVZ327629 MFV327629 MPR327629 MZN327629 NJJ327629 NTF327629 ODB327629 OMX327629 OWT327629 PGP327629 PQL327629 QAH327629 QKD327629 QTZ327629 RDV327629 RNR327629 RXN327629 SHJ327629 SRF327629 TBB327629 TKX327629 TUT327629 UEP327629 UOL327629 UYH327629 VID327629 VRZ327629 WBV327629 WLR327629 WVN327629 F393166 JB393165 SX393165 ACT393165 AMP393165 AWL393165 BGH393165 BQD393165 BZZ393165 CJV393165 CTR393165 DDN393165 DNJ393165 DXF393165 EHB393165 EQX393165 FAT393165 FKP393165 FUL393165 GEH393165 GOD393165 GXZ393165 HHV393165 HRR393165 IBN393165 ILJ393165 IVF393165 JFB393165 JOX393165 JYT393165 KIP393165 KSL393165 LCH393165 LMD393165 LVZ393165 MFV393165 MPR393165 MZN393165 NJJ393165 NTF393165 ODB393165 OMX393165 OWT393165 PGP393165 PQL393165 QAH393165 QKD393165 QTZ393165 RDV393165 RNR393165 RXN393165 SHJ393165 SRF393165 TBB393165 TKX393165 TUT393165 UEP393165 UOL393165 UYH393165 VID393165 VRZ393165 WBV393165 WLR393165 WVN393165 F458702 JB458701 SX458701 ACT458701 AMP458701 AWL458701 BGH458701 BQD458701 BZZ458701 CJV458701 CTR458701 DDN458701 DNJ458701 DXF458701 EHB458701 EQX458701 FAT458701 FKP458701 FUL458701 GEH458701 GOD458701 GXZ458701 HHV458701 HRR458701 IBN458701 ILJ458701 IVF458701 JFB458701 JOX458701 JYT458701 KIP458701 KSL458701 LCH458701 LMD458701 LVZ458701 MFV458701 MPR458701 MZN458701 NJJ458701 NTF458701 ODB458701 OMX458701 OWT458701 PGP458701 PQL458701 QAH458701 QKD458701 QTZ458701 RDV458701 RNR458701 RXN458701 SHJ458701 SRF458701 TBB458701 TKX458701 TUT458701 UEP458701 UOL458701 UYH458701 VID458701 VRZ458701 WBV458701 WLR458701 WVN458701 F524238 JB524237 SX524237 ACT524237 AMP524237 AWL524237 BGH524237 BQD524237 BZZ524237 CJV524237 CTR524237 DDN524237 DNJ524237 DXF524237 EHB524237 EQX524237 FAT524237 FKP524237 FUL524237 GEH524237 GOD524237 GXZ524237 HHV524237 HRR524237 IBN524237 ILJ524237 IVF524237 JFB524237 JOX524237 JYT524237 KIP524237 KSL524237 LCH524237 LMD524237 LVZ524237 MFV524237 MPR524237 MZN524237 NJJ524237 NTF524237 ODB524237 OMX524237 OWT524237 PGP524237 PQL524237 QAH524237 QKD524237 QTZ524237 RDV524237 RNR524237 RXN524237 SHJ524237 SRF524237 TBB524237 TKX524237 TUT524237 UEP524237 UOL524237 UYH524237 VID524237 VRZ524237 WBV524237 WLR524237 WVN524237 F589774 JB589773 SX589773 ACT589773 AMP589773 AWL589773 BGH589773 BQD589773 BZZ589773 CJV589773 CTR589773 DDN589773 DNJ589773 DXF589773 EHB589773 EQX589773 FAT589773 FKP589773 FUL589773 GEH589773 GOD589773 GXZ589773 HHV589773 HRR589773 IBN589773 ILJ589773 IVF589773 JFB589773 JOX589773 JYT589773 KIP589773 KSL589773 LCH589773 LMD589773 LVZ589773 MFV589773 MPR589773 MZN589773 NJJ589773 NTF589773 ODB589773 OMX589773 OWT589773 PGP589773 PQL589773 QAH589773 QKD589773 QTZ589773 RDV589773 RNR589773 RXN589773 SHJ589773 SRF589773 TBB589773 TKX589773 TUT589773 UEP589773 UOL589773 UYH589773 VID589773 VRZ589773 WBV589773 WLR589773 WVN589773 F655310 JB655309 SX655309 ACT655309 AMP655309 AWL655309 BGH655309 BQD655309 BZZ655309 CJV655309 CTR655309 DDN655309 DNJ655309 DXF655309 EHB655309 EQX655309 FAT655309 FKP655309 FUL655309 GEH655309 GOD655309 GXZ655309 HHV655309 HRR655309 IBN655309 ILJ655309 IVF655309 JFB655309 JOX655309 JYT655309 KIP655309 KSL655309 LCH655309 LMD655309 LVZ655309 MFV655309 MPR655309 MZN655309 NJJ655309 NTF655309 ODB655309 OMX655309 OWT655309 PGP655309 PQL655309 QAH655309 QKD655309 QTZ655309 RDV655309 RNR655309 RXN655309 SHJ655309 SRF655309 TBB655309 TKX655309 TUT655309 UEP655309 UOL655309 UYH655309 VID655309 VRZ655309 WBV655309 WLR655309 WVN655309 F720846 JB720845 SX720845 ACT720845 AMP720845 AWL720845 BGH720845 BQD720845 BZZ720845 CJV720845 CTR720845 DDN720845 DNJ720845 DXF720845 EHB720845 EQX720845 FAT720845 FKP720845 FUL720845 GEH720845 GOD720845 GXZ720845 HHV720845 HRR720845 IBN720845 ILJ720845 IVF720845 JFB720845 JOX720845 JYT720845 KIP720845 KSL720845 LCH720845 LMD720845 LVZ720845 MFV720845 MPR720845 MZN720845 NJJ720845 NTF720845 ODB720845 OMX720845 OWT720845 PGP720845 PQL720845 QAH720845 QKD720845 QTZ720845 RDV720845 RNR720845 RXN720845 SHJ720845 SRF720845 TBB720845 TKX720845 TUT720845 UEP720845 UOL720845 UYH720845 VID720845 VRZ720845 WBV720845 WLR720845 WVN720845 F786382 JB786381 SX786381 ACT786381 AMP786381 AWL786381 BGH786381 BQD786381 BZZ786381 CJV786381 CTR786381 DDN786381 DNJ786381 DXF786381 EHB786381 EQX786381 FAT786381 FKP786381 FUL786381 GEH786381 GOD786381 GXZ786381 HHV786381 HRR786381 IBN786381 ILJ786381 IVF786381 JFB786381 JOX786381 JYT786381 KIP786381 KSL786381 LCH786381 LMD786381 LVZ786381 MFV786381 MPR786381 MZN786381 NJJ786381 NTF786381 ODB786381 OMX786381 OWT786381 PGP786381 PQL786381 QAH786381 QKD786381 QTZ786381 RDV786381 RNR786381 RXN786381 SHJ786381 SRF786381 TBB786381 TKX786381 TUT786381 UEP786381 UOL786381 UYH786381 VID786381 VRZ786381 WBV786381 WLR786381 WVN786381 F851918 JB851917 SX851917 ACT851917 AMP851917 AWL851917 BGH851917 BQD851917 BZZ851917 CJV851917 CTR851917 DDN851917 DNJ851917 DXF851917 EHB851917 EQX851917 FAT851917 FKP851917 FUL851917 GEH851917 GOD851917 GXZ851917 HHV851917 HRR851917 IBN851917 ILJ851917 IVF851917 JFB851917 JOX851917 JYT851917 KIP851917 KSL851917 LCH851917 LMD851917 LVZ851917 MFV851917 MPR851917 MZN851917 NJJ851917 NTF851917 ODB851917 OMX851917 OWT851917 PGP851917 PQL851917 QAH851917 QKD851917 QTZ851917 RDV851917 RNR851917 RXN851917 SHJ851917 SRF851917 TBB851917 TKX851917 TUT851917 UEP851917 UOL851917 UYH851917 VID851917 VRZ851917 WBV851917 WLR851917 WVN851917 F917454 JB917453 SX917453 ACT917453 AMP917453 AWL917453 BGH917453 BQD917453 BZZ917453 CJV917453 CTR917453 DDN917453 DNJ917453 DXF917453 EHB917453 EQX917453 FAT917453 FKP917453 FUL917453 GEH917453 GOD917453 GXZ917453 HHV917453 HRR917453 IBN917453 ILJ917453 IVF917453 JFB917453 JOX917453 JYT917453 KIP917453 KSL917453 LCH917453 LMD917453 LVZ917453 MFV917453 MPR917453 MZN917453 NJJ917453 NTF917453 ODB917453 OMX917453 OWT917453 PGP917453 PQL917453 QAH917453 QKD917453 QTZ917453 RDV917453 RNR917453 RXN917453 SHJ917453 SRF917453 TBB917453 TKX917453 TUT917453 UEP917453 UOL917453 UYH917453 VID917453 VRZ917453 WBV917453 WLR917453 WVN917453 F982990 JB982989 SX982989 ACT982989 AMP982989 AWL982989 BGH982989 BQD982989 BZZ982989 CJV982989 CTR982989 DDN982989 DNJ982989 DXF982989 EHB982989 EQX982989 FAT982989 FKP982989 FUL982989 GEH982989 GOD982989 GXZ982989 HHV982989 HRR982989 IBN982989 ILJ982989 IVF982989 JFB982989 JOX982989 JYT982989 KIP982989 KSL982989 LCH982989 LMD982989 LVZ982989 MFV982989 MPR982989 MZN982989 NJJ982989 NTF982989 ODB982989 OMX982989 OWT982989 PGP982989 PQL982989 QAH982989 QKD982989 QTZ982989 RDV982989 RNR982989 RXN982989 SHJ982989 SRF982989 TBB982989 TKX982989 TUT982989 UEP982989 UOL982989 UYH982989 VID982989 VRZ982989 WBV982989 WLR982989 WVN982989 F65484 JB65483 SX65483 ACT65483 AMP65483 AWL65483 BGH65483 BQD65483 BZZ65483 CJV65483 CTR65483 DDN65483 DNJ65483 DXF65483 EHB65483 EQX65483 FAT65483 FKP65483 FUL65483 GEH65483 GOD65483 GXZ65483 HHV65483 HRR65483 IBN65483 ILJ65483 IVF65483 JFB65483 JOX65483 JYT65483 KIP65483 KSL65483 LCH65483 LMD65483 LVZ65483 MFV65483 MPR65483 MZN65483 NJJ65483 NTF65483 ODB65483 OMX65483 OWT65483 PGP65483 PQL65483 QAH65483 QKD65483 QTZ65483 RDV65483 RNR65483 RXN65483 SHJ65483 SRF65483 TBB65483 TKX65483 TUT65483 UEP65483 UOL65483 UYH65483 VID65483 VRZ65483 WBV65483 WLR65483 WVN65483 F131020 JB131019 SX131019 ACT131019 AMP131019 AWL131019 BGH131019 BQD131019 BZZ131019 CJV131019 CTR131019 DDN131019 DNJ131019 DXF131019 EHB131019 EQX131019 FAT131019 FKP131019 FUL131019 GEH131019 GOD131019 GXZ131019 HHV131019 HRR131019 IBN131019 ILJ131019 IVF131019 JFB131019 JOX131019 JYT131019 KIP131019 KSL131019 LCH131019 LMD131019 LVZ131019 MFV131019 MPR131019 MZN131019 NJJ131019 NTF131019 ODB131019 OMX131019 OWT131019 PGP131019 PQL131019 QAH131019 QKD131019 QTZ131019 RDV131019 RNR131019 RXN131019 SHJ131019 SRF131019 TBB131019 TKX131019 TUT131019 UEP131019 UOL131019 UYH131019 VID131019 VRZ131019 WBV131019 WLR131019 WVN131019 F196556 JB196555 SX196555 ACT196555 AMP196555 AWL196555 BGH196555 BQD196555 BZZ196555 CJV196555 CTR196555 DDN196555 DNJ196555 DXF196555 EHB196555 EQX196555 FAT196555 FKP196555 FUL196555 GEH196555 GOD196555 GXZ196555 HHV196555 HRR196555 IBN196555 ILJ196555 IVF196555 JFB196555 JOX196555 JYT196555 KIP196555 KSL196555 LCH196555 LMD196555 LVZ196555 MFV196555 MPR196555 MZN196555 NJJ196555 NTF196555 ODB196555 OMX196555 OWT196555 PGP196555 PQL196555 QAH196555 QKD196555 QTZ196555 RDV196555 RNR196555 RXN196555 SHJ196555 SRF196555 TBB196555 TKX196555 TUT196555 UEP196555 UOL196555 UYH196555 VID196555 VRZ196555 WBV196555 WLR196555 WVN196555 F262092 JB262091 SX262091 ACT262091 AMP262091 AWL262091 BGH262091 BQD262091 BZZ262091 CJV262091 CTR262091 DDN262091 DNJ262091 DXF262091 EHB262091 EQX262091 FAT262091 FKP262091 FUL262091 GEH262091 GOD262091 GXZ262091 HHV262091 HRR262091 IBN262091 ILJ262091 IVF262091 JFB262091 JOX262091 JYT262091 KIP262091 KSL262091 LCH262091 LMD262091 LVZ262091 MFV262091 MPR262091 MZN262091 NJJ262091 NTF262091 ODB262091 OMX262091 OWT262091 PGP262091 PQL262091 QAH262091 QKD262091 QTZ262091 RDV262091 RNR262091 RXN262091 SHJ262091 SRF262091 TBB262091 TKX262091 TUT262091 UEP262091 UOL262091 UYH262091 VID262091 VRZ262091 WBV262091 WLR262091 WVN262091 F327628 JB327627 SX327627 ACT327627 AMP327627 AWL327627 BGH327627 BQD327627 BZZ327627 CJV327627 CTR327627 DDN327627 DNJ327627 DXF327627 EHB327627 EQX327627 FAT327627 FKP327627 FUL327627 GEH327627 GOD327627 GXZ327627 HHV327627 HRR327627 IBN327627 ILJ327627 IVF327627 JFB327627 JOX327627 JYT327627 KIP327627 KSL327627 LCH327627 LMD327627 LVZ327627 MFV327627 MPR327627 MZN327627 NJJ327627 NTF327627 ODB327627 OMX327627 OWT327627 PGP327627 PQL327627 QAH327627 QKD327627 QTZ327627 RDV327627 RNR327627 RXN327627 SHJ327627 SRF327627 TBB327627 TKX327627 TUT327627 UEP327627 UOL327627 UYH327627 VID327627 VRZ327627 WBV327627 WLR327627 WVN327627 F393164 JB393163 SX393163 ACT393163 AMP393163 AWL393163 BGH393163 BQD393163 BZZ393163 CJV393163 CTR393163 DDN393163 DNJ393163 DXF393163 EHB393163 EQX393163 FAT393163 FKP393163 FUL393163 GEH393163 GOD393163 GXZ393163 HHV393163 HRR393163 IBN393163 ILJ393163 IVF393163 JFB393163 JOX393163 JYT393163 KIP393163 KSL393163 LCH393163 LMD393163 LVZ393163 MFV393163 MPR393163 MZN393163 NJJ393163 NTF393163 ODB393163 OMX393163 OWT393163 PGP393163 PQL393163 QAH393163 QKD393163 QTZ393163 RDV393163 RNR393163 RXN393163 SHJ393163 SRF393163 TBB393163 TKX393163 TUT393163 UEP393163 UOL393163 UYH393163 VID393163 VRZ393163 WBV393163 WLR393163 WVN393163 F458700 JB458699 SX458699 ACT458699 AMP458699 AWL458699 BGH458699 BQD458699 BZZ458699 CJV458699 CTR458699 DDN458699 DNJ458699 DXF458699 EHB458699 EQX458699 FAT458699 FKP458699 FUL458699 GEH458699 GOD458699 GXZ458699 HHV458699 HRR458699 IBN458699 ILJ458699 IVF458699 JFB458699 JOX458699 JYT458699 KIP458699 KSL458699 LCH458699 LMD458699 LVZ458699 MFV458699 MPR458699 MZN458699 NJJ458699 NTF458699 ODB458699 OMX458699 OWT458699 PGP458699 PQL458699 QAH458699 QKD458699 QTZ458699 RDV458699 RNR458699 RXN458699 SHJ458699 SRF458699 TBB458699 TKX458699 TUT458699 UEP458699 UOL458699 UYH458699 VID458699 VRZ458699 WBV458699 WLR458699 WVN458699 F524236 JB524235 SX524235 ACT524235 AMP524235 AWL524235 BGH524235 BQD524235 BZZ524235 CJV524235 CTR524235 DDN524235 DNJ524235 DXF524235 EHB524235 EQX524235 FAT524235 FKP524235 FUL524235 GEH524235 GOD524235 GXZ524235 HHV524235 HRR524235 IBN524235 ILJ524235 IVF524235 JFB524235 JOX524235 JYT524235 KIP524235 KSL524235 LCH524235 LMD524235 LVZ524235 MFV524235 MPR524235 MZN524235 NJJ524235 NTF524235 ODB524235 OMX524235 OWT524235 PGP524235 PQL524235 QAH524235 QKD524235 QTZ524235 RDV524235 RNR524235 RXN524235 SHJ524235 SRF524235 TBB524235 TKX524235 TUT524235 UEP524235 UOL524235 UYH524235 VID524235 VRZ524235 WBV524235 WLR524235 WVN524235 F589772 JB589771 SX589771 ACT589771 AMP589771 AWL589771 BGH589771 BQD589771 BZZ589771 CJV589771 CTR589771 DDN589771 DNJ589771 DXF589771 EHB589771 EQX589771 FAT589771 FKP589771 FUL589771 GEH589771 GOD589771 GXZ589771 HHV589771 HRR589771 IBN589771 ILJ589771 IVF589771 JFB589771 JOX589771 JYT589771 KIP589771 KSL589771 LCH589771 LMD589771 LVZ589771 MFV589771 MPR589771 MZN589771 NJJ589771 NTF589771 ODB589771 OMX589771 OWT589771 PGP589771 PQL589771 QAH589771 QKD589771 QTZ589771 RDV589771 RNR589771 RXN589771 SHJ589771 SRF589771 TBB589771 TKX589771 TUT589771 UEP589771 UOL589771 UYH589771 VID589771 VRZ589771 WBV589771 WLR589771 WVN589771 F655308 JB655307 SX655307 ACT655307 AMP655307 AWL655307 BGH655307 BQD655307 BZZ655307 CJV655307 CTR655307 DDN655307 DNJ655307 DXF655307 EHB655307 EQX655307 FAT655307 FKP655307 FUL655307 GEH655307 GOD655307 GXZ655307 HHV655307 HRR655307 IBN655307 ILJ655307 IVF655307 JFB655307 JOX655307 JYT655307 KIP655307 KSL655307 LCH655307 LMD655307 LVZ655307 MFV655307 MPR655307 MZN655307 NJJ655307 NTF655307 ODB655307 OMX655307 OWT655307 PGP655307 PQL655307 QAH655307 QKD655307 QTZ655307 RDV655307 RNR655307 RXN655307 SHJ655307 SRF655307 TBB655307 TKX655307 TUT655307 UEP655307 UOL655307 UYH655307 VID655307 VRZ655307 WBV655307 WLR655307 WVN655307 F720844 JB720843 SX720843 ACT720843 AMP720843 AWL720843 BGH720843 BQD720843 BZZ720843 CJV720843 CTR720843 DDN720843 DNJ720843 DXF720843 EHB720843 EQX720843 FAT720843 FKP720843 FUL720843 GEH720843 GOD720843 GXZ720843 HHV720843 HRR720843 IBN720843 ILJ720843 IVF720843 JFB720843 JOX720843 JYT720843 KIP720843 KSL720843 LCH720843 LMD720843 LVZ720843 MFV720843 MPR720843 MZN720843 NJJ720843 NTF720843 ODB720843 OMX720843 OWT720843 PGP720843 PQL720843 QAH720843 QKD720843 QTZ720843 RDV720843 RNR720843 RXN720843 SHJ720843 SRF720843 TBB720843 TKX720843 TUT720843 UEP720843 UOL720843 UYH720843 VID720843 VRZ720843 WBV720843 WLR720843 WVN720843 F786380 JB786379 SX786379 ACT786379 AMP786379 AWL786379 BGH786379 BQD786379 BZZ786379 CJV786379 CTR786379 DDN786379 DNJ786379 DXF786379 EHB786379 EQX786379 FAT786379 FKP786379 FUL786379 GEH786379 GOD786379 GXZ786379 HHV786379 HRR786379 IBN786379 ILJ786379 IVF786379 JFB786379 JOX786379 JYT786379 KIP786379 KSL786379 LCH786379 LMD786379 LVZ786379 MFV786379 MPR786379 MZN786379 NJJ786379 NTF786379 ODB786379 OMX786379 OWT786379 PGP786379 PQL786379 QAH786379 QKD786379 QTZ786379 RDV786379 RNR786379 RXN786379 SHJ786379 SRF786379 TBB786379 TKX786379 TUT786379 UEP786379 UOL786379 UYH786379 VID786379 VRZ786379 WBV786379 WLR786379 WVN786379 F851916 JB851915 SX851915 ACT851915 AMP851915 AWL851915 BGH851915 BQD851915 BZZ851915 CJV851915 CTR851915 DDN851915 DNJ851915 DXF851915 EHB851915 EQX851915 FAT851915 FKP851915 FUL851915 GEH851915 GOD851915 GXZ851915 HHV851915 HRR851915 IBN851915 ILJ851915 IVF851915 JFB851915 JOX851915 JYT851915 KIP851915 KSL851915 LCH851915 LMD851915 LVZ851915 MFV851915 MPR851915 MZN851915 NJJ851915 NTF851915 ODB851915 OMX851915 OWT851915 PGP851915 PQL851915 QAH851915 QKD851915 QTZ851915 RDV851915 RNR851915 RXN851915 SHJ851915 SRF851915 TBB851915 TKX851915 TUT851915 UEP851915 UOL851915 UYH851915 VID851915 VRZ851915 WBV851915 WLR851915 WVN851915 F917452 JB917451 SX917451 ACT917451 AMP917451 AWL917451 BGH917451 BQD917451 BZZ917451 CJV917451 CTR917451 DDN917451 DNJ917451 DXF917451 EHB917451 EQX917451 FAT917451 FKP917451 FUL917451 GEH917451 GOD917451 GXZ917451 HHV917451 HRR917451 IBN917451 ILJ917451 IVF917451 JFB917451 JOX917451 JYT917451 KIP917451 KSL917451 LCH917451 LMD917451 LVZ917451 MFV917451 MPR917451 MZN917451 NJJ917451 NTF917451 ODB917451 OMX917451 OWT917451 PGP917451 PQL917451 QAH917451 QKD917451 QTZ917451 RDV917451 RNR917451 RXN917451 SHJ917451 SRF917451 TBB917451 TKX917451 TUT917451 UEP917451 UOL917451 UYH917451 VID917451 VRZ917451 WBV917451 WLR917451 WVN917451 F982988 JB982987 SX982987 ACT982987 AMP982987 AWL982987 BGH982987 BQD982987 BZZ982987 CJV982987 CTR982987 DDN982987 DNJ982987 DXF982987 EHB982987 EQX982987 FAT982987 FKP982987 FUL982987 GEH982987 GOD982987 GXZ982987 HHV982987 HRR982987 IBN982987 ILJ982987 IVF982987 JFB982987 JOX982987 JYT982987 KIP982987 KSL982987 LCH982987 LMD982987 LVZ982987 MFV982987 MPR982987 MZN982987 NJJ982987 NTF982987 ODB982987 OMX982987 OWT982987 PGP982987 PQL982987 QAH982987 QKD982987 QTZ982987 RDV982987 RNR982987 RXN982987 SHJ982987 SRF982987 TBB982987 TKX982987 TUT982987 UEP982987 UOL982987 UYH982987 VID982987 VRZ982987 WBV982987 WLR982987 WVN982987 F65491 JB65490 SX65490 ACT65490 AMP65490 AWL65490 BGH65490 BQD65490 BZZ65490 CJV65490 CTR65490 DDN65490 DNJ65490 DXF65490 EHB65490 EQX65490 FAT65490 FKP65490 FUL65490 GEH65490 GOD65490 GXZ65490 HHV65490 HRR65490 IBN65490 ILJ65490 IVF65490 JFB65490 JOX65490 JYT65490 KIP65490 KSL65490 LCH65490 LMD65490 LVZ65490 MFV65490 MPR65490 MZN65490 NJJ65490 NTF65490 ODB65490 OMX65490 OWT65490 PGP65490 PQL65490 QAH65490 QKD65490 QTZ65490 RDV65490 RNR65490 RXN65490 SHJ65490 SRF65490 TBB65490 TKX65490 TUT65490 UEP65490 UOL65490 UYH65490 VID65490 VRZ65490 WBV65490 WLR65490 WVN65490 F131027 JB131026 SX131026 ACT131026 AMP131026 AWL131026 BGH131026 BQD131026 BZZ131026 CJV131026 CTR131026 DDN131026 DNJ131026 DXF131026 EHB131026 EQX131026 FAT131026 FKP131026 FUL131026 GEH131026 GOD131026 GXZ131026 HHV131026 HRR131026 IBN131026 ILJ131026 IVF131026 JFB131026 JOX131026 JYT131026 KIP131026 KSL131026 LCH131026 LMD131026 LVZ131026 MFV131026 MPR131026 MZN131026 NJJ131026 NTF131026 ODB131026 OMX131026 OWT131026 PGP131026 PQL131026 QAH131026 QKD131026 QTZ131026 RDV131026 RNR131026 RXN131026 SHJ131026 SRF131026 TBB131026 TKX131026 TUT131026 UEP131026 UOL131026 UYH131026 VID131026 VRZ131026 WBV131026 WLR131026 WVN131026 F196563 JB196562 SX196562 ACT196562 AMP196562 AWL196562 BGH196562 BQD196562 BZZ196562 CJV196562 CTR196562 DDN196562 DNJ196562 DXF196562 EHB196562 EQX196562 FAT196562 FKP196562 FUL196562 GEH196562 GOD196562 GXZ196562 HHV196562 HRR196562 IBN196562 ILJ196562 IVF196562 JFB196562 JOX196562 JYT196562 KIP196562 KSL196562 LCH196562 LMD196562 LVZ196562 MFV196562 MPR196562 MZN196562 NJJ196562 NTF196562 ODB196562 OMX196562 OWT196562 PGP196562 PQL196562 QAH196562 QKD196562 QTZ196562 RDV196562 RNR196562 RXN196562 SHJ196562 SRF196562 TBB196562 TKX196562 TUT196562 UEP196562 UOL196562 UYH196562 VID196562 VRZ196562 WBV196562 WLR196562 WVN196562 F262099 JB262098 SX262098 ACT262098 AMP262098 AWL262098 BGH262098 BQD262098 BZZ262098 CJV262098 CTR262098 DDN262098 DNJ262098 DXF262098 EHB262098 EQX262098 FAT262098 FKP262098 FUL262098 GEH262098 GOD262098 GXZ262098 HHV262098 HRR262098 IBN262098 ILJ262098 IVF262098 JFB262098 JOX262098 JYT262098 KIP262098 KSL262098 LCH262098 LMD262098 LVZ262098 MFV262098 MPR262098 MZN262098 NJJ262098 NTF262098 ODB262098 OMX262098 OWT262098 PGP262098 PQL262098 QAH262098 QKD262098 QTZ262098 RDV262098 RNR262098 RXN262098 SHJ262098 SRF262098 TBB262098 TKX262098 TUT262098 UEP262098 UOL262098 UYH262098 VID262098 VRZ262098 WBV262098 WLR262098 WVN262098 F327635 JB327634 SX327634 ACT327634 AMP327634 AWL327634 BGH327634 BQD327634 BZZ327634 CJV327634 CTR327634 DDN327634 DNJ327634 DXF327634 EHB327634 EQX327634 FAT327634 FKP327634 FUL327634 GEH327634 GOD327634 GXZ327634 HHV327634 HRR327634 IBN327634 ILJ327634 IVF327634 JFB327634 JOX327634 JYT327634 KIP327634 KSL327634 LCH327634 LMD327634 LVZ327634 MFV327634 MPR327634 MZN327634 NJJ327634 NTF327634 ODB327634 OMX327634 OWT327634 PGP327634 PQL327634 QAH327634 QKD327634 QTZ327634 RDV327634 RNR327634 RXN327634 SHJ327634 SRF327634 TBB327634 TKX327634 TUT327634 UEP327634 UOL327634 UYH327634 VID327634 VRZ327634 WBV327634 WLR327634 WVN327634 F393171 JB393170 SX393170 ACT393170 AMP393170 AWL393170 BGH393170 BQD393170 BZZ393170 CJV393170 CTR393170 DDN393170 DNJ393170 DXF393170 EHB393170 EQX393170 FAT393170 FKP393170 FUL393170 GEH393170 GOD393170 GXZ393170 HHV393170 HRR393170 IBN393170 ILJ393170 IVF393170 JFB393170 JOX393170 JYT393170 KIP393170 KSL393170 LCH393170 LMD393170 LVZ393170 MFV393170 MPR393170 MZN393170 NJJ393170 NTF393170 ODB393170 OMX393170 OWT393170 PGP393170 PQL393170 QAH393170 QKD393170 QTZ393170 RDV393170 RNR393170 RXN393170 SHJ393170 SRF393170 TBB393170 TKX393170 TUT393170 UEP393170 UOL393170 UYH393170 VID393170 VRZ393170 WBV393170 WLR393170 WVN393170 F458707 JB458706 SX458706 ACT458706 AMP458706 AWL458706 BGH458706 BQD458706 BZZ458706 CJV458706 CTR458706 DDN458706 DNJ458706 DXF458706 EHB458706 EQX458706 FAT458706 FKP458706 FUL458706 GEH458706 GOD458706 GXZ458706 HHV458706 HRR458706 IBN458706 ILJ458706 IVF458706 JFB458706 JOX458706 JYT458706 KIP458706 KSL458706 LCH458706 LMD458706 LVZ458706 MFV458706 MPR458706 MZN458706 NJJ458706 NTF458706 ODB458706 OMX458706 OWT458706 PGP458706 PQL458706 QAH458706 QKD458706 QTZ458706 RDV458706 RNR458706 RXN458706 SHJ458706 SRF458706 TBB458706 TKX458706 TUT458706 UEP458706 UOL458706 UYH458706 VID458706 VRZ458706 WBV458706 WLR458706 WVN458706 F524243 JB524242 SX524242 ACT524242 AMP524242 AWL524242 BGH524242 BQD524242 BZZ524242 CJV524242 CTR524242 DDN524242 DNJ524242 DXF524242 EHB524242 EQX524242 FAT524242 FKP524242 FUL524242 GEH524242 GOD524242 GXZ524242 HHV524242 HRR524242 IBN524242 ILJ524242 IVF524242 JFB524242 JOX524242 JYT524242 KIP524242 KSL524242 LCH524242 LMD524242 LVZ524242 MFV524242 MPR524242 MZN524242 NJJ524242 NTF524242 ODB524242 OMX524242 OWT524242 PGP524242 PQL524242 QAH524242 QKD524242 QTZ524242 RDV524242 RNR524242 RXN524242 SHJ524242 SRF524242 TBB524242 TKX524242 TUT524242 UEP524242 UOL524242 UYH524242 VID524242 VRZ524242 WBV524242 WLR524242 WVN524242 F589779 JB589778 SX589778 ACT589778 AMP589778 AWL589778 BGH589778 BQD589778 BZZ589778 CJV589778 CTR589778 DDN589778 DNJ589778 DXF589778 EHB589778 EQX589778 FAT589778 FKP589778 FUL589778 GEH589778 GOD589778 GXZ589778 HHV589778 HRR589778 IBN589778 ILJ589778 IVF589778 JFB589778 JOX589778 JYT589778 KIP589778 KSL589778 LCH589778 LMD589778 LVZ589778 MFV589778 MPR589778 MZN589778 NJJ589778 NTF589778 ODB589778 OMX589778 OWT589778 PGP589778 PQL589778 QAH589778 QKD589778 QTZ589778 RDV589778 RNR589778 RXN589778 SHJ589778 SRF589778 TBB589778 TKX589778 TUT589778 UEP589778 UOL589778 UYH589778 VID589778 VRZ589778 WBV589778 WLR589778 WVN589778 F655315 JB655314 SX655314 ACT655314 AMP655314 AWL655314 BGH655314 BQD655314 BZZ655314 CJV655314 CTR655314 DDN655314 DNJ655314 DXF655314 EHB655314 EQX655314 FAT655314 FKP655314 FUL655314 GEH655314 GOD655314 GXZ655314 HHV655314 HRR655314 IBN655314 ILJ655314 IVF655314 JFB655314 JOX655314 JYT655314 KIP655314 KSL655314 LCH655314 LMD655314 LVZ655314 MFV655314 MPR655314 MZN655314 NJJ655314 NTF655314 ODB655314 OMX655314 OWT655314 PGP655314 PQL655314 QAH655314 QKD655314 QTZ655314 RDV655314 RNR655314 RXN655314 SHJ655314 SRF655314 TBB655314 TKX655314 TUT655314 UEP655314 UOL655314 UYH655314 VID655314 VRZ655314 WBV655314 WLR655314 WVN655314 F720851 JB720850 SX720850 ACT720850 AMP720850 AWL720850 BGH720850 BQD720850 BZZ720850 CJV720850 CTR720850 DDN720850 DNJ720850 DXF720850 EHB720850 EQX720850 FAT720850 FKP720850 FUL720850 GEH720850 GOD720850 GXZ720850 HHV720850 HRR720850 IBN720850 ILJ720850 IVF720850 JFB720850 JOX720850 JYT720850 KIP720850 KSL720850 LCH720850 LMD720850 LVZ720850 MFV720850 MPR720850 MZN720850 NJJ720850 NTF720850 ODB720850 OMX720850 OWT720850 PGP720850 PQL720850 QAH720850 QKD720850 QTZ720850 RDV720850 RNR720850 RXN720850 SHJ720850 SRF720850 TBB720850 TKX720850 TUT720850 UEP720850 UOL720850 UYH720850 VID720850 VRZ720850 WBV720850 WLR720850 WVN720850 F786387 JB786386 SX786386 ACT786386 AMP786386 AWL786386 BGH786386 BQD786386 BZZ786386 CJV786386 CTR786386 DDN786386 DNJ786386 DXF786386 EHB786386 EQX786386 FAT786386 FKP786386 FUL786386 GEH786386 GOD786386 GXZ786386 HHV786386 HRR786386 IBN786386 ILJ786386 IVF786386 JFB786386 JOX786386 JYT786386 KIP786386 KSL786386 LCH786386 LMD786386 LVZ786386 MFV786386 MPR786386 MZN786386 NJJ786386 NTF786386 ODB786386 OMX786386 OWT786386 PGP786386 PQL786386 QAH786386 QKD786386 QTZ786386 RDV786386 RNR786386 RXN786386 SHJ786386 SRF786386 TBB786386 TKX786386 TUT786386 UEP786386 UOL786386 UYH786386 VID786386 VRZ786386 WBV786386 WLR786386 WVN786386 F851923 JB851922 SX851922 ACT851922 AMP851922 AWL851922 BGH851922 BQD851922 BZZ851922 CJV851922 CTR851922 DDN851922 DNJ851922 DXF851922 EHB851922 EQX851922 FAT851922 FKP851922 FUL851922 GEH851922 GOD851922 GXZ851922 HHV851922 HRR851922 IBN851922 ILJ851922 IVF851922 JFB851922 JOX851922 JYT851922 KIP851922 KSL851922 LCH851922 LMD851922 LVZ851922 MFV851922 MPR851922 MZN851922 NJJ851922 NTF851922 ODB851922 OMX851922 OWT851922 PGP851922 PQL851922 QAH851922 QKD851922 QTZ851922 RDV851922 RNR851922 RXN851922 SHJ851922 SRF851922 TBB851922 TKX851922 TUT851922 UEP851922 UOL851922 UYH851922 VID851922 VRZ851922 WBV851922 WLR851922 WVN851922 F917459 JB917458 SX917458 ACT917458 AMP917458 AWL917458 BGH917458 BQD917458 BZZ917458 CJV917458 CTR917458 DDN917458 DNJ917458 DXF917458 EHB917458 EQX917458 FAT917458 FKP917458 FUL917458 GEH917458 GOD917458 GXZ917458 HHV917458 HRR917458 IBN917458 ILJ917458 IVF917458 JFB917458 JOX917458 JYT917458 KIP917458 KSL917458 LCH917458 LMD917458 LVZ917458 MFV917458 MPR917458 MZN917458 NJJ917458 NTF917458 ODB917458 OMX917458 OWT917458 PGP917458 PQL917458 QAH917458 QKD917458 QTZ917458 RDV917458 RNR917458 RXN917458 SHJ917458 SRF917458 TBB917458 TKX917458 TUT917458 UEP917458 UOL917458 UYH917458 VID917458 VRZ917458 WBV917458 WLR917458 WVN917458 F982995 JB982994 SX982994 ACT982994 AMP982994 AWL982994 BGH982994 BQD982994 BZZ982994 CJV982994 CTR982994 DDN982994 DNJ982994 DXF982994 EHB982994 EQX982994 FAT982994 FKP982994 FUL982994 GEH982994 GOD982994 GXZ982994 HHV982994 HRR982994 IBN982994 ILJ982994 IVF982994 JFB982994 JOX982994 JYT982994 KIP982994 KSL982994 LCH982994 LMD982994 LVZ982994 MFV982994 MPR982994 MZN982994 NJJ982994 NTF982994 ODB982994 OMX982994 OWT982994 PGP982994 PQL982994 QAH982994 QKD982994 QTZ982994 RDV982994 RNR982994 RXN982994 SHJ982994 SRF982994 TBB982994 TKX982994 TUT982994 UEP982994 UOL982994 UYH982994 VID982994 VRZ982994 WBV982994 WLR982994 WVN982994 F65493 JB65492 SX65492 ACT65492 AMP65492 AWL65492 BGH65492 BQD65492 BZZ65492 CJV65492 CTR65492 DDN65492 DNJ65492 DXF65492 EHB65492 EQX65492 FAT65492 FKP65492 FUL65492 GEH65492 GOD65492 GXZ65492 HHV65492 HRR65492 IBN65492 ILJ65492 IVF65492 JFB65492 JOX65492 JYT65492 KIP65492 KSL65492 LCH65492 LMD65492 LVZ65492 MFV65492 MPR65492 MZN65492 NJJ65492 NTF65492 ODB65492 OMX65492 OWT65492 PGP65492 PQL65492 QAH65492 QKD65492 QTZ65492 RDV65492 RNR65492 RXN65492 SHJ65492 SRF65492 TBB65492 TKX65492 TUT65492 UEP65492 UOL65492 UYH65492 VID65492 VRZ65492 WBV65492 WLR65492 WVN65492 F131029 JB131028 SX131028 ACT131028 AMP131028 AWL131028 BGH131028 BQD131028 BZZ131028 CJV131028 CTR131028 DDN131028 DNJ131028 DXF131028 EHB131028 EQX131028 FAT131028 FKP131028 FUL131028 GEH131028 GOD131028 GXZ131028 HHV131028 HRR131028 IBN131028 ILJ131028 IVF131028 JFB131028 JOX131028 JYT131028 KIP131028 KSL131028 LCH131028 LMD131028 LVZ131028 MFV131028 MPR131028 MZN131028 NJJ131028 NTF131028 ODB131028 OMX131028 OWT131028 PGP131028 PQL131028 QAH131028 QKD131028 QTZ131028 RDV131028 RNR131028 RXN131028 SHJ131028 SRF131028 TBB131028 TKX131028 TUT131028 UEP131028 UOL131028 UYH131028 VID131028 VRZ131028 WBV131028 WLR131028 WVN131028 F196565 JB196564 SX196564 ACT196564 AMP196564 AWL196564 BGH196564 BQD196564 BZZ196564 CJV196564 CTR196564 DDN196564 DNJ196564 DXF196564 EHB196564 EQX196564 FAT196564 FKP196564 FUL196564 GEH196564 GOD196564 GXZ196564 HHV196564 HRR196564 IBN196564 ILJ196564 IVF196564 JFB196564 JOX196564 JYT196564 KIP196564 KSL196564 LCH196564 LMD196564 LVZ196564 MFV196564 MPR196564 MZN196564 NJJ196564 NTF196564 ODB196564 OMX196564 OWT196564 PGP196564 PQL196564 QAH196564 QKD196564 QTZ196564 RDV196564 RNR196564 RXN196564 SHJ196564 SRF196564 TBB196564 TKX196564 TUT196564 UEP196564 UOL196564 UYH196564 VID196564 VRZ196564 WBV196564 WLR196564 WVN196564 F262101 JB262100 SX262100 ACT262100 AMP262100 AWL262100 BGH262100 BQD262100 BZZ262100 CJV262100 CTR262100 DDN262100 DNJ262100 DXF262100 EHB262100 EQX262100 FAT262100 FKP262100 FUL262100 GEH262100 GOD262100 GXZ262100 HHV262100 HRR262100 IBN262100 ILJ262100 IVF262100 JFB262100 JOX262100 JYT262100 KIP262100 KSL262100 LCH262100 LMD262100 LVZ262100 MFV262100 MPR262100 MZN262100 NJJ262100 NTF262100 ODB262100 OMX262100 OWT262100 PGP262100 PQL262100 QAH262100 QKD262100 QTZ262100 RDV262100 RNR262100 RXN262100 SHJ262100 SRF262100 TBB262100 TKX262100 TUT262100 UEP262100 UOL262100 UYH262100 VID262100 VRZ262100 WBV262100 WLR262100 WVN262100 F327637 JB327636 SX327636 ACT327636 AMP327636 AWL327636 BGH327636 BQD327636 BZZ327636 CJV327636 CTR327636 DDN327636 DNJ327636 DXF327636 EHB327636 EQX327636 FAT327636 FKP327636 FUL327636 GEH327636 GOD327636 GXZ327636 HHV327636 HRR327636 IBN327636 ILJ327636 IVF327636 JFB327636 JOX327636 JYT327636 KIP327636 KSL327636 LCH327636 LMD327636 LVZ327636 MFV327636 MPR327636 MZN327636 NJJ327636 NTF327636 ODB327636 OMX327636 OWT327636 PGP327636 PQL327636 QAH327636 QKD327636 QTZ327636 RDV327636 RNR327636 RXN327636 SHJ327636 SRF327636 TBB327636 TKX327636 TUT327636 UEP327636 UOL327636 UYH327636 VID327636 VRZ327636 WBV327636 WLR327636 WVN327636 F393173 JB393172 SX393172 ACT393172 AMP393172 AWL393172 BGH393172 BQD393172 BZZ393172 CJV393172 CTR393172 DDN393172 DNJ393172 DXF393172 EHB393172 EQX393172 FAT393172 FKP393172 FUL393172 GEH393172 GOD393172 GXZ393172 HHV393172 HRR393172 IBN393172 ILJ393172 IVF393172 JFB393172 JOX393172 JYT393172 KIP393172 KSL393172 LCH393172 LMD393172 LVZ393172 MFV393172 MPR393172 MZN393172 NJJ393172 NTF393172 ODB393172 OMX393172 OWT393172 PGP393172 PQL393172 QAH393172 QKD393172 QTZ393172 RDV393172 RNR393172 RXN393172 SHJ393172 SRF393172 TBB393172 TKX393172 TUT393172 UEP393172 UOL393172 UYH393172 VID393172 VRZ393172 WBV393172 WLR393172 WVN393172 F458709 JB458708 SX458708 ACT458708 AMP458708 AWL458708 BGH458708 BQD458708 BZZ458708 CJV458708 CTR458708 DDN458708 DNJ458708 DXF458708 EHB458708 EQX458708 FAT458708 FKP458708 FUL458708 GEH458708 GOD458708 GXZ458708 HHV458708 HRR458708 IBN458708 ILJ458708 IVF458708 JFB458708 JOX458708 JYT458708 KIP458708 KSL458708 LCH458708 LMD458708 LVZ458708 MFV458708 MPR458708 MZN458708 NJJ458708 NTF458708 ODB458708 OMX458708 OWT458708 PGP458708 PQL458708 QAH458708 QKD458708 QTZ458708 RDV458708 RNR458708 RXN458708 SHJ458708 SRF458708 TBB458708 TKX458708 TUT458708 UEP458708 UOL458708 UYH458708 VID458708 VRZ458708 WBV458708 WLR458708 WVN458708 F524245 JB524244 SX524244 ACT524244 AMP524244 AWL524244 BGH524244 BQD524244 BZZ524244 CJV524244 CTR524244 DDN524244 DNJ524244 DXF524244 EHB524244 EQX524244 FAT524244 FKP524244 FUL524244 GEH524244 GOD524244 GXZ524244 HHV524244 HRR524244 IBN524244 ILJ524244 IVF524244 JFB524244 JOX524244 JYT524244 KIP524244 KSL524244 LCH524244 LMD524244 LVZ524244 MFV524244 MPR524244 MZN524244 NJJ524244 NTF524244 ODB524244 OMX524244 OWT524244 PGP524244 PQL524244 QAH524244 QKD524244 QTZ524244 RDV524244 RNR524244 RXN524244 SHJ524244 SRF524244 TBB524244 TKX524244 TUT524244 UEP524244 UOL524244 UYH524244 VID524244 VRZ524244 WBV524244 WLR524244 WVN524244 F589781 JB589780 SX589780 ACT589780 AMP589780 AWL589780 BGH589780 BQD589780 BZZ589780 CJV589780 CTR589780 DDN589780 DNJ589780 DXF589780 EHB589780 EQX589780 FAT589780 FKP589780 FUL589780 GEH589780 GOD589780 GXZ589780 HHV589780 HRR589780 IBN589780 ILJ589780 IVF589780 JFB589780 JOX589780 JYT589780 KIP589780 KSL589780 LCH589780 LMD589780 LVZ589780 MFV589780 MPR589780 MZN589780 NJJ589780 NTF589780 ODB589780 OMX589780 OWT589780 PGP589780 PQL589780 QAH589780 QKD589780 QTZ589780 RDV589780 RNR589780 RXN589780 SHJ589780 SRF589780 TBB589780 TKX589780 TUT589780 UEP589780 UOL589780 UYH589780 VID589780 VRZ589780 WBV589780 WLR589780 WVN589780 F655317 JB655316 SX655316 ACT655316 AMP655316 AWL655316 BGH655316 BQD655316 BZZ655316 CJV655316 CTR655316 DDN655316 DNJ655316 DXF655316 EHB655316 EQX655316 FAT655316 FKP655316 FUL655316 GEH655316 GOD655316 GXZ655316 HHV655316 HRR655316 IBN655316 ILJ655316 IVF655316 JFB655316 JOX655316 JYT655316 KIP655316 KSL655316 LCH655316 LMD655316 LVZ655316 MFV655316 MPR655316 MZN655316 NJJ655316 NTF655316 ODB655316 OMX655316 OWT655316 PGP655316 PQL655316 QAH655316 QKD655316 QTZ655316 RDV655316 RNR655316 RXN655316 SHJ655316 SRF655316 TBB655316 TKX655316 TUT655316 UEP655316 UOL655316 UYH655316 VID655316 VRZ655316 WBV655316 WLR655316 WVN655316 F720853 JB720852 SX720852 ACT720852 AMP720852 AWL720852 BGH720852 BQD720852 BZZ720852 CJV720852 CTR720852 DDN720852 DNJ720852 DXF720852 EHB720852 EQX720852 FAT720852 FKP720852 FUL720852 GEH720852 GOD720852 GXZ720852 HHV720852 HRR720852 IBN720852 ILJ720852 IVF720852 JFB720852 JOX720852 JYT720852 KIP720852 KSL720852 LCH720852 LMD720852 LVZ720852 MFV720852 MPR720852 MZN720852 NJJ720852 NTF720852 ODB720852 OMX720852 OWT720852 PGP720852 PQL720852 QAH720852 QKD720852 QTZ720852 RDV720852 RNR720852 RXN720852 SHJ720852 SRF720852 TBB720852 TKX720852 TUT720852 UEP720852 UOL720852 UYH720852 VID720852 VRZ720852 WBV720852 WLR720852 WVN720852 F786389 JB786388 SX786388 ACT786388 AMP786388 AWL786388 BGH786388 BQD786388 BZZ786388 CJV786388 CTR786388 DDN786388 DNJ786388 DXF786388 EHB786388 EQX786388 FAT786388 FKP786388 FUL786388 GEH786388 GOD786388 GXZ786388 HHV786388 HRR786388 IBN786388 ILJ786388 IVF786388 JFB786388 JOX786388 JYT786388 KIP786388 KSL786388 LCH786388 LMD786388 LVZ786388 MFV786388 MPR786388 MZN786388 NJJ786388 NTF786388 ODB786388 OMX786388 OWT786388 PGP786388 PQL786388 QAH786388 QKD786388 QTZ786388 RDV786388 RNR786388 RXN786388 SHJ786388 SRF786388 TBB786388 TKX786388 TUT786388 UEP786388 UOL786388 UYH786388 VID786388 VRZ786388 WBV786388 WLR786388 WVN786388 F851925 JB851924 SX851924 ACT851924 AMP851924 AWL851924 BGH851924 BQD851924 BZZ851924 CJV851924 CTR851924 DDN851924 DNJ851924 DXF851924 EHB851924 EQX851924 FAT851924 FKP851924 FUL851924 GEH851924 GOD851924 GXZ851924 HHV851924 HRR851924 IBN851924 ILJ851924 IVF851924 JFB851924 JOX851924 JYT851924 KIP851924 KSL851924 LCH851924 LMD851924 LVZ851924 MFV851924 MPR851924 MZN851924 NJJ851924 NTF851924 ODB851924 OMX851924 OWT851924 PGP851924 PQL851924 QAH851924 QKD851924 QTZ851924 RDV851924 RNR851924 RXN851924 SHJ851924 SRF851924 TBB851924 TKX851924 TUT851924 UEP851924 UOL851924 UYH851924 VID851924 VRZ851924 WBV851924 WLR851924 WVN851924 F917461 JB917460 SX917460 ACT917460 AMP917460 AWL917460 BGH917460 BQD917460 BZZ917460 CJV917460 CTR917460 DDN917460 DNJ917460 DXF917460 EHB917460 EQX917460 FAT917460 FKP917460 FUL917460 GEH917460 GOD917460 GXZ917460 HHV917460 HRR917460 IBN917460 ILJ917460 IVF917460 JFB917460 JOX917460 JYT917460 KIP917460 KSL917460 LCH917460 LMD917460 LVZ917460 MFV917460 MPR917460 MZN917460 NJJ917460 NTF917460 ODB917460 OMX917460 OWT917460 PGP917460 PQL917460 QAH917460 QKD917460 QTZ917460 RDV917460 RNR917460 RXN917460 SHJ917460 SRF917460 TBB917460 TKX917460 TUT917460 UEP917460 UOL917460 UYH917460 VID917460 VRZ917460 WBV917460 WLR917460 WVN917460 F982997 JB982996 SX982996 ACT982996 AMP982996 AWL982996 BGH982996 BQD982996 BZZ982996 CJV982996 CTR982996 DDN982996 DNJ982996 DXF982996 EHB982996 EQX982996 FAT982996 FKP982996 FUL982996 GEH982996 GOD982996 GXZ982996 HHV982996 HRR982996 IBN982996 ILJ982996 IVF982996 JFB982996 JOX982996 JYT982996 KIP982996 KSL982996 LCH982996 LMD982996 LVZ982996 MFV982996 MPR982996 MZN982996 NJJ982996 NTF982996 ODB982996 OMX982996 OWT982996 PGP982996 PQL982996 QAH982996 QKD982996 QTZ982996 RDV982996 RNR982996 RXN982996 SHJ982996 SRF982996 TBB982996 TKX982996 TUT982996 UEP982996 UOL982996 UYH982996 VID982996 VRZ982996 WBV982996 WLR982996 WVN982996" xr:uid="{5A2BD128-9218-4378-B2F9-77736E583633}">
      <formula1>0</formula1>
    </dataValidation>
    <dataValidation type="whole" operator="greaterThan" allowBlank="1" showInputMessage="1" prompt="Enter amounts in whole numbers" sqref="G65480 JC65479 SY65479 ACU65479 AMQ65479 AWM65479 BGI65479 BQE65479 CAA65479 CJW65479 CTS65479 DDO65479 DNK65479 DXG65479 EHC65479 EQY65479 FAU65479 FKQ65479 FUM65479 GEI65479 GOE65479 GYA65479 HHW65479 HRS65479 IBO65479 ILK65479 IVG65479 JFC65479 JOY65479 JYU65479 KIQ65479 KSM65479 LCI65479 LME65479 LWA65479 MFW65479 MPS65479 MZO65479 NJK65479 NTG65479 ODC65479 OMY65479 OWU65479 PGQ65479 PQM65479 QAI65479 QKE65479 QUA65479 RDW65479 RNS65479 RXO65479 SHK65479 SRG65479 TBC65479 TKY65479 TUU65479 UEQ65479 UOM65479 UYI65479 VIE65479 VSA65479 WBW65479 WLS65479 WVO65479 G131016 JC131015 SY131015 ACU131015 AMQ131015 AWM131015 BGI131015 BQE131015 CAA131015 CJW131015 CTS131015 DDO131015 DNK131015 DXG131015 EHC131015 EQY131015 FAU131015 FKQ131015 FUM131015 GEI131015 GOE131015 GYA131015 HHW131015 HRS131015 IBO131015 ILK131015 IVG131015 JFC131015 JOY131015 JYU131015 KIQ131015 KSM131015 LCI131015 LME131015 LWA131015 MFW131015 MPS131015 MZO131015 NJK131015 NTG131015 ODC131015 OMY131015 OWU131015 PGQ131015 PQM131015 QAI131015 QKE131015 QUA131015 RDW131015 RNS131015 RXO131015 SHK131015 SRG131015 TBC131015 TKY131015 TUU131015 UEQ131015 UOM131015 UYI131015 VIE131015 VSA131015 WBW131015 WLS131015 WVO131015 G196552 JC196551 SY196551 ACU196551 AMQ196551 AWM196551 BGI196551 BQE196551 CAA196551 CJW196551 CTS196551 DDO196551 DNK196551 DXG196551 EHC196551 EQY196551 FAU196551 FKQ196551 FUM196551 GEI196551 GOE196551 GYA196551 HHW196551 HRS196551 IBO196551 ILK196551 IVG196551 JFC196551 JOY196551 JYU196551 KIQ196551 KSM196551 LCI196551 LME196551 LWA196551 MFW196551 MPS196551 MZO196551 NJK196551 NTG196551 ODC196551 OMY196551 OWU196551 PGQ196551 PQM196551 QAI196551 QKE196551 QUA196551 RDW196551 RNS196551 RXO196551 SHK196551 SRG196551 TBC196551 TKY196551 TUU196551 UEQ196551 UOM196551 UYI196551 VIE196551 VSA196551 WBW196551 WLS196551 WVO196551 G262088 JC262087 SY262087 ACU262087 AMQ262087 AWM262087 BGI262087 BQE262087 CAA262087 CJW262087 CTS262087 DDO262087 DNK262087 DXG262087 EHC262087 EQY262087 FAU262087 FKQ262087 FUM262087 GEI262087 GOE262087 GYA262087 HHW262087 HRS262087 IBO262087 ILK262087 IVG262087 JFC262087 JOY262087 JYU262087 KIQ262087 KSM262087 LCI262087 LME262087 LWA262087 MFW262087 MPS262087 MZO262087 NJK262087 NTG262087 ODC262087 OMY262087 OWU262087 PGQ262087 PQM262087 QAI262087 QKE262087 QUA262087 RDW262087 RNS262087 RXO262087 SHK262087 SRG262087 TBC262087 TKY262087 TUU262087 UEQ262087 UOM262087 UYI262087 VIE262087 VSA262087 WBW262087 WLS262087 WVO262087 G327624 JC327623 SY327623 ACU327623 AMQ327623 AWM327623 BGI327623 BQE327623 CAA327623 CJW327623 CTS327623 DDO327623 DNK327623 DXG327623 EHC327623 EQY327623 FAU327623 FKQ327623 FUM327623 GEI327623 GOE327623 GYA327623 HHW327623 HRS327623 IBO327623 ILK327623 IVG327623 JFC327623 JOY327623 JYU327623 KIQ327623 KSM327623 LCI327623 LME327623 LWA327623 MFW327623 MPS327623 MZO327623 NJK327623 NTG327623 ODC327623 OMY327623 OWU327623 PGQ327623 PQM327623 QAI327623 QKE327623 QUA327623 RDW327623 RNS327623 RXO327623 SHK327623 SRG327623 TBC327623 TKY327623 TUU327623 UEQ327623 UOM327623 UYI327623 VIE327623 VSA327623 WBW327623 WLS327623 WVO327623 G393160 JC393159 SY393159 ACU393159 AMQ393159 AWM393159 BGI393159 BQE393159 CAA393159 CJW393159 CTS393159 DDO393159 DNK393159 DXG393159 EHC393159 EQY393159 FAU393159 FKQ393159 FUM393159 GEI393159 GOE393159 GYA393159 HHW393159 HRS393159 IBO393159 ILK393159 IVG393159 JFC393159 JOY393159 JYU393159 KIQ393159 KSM393159 LCI393159 LME393159 LWA393159 MFW393159 MPS393159 MZO393159 NJK393159 NTG393159 ODC393159 OMY393159 OWU393159 PGQ393159 PQM393159 QAI393159 QKE393159 QUA393159 RDW393159 RNS393159 RXO393159 SHK393159 SRG393159 TBC393159 TKY393159 TUU393159 UEQ393159 UOM393159 UYI393159 VIE393159 VSA393159 WBW393159 WLS393159 WVO393159 G458696 JC458695 SY458695 ACU458695 AMQ458695 AWM458695 BGI458695 BQE458695 CAA458695 CJW458695 CTS458695 DDO458695 DNK458695 DXG458695 EHC458695 EQY458695 FAU458695 FKQ458695 FUM458695 GEI458695 GOE458695 GYA458695 HHW458695 HRS458695 IBO458695 ILK458695 IVG458695 JFC458695 JOY458695 JYU458695 KIQ458695 KSM458695 LCI458695 LME458695 LWA458695 MFW458695 MPS458695 MZO458695 NJK458695 NTG458695 ODC458695 OMY458695 OWU458695 PGQ458695 PQM458695 QAI458695 QKE458695 QUA458695 RDW458695 RNS458695 RXO458695 SHK458695 SRG458695 TBC458695 TKY458695 TUU458695 UEQ458695 UOM458695 UYI458695 VIE458695 VSA458695 WBW458695 WLS458695 WVO458695 G524232 JC524231 SY524231 ACU524231 AMQ524231 AWM524231 BGI524231 BQE524231 CAA524231 CJW524231 CTS524231 DDO524231 DNK524231 DXG524231 EHC524231 EQY524231 FAU524231 FKQ524231 FUM524231 GEI524231 GOE524231 GYA524231 HHW524231 HRS524231 IBO524231 ILK524231 IVG524231 JFC524231 JOY524231 JYU524231 KIQ524231 KSM524231 LCI524231 LME524231 LWA524231 MFW524231 MPS524231 MZO524231 NJK524231 NTG524231 ODC524231 OMY524231 OWU524231 PGQ524231 PQM524231 QAI524231 QKE524231 QUA524231 RDW524231 RNS524231 RXO524231 SHK524231 SRG524231 TBC524231 TKY524231 TUU524231 UEQ524231 UOM524231 UYI524231 VIE524231 VSA524231 WBW524231 WLS524231 WVO524231 G589768 JC589767 SY589767 ACU589767 AMQ589767 AWM589767 BGI589767 BQE589767 CAA589767 CJW589767 CTS589767 DDO589767 DNK589767 DXG589767 EHC589767 EQY589767 FAU589767 FKQ589767 FUM589767 GEI589767 GOE589767 GYA589767 HHW589767 HRS589767 IBO589767 ILK589767 IVG589767 JFC589767 JOY589767 JYU589767 KIQ589767 KSM589767 LCI589767 LME589767 LWA589767 MFW589767 MPS589767 MZO589767 NJK589767 NTG589767 ODC589767 OMY589767 OWU589767 PGQ589767 PQM589767 QAI589767 QKE589767 QUA589767 RDW589767 RNS589767 RXO589767 SHK589767 SRG589767 TBC589767 TKY589767 TUU589767 UEQ589767 UOM589767 UYI589767 VIE589767 VSA589767 WBW589767 WLS589767 WVO589767 G655304 JC655303 SY655303 ACU655303 AMQ655303 AWM655303 BGI655303 BQE655303 CAA655303 CJW655303 CTS655303 DDO655303 DNK655303 DXG655303 EHC655303 EQY655303 FAU655303 FKQ655303 FUM655303 GEI655303 GOE655303 GYA655303 HHW655303 HRS655303 IBO655303 ILK655303 IVG655303 JFC655303 JOY655303 JYU655303 KIQ655303 KSM655303 LCI655303 LME655303 LWA655303 MFW655303 MPS655303 MZO655303 NJK655303 NTG655303 ODC655303 OMY655303 OWU655303 PGQ655303 PQM655303 QAI655303 QKE655303 QUA655303 RDW655303 RNS655303 RXO655303 SHK655303 SRG655303 TBC655303 TKY655303 TUU655303 UEQ655303 UOM655303 UYI655303 VIE655303 VSA655303 WBW655303 WLS655303 WVO655303 G720840 JC720839 SY720839 ACU720839 AMQ720839 AWM720839 BGI720839 BQE720839 CAA720839 CJW720839 CTS720839 DDO720839 DNK720839 DXG720839 EHC720839 EQY720839 FAU720839 FKQ720839 FUM720839 GEI720839 GOE720839 GYA720839 HHW720839 HRS720839 IBO720839 ILK720839 IVG720839 JFC720839 JOY720839 JYU720839 KIQ720839 KSM720839 LCI720839 LME720839 LWA720839 MFW720839 MPS720839 MZO720839 NJK720839 NTG720839 ODC720839 OMY720839 OWU720839 PGQ720839 PQM720839 QAI720839 QKE720839 QUA720839 RDW720839 RNS720839 RXO720839 SHK720839 SRG720839 TBC720839 TKY720839 TUU720839 UEQ720839 UOM720839 UYI720839 VIE720839 VSA720839 WBW720839 WLS720839 WVO720839 G786376 JC786375 SY786375 ACU786375 AMQ786375 AWM786375 BGI786375 BQE786375 CAA786375 CJW786375 CTS786375 DDO786375 DNK786375 DXG786375 EHC786375 EQY786375 FAU786375 FKQ786375 FUM786375 GEI786375 GOE786375 GYA786375 HHW786375 HRS786375 IBO786375 ILK786375 IVG786375 JFC786375 JOY786375 JYU786375 KIQ786375 KSM786375 LCI786375 LME786375 LWA786375 MFW786375 MPS786375 MZO786375 NJK786375 NTG786375 ODC786375 OMY786375 OWU786375 PGQ786375 PQM786375 QAI786375 QKE786375 QUA786375 RDW786375 RNS786375 RXO786375 SHK786375 SRG786375 TBC786375 TKY786375 TUU786375 UEQ786375 UOM786375 UYI786375 VIE786375 VSA786375 WBW786375 WLS786375 WVO786375 G851912 JC851911 SY851911 ACU851911 AMQ851911 AWM851911 BGI851911 BQE851911 CAA851911 CJW851911 CTS851911 DDO851911 DNK851911 DXG851911 EHC851911 EQY851911 FAU851911 FKQ851911 FUM851911 GEI851911 GOE851911 GYA851911 HHW851911 HRS851911 IBO851911 ILK851911 IVG851911 JFC851911 JOY851911 JYU851911 KIQ851911 KSM851911 LCI851911 LME851911 LWA851911 MFW851911 MPS851911 MZO851911 NJK851911 NTG851911 ODC851911 OMY851911 OWU851911 PGQ851911 PQM851911 QAI851911 QKE851911 QUA851911 RDW851911 RNS851911 RXO851911 SHK851911 SRG851911 TBC851911 TKY851911 TUU851911 UEQ851911 UOM851911 UYI851911 VIE851911 VSA851911 WBW851911 WLS851911 WVO851911 G917448 JC917447 SY917447 ACU917447 AMQ917447 AWM917447 BGI917447 BQE917447 CAA917447 CJW917447 CTS917447 DDO917447 DNK917447 DXG917447 EHC917447 EQY917447 FAU917447 FKQ917447 FUM917447 GEI917447 GOE917447 GYA917447 HHW917447 HRS917447 IBO917447 ILK917447 IVG917447 JFC917447 JOY917447 JYU917447 KIQ917447 KSM917447 LCI917447 LME917447 LWA917447 MFW917447 MPS917447 MZO917447 NJK917447 NTG917447 ODC917447 OMY917447 OWU917447 PGQ917447 PQM917447 QAI917447 QKE917447 QUA917447 RDW917447 RNS917447 RXO917447 SHK917447 SRG917447 TBC917447 TKY917447 TUU917447 UEQ917447 UOM917447 UYI917447 VIE917447 VSA917447 WBW917447 WLS917447 WVO917447 G982984 JC982983 SY982983 ACU982983 AMQ982983 AWM982983 BGI982983 BQE982983 CAA982983 CJW982983 CTS982983 DDO982983 DNK982983 DXG982983 EHC982983 EQY982983 FAU982983 FKQ982983 FUM982983 GEI982983 GOE982983 GYA982983 HHW982983 HRS982983 IBO982983 ILK982983 IVG982983 JFC982983 JOY982983 JYU982983 KIQ982983 KSM982983 LCI982983 LME982983 LWA982983 MFW982983 MPS982983 MZO982983 NJK982983 NTG982983 ODC982983 OMY982983 OWU982983 PGQ982983 PQM982983 QAI982983 QKE982983 QUA982983 RDW982983 RNS982983 RXO982983 SHK982983 SRG982983 TBC982983 TKY982983 TUU982983 UEQ982983 UOM982983 UYI982983 VIE982983 VSA982983 WBW982983 WLS982983 WVO982983 G65486 JC65485 SY65485 ACU65485 AMQ65485 AWM65485 BGI65485 BQE65485 CAA65485 CJW65485 CTS65485 DDO65485 DNK65485 DXG65485 EHC65485 EQY65485 FAU65485 FKQ65485 FUM65485 GEI65485 GOE65485 GYA65485 HHW65485 HRS65485 IBO65485 ILK65485 IVG65485 JFC65485 JOY65485 JYU65485 KIQ65485 KSM65485 LCI65485 LME65485 LWA65485 MFW65485 MPS65485 MZO65485 NJK65485 NTG65485 ODC65485 OMY65485 OWU65485 PGQ65485 PQM65485 QAI65485 QKE65485 QUA65485 RDW65485 RNS65485 RXO65485 SHK65485 SRG65485 TBC65485 TKY65485 TUU65485 UEQ65485 UOM65485 UYI65485 VIE65485 VSA65485 WBW65485 WLS65485 WVO65485 G131022 JC131021 SY131021 ACU131021 AMQ131021 AWM131021 BGI131021 BQE131021 CAA131021 CJW131021 CTS131021 DDO131021 DNK131021 DXG131021 EHC131021 EQY131021 FAU131021 FKQ131021 FUM131021 GEI131021 GOE131021 GYA131021 HHW131021 HRS131021 IBO131021 ILK131021 IVG131021 JFC131021 JOY131021 JYU131021 KIQ131021 KSM131021 LCI131021 LME131021 LWA131021 MFW131021 MPS131021 MZO131021 NJK131021 NTG131021 ODC131021 OMY131021 OWU131021 PGQ131021 PQM131021 QAI131021 QKE131021 QUA131021 RDW131021 RNS131021 RXO131021 SHK131021 SRG131021 TBC131021 TKY131021 TUU131021 UEQ131021 UOM131021 UYI131021 VIE131021 VSA131021 WBW131021 WLS131021 WVO131021 G196558 JC196557 SY196557 ACU196557 AMQ196557 AWM196557 BGI196557 BQE196557 CAA196557 CJW196557 CTS196557 DDO196557 DNK196557 DXG196557 EHC196557 EQY196557 FAU196557 FKQ196557 FUM196557 GEI196557 GOE196557 GYA196557 HHW196557 HRS196557 IBO196557 ILK196557 IVG196557 JFC196557 JOY196557 JYU196557 KIQ196557 KSM196557 LCI196557 LME196557 LWA196557 MFW196557 MPS196557 MZO196557 NJK196557 NTG196557 ODC196557 OMY196557 OWU196557 PGQ196557 PQM196557 QAI196557 QKE196557 QUA196557 RDW196557 RNS196557 RXO196557 SHK196557 SRG196557 TBC196557 TKY196557 TUU196557 UEQ196557 UOM196557 UYI196557 VIE196557 VSA196557 WBW196557 WLS196557 WVO196557 G262094 JC262093 SY262093 ACU262093 AMQ262093 AWM262093 BGI262093 BQE262093 CAA262093 CJW262093 CTS262093 DDO262093 DNK262093 DXG262093 EHC262093 EQY262093 FAU262093 FKQ262093 FUM262093 GEI262093 GOE262093 GYA262093 HHW262093 HRS262093 IBO262093 ILK262093 IVG262093 JFC262093 JOY262093 JYU262093 KIQ262093 KSM262093 LCI262093 LME262093 LWA262093 MFW262093 MPS262093 MZO262093 NJK262093 NTG262093 ODC262093 OMY262093 OWU262093 PGQ262093 PQM262093 QAI262093 QKE262093 QUA262093 RDW262093 RNS262093 RXO262093 SHK262093 SRG262093 TBC262093 TKY262093 TUU262093 UEQ262093 UOM262093 UYI262093 VIE262093 VSA262093 WBW262093 WLS262093 WVO262093 G327630 JC327629 SY327629 ACU327629 AMQ327629 AWM327629 BGI327629 BQE327629 CAA327629 CJW327629 CTS327629 DDO327629 DNK327629 DXG327629 EHC327629 EQY327629 FAU327629 FKQ327629 FUM327629 GEI327629 GOE327629 GYA327629 HHW327629 HRS327629 IBO327629 ILK327629 IVG327629 JFC327629 JOY327629 JYU327629 KIQ327629 KSM327629 LCI327629 LME327629 LWA327629 MFW327629 MPS327629 MZO327629 NJK327629 NTG327629 ODC327629 OMY327629 OWU327629 PGQ327629 PQM327629 QAI327629 QKE327629 QUA327629 RDW327629 RNS327629 RXO327629 SHK327629 SRG327629 TBC327629 TKY327629 TUU327629 UEQ327629 UOM327629 UYI327629 VIE327629 VSA327629 WBW327629 WLS327629 WVO327629 G393166 JC393165 SY393165 ACU393165 AMQ393165 AWM393165 BGI393165 BQE393165 CAA393165 CJW393165 CTS393165 DDO393165 DNK393165 DXG393165 EHC393165 EQY393165 FAU393165 FKQ393165 FUM393165 GEI393165 GOE393165 GYA393165 HHW393165 HRS393165 IBO393165 ILK393165 IVG393165 JFC393165 JOY393165 JYU393165 KIQ393165 KSM393165 LCI393165 LME393165 LWA393165 MFW393165 MPS393165 MZO393165 NJK393165 NTG393165 ODC393165 OMY393165 OWU393165 PGQ393165 PQM393165 QAI393165 QKE393165 QUA393165 RDW393165 RNS393165 RXO393165 SHK393165 SRG393165 TBC393165 TKY393165 TUU393165 UEQ393165 UOM393165 UYI393165 VIE393165 VSA393165 WBW393165 WLS393165 WVO393165 G458702 JC458701 SY458701 ACU458701 AMQ458701 AWM458701 BGI458701 BQE458701 CAA458701 CJW458701 CTS458701 DDO458701 DNK458701 DXG458701 EHC458701 EQY458701 FAU458701 FKQ458701 FUM458701 GEI458701 GOE458701 GYA458701 HHW458701 HRS458701 IBO458701 ILK458701 IVG458701 JFC458701 JOY458701 JYU458701 KIQ458701 KSM458701 LCI458701 LME458701 LWA458701 MFW458701 MPS458701 MZO458701 NJK458701 NTG458701 ODC458701 OMY458701 OWU458701 PGQ458701 PQM458701 QAI458701 QKE458701 QUA458701 RDW458701 RNS458701 RXO458701 SHK458701 SRG458701 TBC458701 TKY458701 TUU458701 UEQ458701 UOM458701 UYI458701 VIE458701 VSA458701 WBW458701 WLS458701 WVO458701 G524238 JC524237 SY524237 ACU524237 AMQ524237 AWM524237 BGI524237 BQE524237 CAA524237 CJW524237 CTS524237 DDO524237 DNK524237 DXG524237 EHC524237 EQY524237 FAU524237 FKQ524237 FUM524237 GEI524237 GOE524237 GYA524237 HHW524237 HRS524237 IBO524237 ILK524237 IVG524237 JFC524237 JOY524237 JYU524237 KIQ524237 KSM524237 LCI524237 LME524237 LWA524237 MFW524237 MPS524237 MZO524237 NJK524237 NTG524237 ODC524237 OMY524237 OWU524237 PGQ524237 PQM524237 QAI524237 QKE524237 QUA524237 RDW524237 RNS524237 RXO524237 SHK524237 SRG524237 TBC524237 TKY524237 TUU524237 UEQ524237 UOM524237 UYI524237 VIE524237 VSA524237 WBW524237 WLS524237 WVO524237 G589774 JC589773 SY589773 ACU589773 AMQ589773 AWM589773 BGI589773 BQE589773 CAA589773 CJW589773 CTS589773 DDO589773 DNK589773 DXG589773 EHC589773 EQY589773 FAU589773 FKQ589773 FUM589773 GEI589773 GOE589773 GYA589773 HHW589773 HRS589773 IBO589773 ILK589773 IVG589773 JFC589773 JOY589773 JYU589773 KIQ589773 KSM589773 LCI589773 LME589773 LWA589773 MFW589773 MPS589773 MZO589773 NJK589773 NTG589773 ODC589773 OMY589773 OWU589773 PGQ589773 PQM589773 QAI589773 QKE589773 QUA589773 RDW589773 RNS589773 RXO589773 SHK589773 SRG589773 TBC589773 TKY589773 TUU589773 UEQ589773 UOM589773 UYI589773 VIE589773 VSA589773 WBW589773 WLS589773 WVO589773 G655310 JC655309 SY655309 ACU655309 AMQ655309 AWM655309 BGI655309 BQE655309 CAA655309 CJW655309 CTS655309 DDO655309 DNK655309 DXG655309 EHC655309 EQY655309 FAU655309 FKQ655309 FUM655309 GEI655309 GOE655309 GYA655309 HHW655309 HRS655309 IBO655309 ILK655309 IVG655309 JFC655309 JOY655309 JYU655309 KIQ655309 KSM655309 LCI655309 LME655309 LWA655309 MFW655309 MPS655309 MZO655309 NJK655309 NTG655309 ODC655309 OMY655309 OWU655309 PGQ655309 PQM655309 QAI655309 QKE655309 QUA655309 RDW655309 RNS655309 RXO655309 SHK655309 SRG655309 TBC655309 TKY655309 TUU655309 UEQ655309 UOM655309 UYI655309 VIE655309 VSA655309 WBW655309 WLS655309 WVO655309 G720846 JC720845 SY720845 ACU720845 AMQ720845 AWM720845 BGI720845 BQE720845 CAA720845 CJW720845 CTS720845 DDO720845 DNK720845 DXG720845 EHC720845 EQY720845 FAU720845 FKQ720845 FUM720845 GEI720845 GOE720845 GYA720845 HHW720845 HRS720845 IBO720845 ILK720845 IVG720845 JFC720845 JOY720845 JYU720845 KIQ720845 KSM720845 LCI720845 LME720845 LWA720845 MFW720845 MPS720845 MZO720845 NJK720845 NTG720845 ODC720845 OMY720845 OWU720845 PGQ720845 PQM720845 QAI720845 QKE720845 QUA720845 RDW720845 RNS720845 RXO720845 SHK720845 SRG720845 TBC720845 TKY720845 TUU720845 UEQ720845 UOM720845 UYI720845 VIE720845 VSA720845 WBW720845 WLS720845 WVO720845 G786382 JC786381 SY786381 ACU786381 AMQ786381 AWM786381 BGI786381 BQE786381 CAA786381 CJW786381 CTS786381 DDO786381 DNK786381 DXG786381 EHC786381 EQY786381 FAU786381 FKQ786381 FUM786381 GEI786381 GOE786381 GYA786381 HHW786381 HRS786381 IBO786381 ILK786381 IVG786381 JFC786381 JOY786381 JYU786381 KIQ786381 KSM786381 LCI786381 LME786381 LWA786381 MFW786381 MPS786381 MZO786381 NJK786381 NTG786381 ODC786381 OMY786381 OWU786381 PGQ786381 PQM786381 QAI786381 QKE786381 QUA786381 RDW786381 RNS786381 RXO786381 SHK786381 SRG786381 TBC786381 TKY786381 TUU786381 UEQ786381 UOM786381 UYI786381 VIE786381 VSA786381 WBW786381 WLS786381 WVO786381 G851918 JC851917 SY851917 ACU851917 AMQ851917 AWM851917 BGI851917 BQE851917 CAA851917 CJW851917 CTS851917 DDO851917 DNK851917 DXG851917 EHC851917 EQY851917 FAU851917 FKQ851917 FUM851917 GEI851917 GOE851917 GYA851917 HHW851917 HRS851917 IBO851917 ILK851917 IVG851917 JFC851917 JOY851917 JYU851917 KIQ851917 KSM851917 LCI851917 LME851917 LWA851917 MFW851917 MPS851917 MZO851917 NJK851917 NTG851917 ODC851917 OMY851917 OWU851917 PGQ851917 PQM851917 QAI851917 QKE851917 QUA851917 RDW851917 RNS851917 RXO851917 SHK851917 SRG851917 TBC851917 TKY851917 TUU851917 UEQ851917 UOM851917 UYI851917 VIE851917 VSA851917 WBW851917 WLS851917 WVO851917 G917454 JC917453 SY917453 ACU917453 AMQ917453 AWM917453 BGI917453 BQE917453 CAA917453 CJW917453 CTS917453 DDO917453 DNK917453 DXG917453 EHC917453 EQY917453 FAU917453 FKQ917453 FUM917453 GEI917453 GOE917453 GYA917453 HHW917453 HRS917453 IBO917453 ILK917453 IVG917453 JFC917453 JOY917453 JYU917453 KIQ917453 KSM917453 LCI917453 LME917453 LWA917453 MFW917453 MPS917453 MZO917453 NJK917453 NTG917453 ODC917453 OMY917453 OWU917453 PGQ917453 PQM917453 QAI917453 QKE917453 QUA917453 RDW917453 RNS917453 RXO917453 SHK917453 SRG917453 TBC917453 TKY917453 TUU917453 UEQ917453 UOM917453 UYI917453 VIE917453 VSA917453 WBW917453 WLS917453 WVO917453 G982990 JC982989 SY982989 ACU982989 AMQ982989 AWM982989 BGI982989 BQE982989 CAA982989 CJW982989 CTS982989 DDO982989 DNK982989 DXG982989 EHC982989 EQY982989 FAU982989 FKQ982989 FUM982989 GEI982989 GOE982989 GYA982989 HHW982989 HRS982989 IBO982989 ILK982989 IVG982989 JFC982989 JOY982989 JYU982989 KIQ982989 KSM982989 LCI982989 LME982989 LWA982989 MFW982989 MPS982989 MZO982989 NJK982989 NTG982989 ODC982989 OMY982989 OWU982989 PGQ982989 PQM982989 QAI982989 QKE982989 QUA982989 RDW982989 RNS982989 RXO982989 SHK982989 SRG982989 TBC982989 TKY982989 TUU982989 UEQ982989 UOM982989 UYI982989 VIE982989 VSA982989 WBW982989 WLS982989 WVO982989 G65484 JC65483 SY65483 ACU65483 AMQ65483 AWM65483 BGI65483 BQE65483 CAA65483 CJW65483 CTS65483 DDO65483 DNK65483 DXG65483 EHC65483 EQY65483 FAU65483 FKQ65483 FUM65483 GEI65483 GOE65483 GYA65483 HHW65483 HRS65483 IBO65483 ILK65483 IVG65483 JFC65483 JOY65483 JYU65483 KIQ65483 KSM65483 LCI65483 LME65483 LWA65483 MFW65483 MPS65483 MZO65483 NJK65483 NTG65483 ODC65483 OMY65483 OWU65483 PGQ65483 PQM65483 QAI65483 QKE65483 QUA65483 RDW65483 RNS65483 RXO65483 SHK65483 SRG65483 TBC65483 TKY65483 TUU65483 UEQ65483 UOM65483 UYI65483 VIE65483 VSA65483 WBW65483 WLS65483 WVO65483 G131020 JC131019 SY131019 ACU131019 AMQ131019 AWM131019 BGI131019 BQE131019 CAA131019 CJW131019 CTS131019 DDO131019 DNK131019 DXG131019 EHC131019 EQY131019 FAU131019 FKQ131019 FUM131019 GEI131019 GOE131019 GYA131019 HHW131019 HRS131019 IBO131019 ILK131019 IVG131019 JFC131019 JOY131019 JYU131019 KIQ131019 KSM131019 LCI131019 LME131019 LWA131019 MFW131019 MPS131019 MZO131019 NJK131019 NTG131019 ODC131019 OMY131019 OWU131019 PGQ131019 PQM131019 QAI131019 QKE131019 QUA131019 RDW131019 RNS131019 RXO131019 SHK131019 SRG131019 TBC131019 TKY131019 TUU131019 UEQ131019 UOM131019 UYI131019 VIE131019 VSA131019 WBW131019 WLS131019 WVO131019 G196556 JC196555 SY196555 ACU196555 AMQ196555 AWM196555 BGI196555 BQE196555 CAA196555 CJW196555 CTS196555 DDO196555 DNK196555 DXG196555 EHC196555 EQY196555 FAU196555 FKQ196555 FUM196555 GEI196555 GOE196555 GYA196555 HHW196555 HRS196555 IBO196555 ILK196555 IVG196555 JFC196555 JOY196555 JYU196555 KIQ196555 KSM196555 LCI196555 LME196555 LWA196555 MFW196555 MPS196555 MZO196555 NJK196555 NTG196555 ODC196555 OMY196555 OWU196555 PGQ196555 PQM196555 QAI196555 QKE196555 QUA196555 RDW196555 RNS196555 RXO196555 SHK196555 SRG196555 TBC196555 TKY196555 TUU196555 UEQ196555 UOM196555 UYI196555 VIE196555 VSA196555 WBW196555 WLS196555 WVO196555 G262092 JC262091 SY262091 ACU262091 AMQ262091 AWM262091 BGI262091 BQE262091 CAA262091 CJW262091 CTS262091 DDO262091 DNK262091 DXG262091 EHC262091 EQY262091 FAU262091 FKQ262091 FUM262091 GEI262091 GOE262091 GYA262091 HHW262091 HRS262091 IBO262091 ILK262091 IVG262091 JFC262091 JOY262091 JYU262091 KIQ262091 KSM262091 LCI262091 LME262091 LWA262091 MFW262091 MPS262091 MZO262091 NJK262091 NTG262091 ODC262091 OMY262091 OWU262091 PGQ262091 PQM262091 QAI262091 QKE262091 QUA262091 RDW262091 RNS262091 RXO262091 SHK262091 SRG262091 TBC262091 TKY262091 TUU262091 UEQ262091 UOM262091 UYI262091 VIE262091 VSA262091 WBW262091 WLS262091 WVO262091 G327628 JC327627 SY327627 ACU327627 AMQ327627 AWM327627 BGI327627 BQE327627 CAA327627 CJW327627 CTS327627 DDO327627 DNK327627 DXG327627 EHC327627 EQY327627 FAU327627 FKQ327627 FUM327627 GEI327627 GOE327627 GYA327627 HHW327627 HRS327627 IBO327627 ILK327627 IVG327627 JFC327627 JOY327627 JYU327627 KIQ327627 KSM327627 LCI327627 LME327627 LWA327627 MFW327627 MPS327627 MZO327627 NJK327627 NTG327627 ODC327627 OMY327627 OWU327627 PGQ327627 PQM327627 QAI327627 QKE327627 QUA327627 RDW327627 RNS327627 RXO327627 SHK327627 SRG327627 TBC327627 TKY327627 TUU327627 UEQ327627 UOM327627 UYI327627 VIE327627 VSA327627 WBW327627 WLS327627 WVO327627 G393164 JC393163 SY393163 ACU393163 AMQ393163 AWM393163 BGI393163 BQE393163 CAA393163 CJW393163 CTS393163 DDO393163 DNK393163 DXG393163 EHC393163 EQY393163 FAU393163 FKQ393163 FUM393163 GEI393163 GOE393163 GYA393163 HHW393163 HRS393163 IBO393163 ILK393163 IVG393163 JFC393163 JOY393163 JYU393163 KIQ393163 KSM393163 LCI393163 LME393163 LWA393163 MFW393163 MPS393163 MZO393163 NJK393163 NTG393163 ODC393163 OMY393163 OWU393163 PGQ393163 PQM393163 QAI393163 QKE393163 QUA393163 RDW393163 RNS393163 RXO393163 SHK393163 SRG393163 TBC393163 TKY393163 TUU393163 UEQ393163 UOM393163 UYI393163 VIE393163 VSA393163 WBW393163 WLS393163 WVO393163 G458700 JC458699 SY458699 ACU458699 AMQ458699 AWM458699 BGI458699 BQE458699 CAA458699 CJW458699 CTS458699 DDO458699 DNK458699 DXG458699 EHC458699 EQY458699 FAU458699 FKQ458699 FUM458699 GEI458699 GOE458699 GYA458699 HHW458699 HRS458699 IBO458699 ILK458699 IVG458699 JFC458699 JOY458699 JYU458699 KIQ458699 KSM458699 LCI458699 LME458699 LWA458699 MFW458699 MPS458699 MZO458699 NJK458699 NTG458699 ODC458699 OMY458699 OWU458699 PGQ458699 PQM458699 QAI458699 QKE458699 QUA458699 RDW458699 RNS458699 RXO458699 SHK458699 SRG458699 TBC458699 TKY458699 TUU458699 UEQ458699 UOM458699 UYI458699 VIE458699 VSA458699 WBW458699 WLS458699 WVO458699 G524236 JC524235 SY524235 ACU524235 AMQ524235 AWM524235 BGI524235 BQE524235 CAA524235 CJW524235 CTS524235 DDO524235 DNK524235 DXG524235 EHC524235 EQY524235 FAU524235 FKQ524235 FUM524235 GEI524235 GOE524235 GYA524235 HHW524235 HRS524235 IBO524235 ILK524235 IVG524235 JFC524235 JOY524235 JYU524235 KIQ524235 KSM524235 LCI524235 LME524235 LWA524235 MFW524235 MPS524235 MZO524235 NJK524235 NTG524235 ODC524235 OMY524235 OWU524235 PGQ524235 PQM524235 QAI524235 QKE524235 QUA524235 RDW524235 RNS524235 RXO524235 SHK524235 SRG524235 TBC524235 TKY524235 TUU524235 UEQ524235 UOM524235 UYI524235 VIE524235 VSA524235 WBW524235 WLS524235 WVO524235 G589772 JC589771 SY589771 ACU589771 AMQ589771 AWM589771 BGI589771 BQE589771 CAA589771 CJW589771 CTS589771 DDO589771 DNK589771 DXG589771 EHC589771 EQY589771 FAU589771 FKQ589771 FUM589771 GEI589771 GOE589771 GYA589771 HHW589771 HRS589771 IBO589771 ILK589771 IVG589771 JFC589771 JOY589771 JYU589771 KIQ589771 KSM589771 LCI589771 LME589771 LWA589771 MFW589771 MPS589771 MZO589771 NJK589771 NTG589771 ODC589771 OMY589771 OWU589771 PGQ589771 PQM589771 QAI589771 QKE589771 QUA589771 RDW589771 RNS589771 RXO589771 SHK589771 SRG589771 TBC589771 TKY589771 TUU589771 UEQ589771 UOM589771 UYI589771 VIE589771 VSA589771 WBW589771 WLS589771 WVO589771 G655308 JC655307 SY655307 ACU655307 AMQ655307 AWM655307 BGI655307 BQE655307 CAA655307 CJW655307 CTS655307 DDO655307 DNK655307 DXG655307 EHC655307 EQY655307 FAU655307 FKQ655307 FUM655307 GEI655307 GOE655307 GYA655307 HHW655307 HRS655307 IBO655307 ILK655307 IVG655307 JFC655307 JOY655307 JYU655307 KIQ655307 KSM655307 LCI655307 LME655307 LWA655307 MFW655307 MPS655307 MZO655307 NJK655307 NTG655307 ODC655307 OMY655307 OWU655307 PGQ655307 PQM655307 QAI655307 QKE655307 QUA655307 RDW655307 RNS655307 RXO655307 SHK655307 SRG655307 TBC655307 TKY655307 TUU655307 UEQ655307 UOM655307 UYI655307 VIE655307 VSA655307 WBW655307 WLS655307 WVO655307 G720844 JC720843 SY720843 ACU720843 AMQ720843 AWM720843 BGI720843 BQE720843 CAA720843 CJW720843 CTS720843 DDO720843 DNK720843 DXG720843 EHC720843 EQY720843 FAU720843 FKQ720843 FUM720843 GEI720843 GOE720843 GYA720843 HHW720843 HRS720843 IBO720843 ILK720843 IVG720843 JFC720843 JOY720843 JYU720843 KIQ720843 KSM720843 LCI720843 LME720843 LWA720843 MFW720843 MPS720843 MZO720843 NJK720843 NTG720843 ODC720843 OMY720843 OWU720843 PGQ720843 PQM720843 QAI720843 QKE720843 QUA720843 RDW720843 RNS720843 RXO720843 SHK720843 SRG720843 TBC720843 TKY720843 TUU720843 UEQ720843 UOM720843 UYI720843 VIE720843 VSA720843 WBW720843 WLS720843 WVO720843 G786380 JC786379 SY786379 ACU786379 AMQ786379 AWM786379 BGI786379 BQE786379 CAA786379 CJW786379 CTS786379 DDO786379 DNK786379 DXG786379 EHC786379 EQY786379 FAU786379 FKQ786379 FUM786379 GEI786379 GOE786379 GYA786379 HHW786379 HRS786379 IBO786379 ILK786379 IVG786379 JFC786379 JOY786379 JYU786379 KIQ786379 KSM786379 LCI786379 LME786379 LWA786379 MFW786379 MPS786379 MZO786379 NJK786379 NTG786379 ODC786379 OMY786379 OWU786379 PGQ786379 PQM786379 QAI786379 QKE786379 QUA786379 RDW786379 RNS786379 RXO786379 SHK786379 SRG786379 TBC786379 TKY786379 TUU786379 UEQ786379 UOM786379 UYI786379 VIE786379 VSA786379 WBW786379 WLS786379 WVO786379 G851916 JC851915 SY851915 ACU851915 AMQ851915 AWM851915 BGI851915 BQE851915 CAA851915 CJW851915 CTS851915 DDO851915 DNK851915 DXG851915 EHC851915 EQY851915 FAU851915 FKQ851915 FUM851915 GEI851915 GOE851915 GYA851915 HHW851915 HRS851915 IBO851915 ILK851915 IVG851915 JFC851915 JOY851915 JYU851915 KIQ851915 KSM851915 LCI851915 LME851915 LWA851915 MFW851915 MPS851915 MZO851915 NJK851915 NTG851915 ODC851915 OMY851915 OWU851915 PGQ851915 PQM851915 QAI851915 QKE851915 QUA851915 RDW851915 RNS851915 RXO851915 SHK851915 SRG851915 TBC851915 TKY851915 TUU851915 UEQ851915 UOM851915 UYI851915 VIE851915 VSA851915 WBW851915 WLS851915 WVO851915 G917452 JC917451 SY917451 ACU917451 AMQ917451 AWM917451 BGI917451 BQE917451 CAA917451 CJW917451 CTS917451 DDO917451 DNK917451 DXG917451 EHC917451 EQY917451 FAU917451 FKQ917451 FUM917451 GEI917451 GOE917451 GYA917451 HHW917451 HRS917451 IBO917451 ILK917451 IVG917451 JFC917451 JOY917451 JYU917451 KIQ917451 KSM917451 LCI917451 LME917451 LWA917451 MFW917451 MPS917451 MZO917451 NJK917451 NTG917451 ODC917451 OMY917451 OWU917451 PGQ917451 PQM917451 QAI917451 QKE917451 QUA917451 RDW917451 RNS917451 RXO917451 SHK917451 SRG917451 TBC917451 TKY917451 TUU917451 UEQ917451 UOM917451 UYI917451 VIE917451 VSA917451 WBW917451 WLS917451 WVO917451 G982988 JC982987 SY982987 ACU982987 AMQ982987 AWM982987 BGI982987 BQE982987 CAA982987 CJW982987 CTS982987 DDO982987 DNK982987 DXG982987 EHC982987 EQY982987 FAU982987 FKQ982987 FUM982987 GEI982987 GOE982987 GYA982987 HHW982987 HRS982987 IBO982987 ILK982987 IVG982987 JFC982987 JOY982987 JYU982987 KIQ982987 KSM982987 LCI982987 LME982987 LWA982987 MFW982987 MPS982987 MZO982987 NJK982987 NTG982987 ODC982987 OMY982987 OWU982987 PGQ982987 PQM982987 QAI982987 QKE982987 QUA982987 RDW982987 RNS982987 RXO982987 SHK982987 SRG982987 TBC982987 TKY982987 TUU982987 UEQ982987 UOM982987 UYI982987 VIE982987 VSA982987 WBW982987 WLS982987 WVO982987 G65491 JC65490 SY65490 ACU65490 AMQ65490 AWM65490 BGI65490 BQE65490 CAA65490 CJW65490 CTS65490 DDO65490 DNK65490 DXG65490 EHC65490 EQY65490 FAU65490 FKQ65490 FUM65490 GEI65490 GOE65490 GYA65490 HHW65490 HRS65490 IBO65490 ILK65490 IVG65490 JFC65490 JOY65490 JYU65490 KIQ65490 KSM65490 LCI65490 LME65490 LWA65490 MFW65490 MPS65490 MZO65490 NJK65490 NTG65490 ODC65490 OMY65490 OWU65490 PGQ65490 PQM65490 QAI65490 QKE65490 QUA65490 RDW65490 RNS65490 RXO65490 SHK65490 SRG65490 TBC65490 TKY65490 TUU65490 UEQ65490 UOM65490 UYI65490 VIE65490 VSA65490 WBW65490 WLS65490 WVO65490 G131027 JC131026 SY131026 ACU131026 AMQ131026 AWM131026 BGI131026 BQE131026 CAA131026 CJW131026 CTS131026 DDO131026 DNK131026 DXG131026 EHC131026 EQY131026 FAU131026 FKQ131026 FUM131026 GEI131026 GOE131026 GYA131026 HHW131026 HRS131026 IBO131026 ILK131026 IVG131026 JFC131026 JOY131026 JYU131026 KIQ131026 KSM131026 LCI131026 LME131026 LWA131026 MFW131026 MPS131026 MZO131026 NJK131026 NTG131026 ODC131026 OMY131026 OWU131026 PGQ131026 PQM131026 QAI131026 QKE131026 QUA131026 RDW131026 RNS131026 RXO131026 SHK131026 SRG131026 TBC131026 TKY131026 TUU131026 UEQ131026 UOM131026 UYI131026 VIE131026 VSA131026 WBW131026 WLS131026 WVO131026 G196563 JC196562 SY196562 ACU196562 AMQ196562 AWM196562 BGI196562 BQE196562 CAA196562 CJW196562 CTS196562 DDO196562 DNK196562 DXG196562 EHC196562 EQY196562 FAU196562 FKQ196562 FUM196562 GEI196562 GOE196562 GYA196562 HHW196562 HRS196562 IBO196562 ILK196562 IVG196562 JFC196562 JOY196562 JYU196562 KIQ196562 KSM196562 LCI196562 LME196562 LWA196562 MFW196562 MPS196562 MZO196562 NJK196562 NTG196562 ODC196562 OMY196562 OWU196562 PGQ196562 PQM196562 QAI196562 QKE196562 QUA196562 RDW196562 RNS196562 RXO196562 SHK196562 SRG196562 TBC196562 TKY196562 TUU196562 UEQ196562 UOM196562 UYI196562 VIE196562 VSA196562 WBW196562 WLS196562 WVO196562 G262099 JC262098 SY262098 ACU262098 AMQ262098 AWM262098 BGI262098 BQE262098 CAA262098 CJW262098 CTS262098 DDO262098 DNK262098 DXG262098 EHC262098 EQY262098 FAU262098 FKQ262098 FUM262098 GEI262098 GOE262098 GYA262098 HHW262098 HRS262098 IBO262098 ILK262098 IVG262098 JFC262098 JOY262098 JYU262098 KIQ262098 KSM262098 LCI262098 LME262098 LWA262098 MFW262098 MPS262098 MZO262098 NJK262098 NTG262098 ODC262098 OMY262098 OWU262098 PGQ262098 PQM262098 QAI262098 QKE262098 QUA262098 RDW262098 RNS262098 RXO262098 SHK262098 SRG262098 TBC262098 TKY262098 TUU262098 UEQ262098 UOM262098 UYI262098 VIE262098 VSA262098 WBW262098 WLS262098 WVO262098 G327635 JC327634 SY327634 ACU327634 AMQ327634 AWM327634 BGI327634 BQE327634 CAA327634 CJW327634 CTS327634 DDO327634 DNK327634 DXG327634 EHC327634 EQY327634 FAU327634 FKQ327634 FUM327634 GEI327634 GOE327634 GYA327634 HHW327634 HRS327634 IBO327634 ILK327634 IVG327634 JFC327634 JOY327634 JYU327634 KIQ327634 KSM327634 LCI327634 LME327634 LWA327634 MFW327634 MPS327634 MZO327634 NJK327634 NTG327634 ODC327634 OMY327634 OWU327634 PGQ327634 PQM327634 QAI327634 QKE327634 QUA327634 RDW327634 RNS327634 RXO327634 SHK327634 SRG327634 TBC327634 TKY327634 TUU327634 UEQ327634 UOM327634 UYI327634 VIE327634 VSA327634 WBW327634 WLS327634 WVO327634 G393171 JC393170 SY393170 ACU393170 AMQ393170 AWM393170 BGI393170 BQE393170 CAA393170 CJW393170 CTS393170 DDO393170 DNK393170 DXG393170 EHC393170 EQY393170 FAU393170 FKQ393170 FUM393170 GEI393170 GOE393170 GYA393170 HHW393170 HRS393170 IBO393170 ILK393170 IVG393170 JFC393170 JOY393170 JYU393170 KIQ393170 KSM393170 LCI393170 LME393170 LWA393170 MFW393170 MPS393170 MZO393170 NJK393170 NTG393170 ODC393170 OMY393170 OWU393170 PGQ393170 PQM393170 QAI393170 QKE393170 QUA393170 RDW393170 RNS393170 RXO393170 SHK393170 SRG393170 TBC393170 TKY393170 TUU393170 UEQ393170 UOM393170 UYI393170 VIE393170 VSA393170 WBW393170 WLS393170 WVO393170 G458707 JC458706 SY458706 ACU458706 AMQ458706 AWM458706 BGI458706 BQE458706 CAA458706 CJW458706 CTS458706 DDO458706 DNK458706 DXG458706 EHC458706 EQY458706 FAU458706 FKQ458706 FUM458706 GEI458706 GOE458706 GYA458706 HHW458706 HRS458706 IBO458706 ILK458706 IVG458706 JFC458706 JOY458706 JYU458706 KIQ458706 KSM458706 LCI458706 LME458706 LWA458706 MFW458706 MPS458706 MZO458706 NJK458706 NTG458706 ODC458706 OMY458706 OWU458706 PGQ458706 PQM458706 QAI458706 QKE458706 QUA458706 RDW458706 RNS458706 RXO458706 SHK458706 SRG458706 TBC458706 TKY458706 TUU458706 UEQ458706 UOM458706 UYI458706 VIE458706 VSA458706 WBW458706 WLS458706 WVO458706 G524243 JC524242 SY524242 ACU524242 AMQ524242 AWM524242 BGI524242 BQE524242 CAA524242 CJW524242 CTS524242 DDO524242 DNK524242 DXG524242 EHC524242 EQY524242 FAU524242 FKQ524242 FUM524242 GEI524242 GOE524242 GYA524242 HHW524242 HRS524242 IBO524242 ILK524242 IVG524242 JFC524242 JOY524242 JYU524242 KIQ524242 KSM524242 LCI524242 LME524242 LWA524242 MFW524242 MPS524242 MZO524242 NJK524242 NTG524242 ODC524242 OMY524242 OWU524242 PGQ524242 PQM524242 QAI524242 QKE524242 QUA524242 RDW524242 RNS524242 RXO524242 SHK524242 SRG524242 TBC524242 TKY524242 TUU524242 UEQ524242 UOM524242 UYI524242 VIE524242 VSA524242 WBW524242 WLS524242 WVO524242 G589779 JC589778 SY589778 ACU589778 AMQ589778 AWM589778 BGI589778 BQE589778 CAA589778 CJW589778 CTS589778 DDO589778 DNK589778 DXG589778 EHC589778 EQY589778 FAU589778 FKQ589778 FUM589778 GEI589778 GOE589778 GYA589778 HHW589778 HRS589778 IBO589778 ILK589778 IVG589778 JFC589778 JOY589778 JYU589778 KIQ589778 KSM589778 LCI589778 LME589778 LWA589778 MFW589778 MPS589778 MZO589778 NJK589778 NTG589778 ODC589778 OMY589778 OWU589778 PGQ589778 PQM589778 QAI589778 QKE589778 QUA589778 RDW589778 RNS589778 RXO589778 SHK589778 SRG589778 TBC589778 TKY589778 TUU589778 UEQ589778 UOM589778 UYI589778 VIE589778 VSA589778 WBW589778 WLS589778 WVO589778 G655315 JC655314 SY655314 ACU655314 AMQ655314 AWM655314 BGI655314 BQE655314 CAA655314 CJW655314 CTS655314 DDO655314 DNK655314 DXG655314 EHC655314 EQY655314 FAU655314 FKQ655314 FUM655314 GEI655314 GOE655314 GYA655314 HHW655314 HRS655314 IBO655314 ILK655314 IVG655314 JFC655314 JOY655314 JYU655314 KIQ655314 KSM655314 LCI655314 LME655314 LWA655314 MFW655314 MPS655314 MZO655314 NJK655314 NTG655314 ODC655314 OMY655314 OWU655314 PGQ655314 PQM655314 QAI655314 QKE655314 QUA655314 RDW655314 RNS655314 RXO655314 SHK655314 SRG655314 TBC655314 TKY655314 TUU655314 UEQ655314 UOM655314 UYI655314 VIE655314 VSA655314 WBW655314 WLS655314 WVO655314 G720851 JC720850 SY720850 ACU720850 AMQ720850 AWM720850 BGI720850 BQE720850 CAA720850 CJW720850 CTS720850 DDO720850 DNK720850 DXG720850 EHC720850 EQY720850 FAU720850 FKQ720850 FUM720850 GEI720850 GOE720850 GYA720850 HHW720850 HRS720850 IBO720850 ILK720850 IVG720850 JFC720850 JOY720850 JYU720850 KIQ720850 KSM720850 LCI720850 LME720850 LWA720850 MFW720850 MPS720850 MZO720850 NJK720850 NTG720850 ODC720850 OMY720850 OWU720850 PGQ720850 PQM720850 QAI720850 QKE720850 QUA720850 RDW720850 RNS720850 RXO720850 SHK720850 SRG720850 TBC720850 TKY720850 TUU720850 UEQ720850 UOM720850 UYI720850 VIE720850 VSA720850 WBW720850 WLS720850 WVO720850 G786387 JC786386 SY786386 ACU786386 AMQ786386 AWM786386 BGI786386 BQE786386 CAA786386 CJW786386 CTS786386 DDO786386 DNK786386 DXG786386 EHC786386 EQY786386 FAU786386 FKQ786386 FUM786386 GEI786386 GOE786386 GYA786386 HHW786386 HRS786386 IBO786386 ILK786386 IVG786386 JFC786386 JOY786386 JYU786386 KIQ786386 KSM786386 LCI786386 LME786386 LWA786386 MFW786386 MPS786386 MZO786386 NJK786386 NTG786386 ODC786386 OMY786386 OWU786386 PGQ786386 PQM786386 QAI786386 QKE786386 QUA786386 RDW786386 RNS786386 RXO786386 SHK786386 SRG786386 TBC786386 TKY786386 TUU786386 UEQ786386 UOM786386 UYI786386 VIE786386 VSA786386 WBW786386 WLS786386 WVO786386 G851923 JC851922 SY851922 ACU851922 AMQ851922 AWM851922 BGI851922 BQE851922 CAA851922 CJW851922 CTS851922 DDO851922 DNK851922 DXG851922 EHC851922 EQY851922 FAU851922 FKQ851922 FUM851922 GEI851922 GOE851922 GYA851922 HHW851922 HRS851922 IBO851922 ILK851922 IVG851922 JFC851922 JOY851922 JYU851922 KIQ851922 KSM851922 LCI851922 LME851922 LWA851922 MFW851922 MPS851922 MZO851922 NJK851922 NTG851922 ODC851922 OMY851922 OWU851922 PGQ851922 PQM851922 QAI851922 QKE851922 QUA851922 RDW851922 RNS851922 RXO851922 SHK851922 SRG851922 TBC851922 TKY851922 TUU851922 UEQ851922 UOM851922 UYI851922 VIE851922 VSA851922 WBW851922 WLS851922 WVO851922 G917459 JC917458 SY917458 ACU917458 AMQ917458 AWM917458 BGI917458 BQE917458 CAA917458 CJW917458 CTS917458 DDO917458 DNK917458 DXG917458 EHC917458 EQY917458 FAU917458 FKQ917458 FUM917458 GEI917458 GOE917458 GYA917458 HHW917458 HRS917458 IBO917458 ILK917458 IVG917458 JFC917458 JOY917458 JYU917458 KIQ917458 KSM917458 LCI917458 LME917458 LWA917458 MFW917458 MPS917458 MZO917458 NJK917458 NTG917458 ODC917458 OMY917458 OWU917458 PGQ917458 PQM917458 QAI917458 QKE917458 QUA917458 RDW917458 RNS917458 RXO917458 SHK917458 SRG917458 TBC917458 TKY917458 TUU917458 UEQ917458 UOM917458 UYI917458 VIE917458 VSA917458 WBW917458 WLS917458 WVO917458 G982995 JC982994 SY982994 ACU982994 AMQ982994 AWM982994 BGI982994 BQE982994 CAA982994 CJW982994 CTS982994 DDO982994 DNK982994 DXG982994 EHC982994 EQY982994 FAU982994 FKQ982994 FUM982994 GEI982994 GOE982994 GYA982994 HHW982994 HRS982994 IBO982994 ILK982994 IVG982994 JFC982994 JOY982994 JYU982994 KIQ982994 KSM982994 LCI982994 LME982994 LWA982994 MFW982994 MPS982994 MZO982994 NJK982994 NTG982994 ODC982994 OMY982994 OWU982994 PGQ982994 PQM982994 QAI982994 QKE982994 QUA982994 RDW982994 RNS982994 RXO982994 SHK982994 SRG982994 TBC982994 TKY982994 TUU982994 UEQ982994 UOM982994 UYI982994 VIE982994 VSA982994 WBW982994 WLS982994 WVO982994 G65493 JC65492 SY65492 ACU65492 AMQ65492 AWM65492 BGI65492 BQE65492 CAA65492 CJW65492 CTS65492 DDO65492 DNK65492 DXG65492 EHC65492 EQY65492 FAU65492 FKQ65492 FUM65492 GEI65492 GOE65492 GYA65492 HHW65492 HRS65492 IBO65492 ILK65492 IVG65492 JFC65492 JOY65492 JYU65492 KIQ65492 KSM65492 LCI65492 LME65492 LWA65492 MFW65492 MPS65492 MZO65492 NJK65492 NTG65492 ODC65492 OMY65492 OWU65492 PGQ65492 PQM65492 QAI65492 QKE65492 QUA65492 RDW65492 RNS65492 RXO65492 SHK65492 SRG65492 TBC65492 TKY65492 TUU65492 UEQ65492 UOM65492 UYI65492 VIE65492 VSA65492 WBW65492 WLS65492 WVO65492 G131029 JC131028 SY131028 ACU131028 AMQ131028 AWM131028 BGI131028 BQE131028 CAA131028 CJW131028 CTS131028 DDO131028 DNK131028 DXG131028 EHC131028 EQY131028 FAU131028 FKQ131028 FUM131028 GEI131028 GOE131028 GYA131028 HHW131028 HRS131028 IBO131028 ILK131028 IVG131028 JFC131028 JOY131028 JYU131028 KIQ131028 KSM131028 LCI131028 LME131028 LWA131028 MFW131028 MPS131028 MZO131028 NJK131028 NTG131028 ODC131028 OMY131028 OWU131028 PGQ131028 PQM131028 QAI131028 QKE131028 QUA131028 RDW131028 RNS131028 RXO131028 SHK131028 SRG131028 TBC131028 TKY131028 TUU131028 UEQ131028 UOM131028 UYI131028 VIE131028 VSA131028 WBW131028 WLS131028 WVO131028 G196565 JC196564 SY196564 ACU196564 AMQ196564 AWM196564 BGI196564 BQE196564 CAA196564 CJW196564 CTS196564 DDO196564 DNK196564 DXG196564 EHC196564 EQY196564 FAU196564 FKQ196564 FUM196564 GEI196564 GOE196564 GYA196564 HHW196564 HRS196564 IBO196564 ILK196564 IVG196564 JFC196564 JOY196564 JYU196564 KIQ196564 KSM196564 LCI196564 LME196564 LWA196564 MFW196564 MPS196564 MZO196564 NJK196564 NTG196564 ODC196564 OMY196564 OWU196564 PGQ196564 PQM196564 QAI196564 QKE196564 QUA196564 RDW196564 RNS196564 RXO196564 SHK196564 SRG196564 TBC196564 TKY196564 TUU196564 UEQ196564 UOM196564 UYI196564 VIE196564 VSA196564 WBW196564 WLS196564 WVO196564 G262101 JC262100 SY262100 ACU262100 AMQ262100 AWM262100 BGI262100 BQE262100 CAA262100 CJW262100 CTS262100 DDO262100 DNK262100 DXG262100 EHC262100 EQY262100 FAU262100 FKQ262100 FUM262100 GEI262100 GOE262100 GYA262100 HHW262100 HRS262100 IBO262100 ILK262100 IVG262100 JFC262100 JOY262100 JYU262100 KIQ262100 KSM262100 LCI262100 LME262100 LWA262100 MFW262100 MPS262100 MZO262100 NJK262100 NTG262100 ODC262100 OMY262100 OWU262100 PGQ262100 PQM262100 QAI262100 QKE262100 QUA262100 RDW262100 RNS262100 RXO262100 SHK262100 SRG262100 TBC262100 TKY262100 TUU262100 UEQ262100 UOM262100 UYI262100 VIE262100 VSA262100 WBW262100 WLS262100 WVO262100 G327637 JC327636 SY327636 ACU327636 AMQ327636 AWM327636 BGI327636 BQE327636 CAA327636 CJW327636 CTS327636 DDO327636 DNK327636 DXG327636 EHC327636 EQY327636 FAU327636 FKQ327636 FUM327636 GEI327636 GOE327636 GYA327636 HHW327636 HRS327636 IBO327636 ILK327636 IVG327636 JFC327636 JOY327636 JYU327636 KIQ327636 KSM327636 LCI327636 LME327636 LWA327636 MFW327636 MPS327636 MZO327636 NJK327636 NTG327636 ODC327636 OMY327636 OWU327636 PGQ327636 PQM327636 QAI327636 QKE327636 QUA327636 RDW327636 RNS327636 RXO327636 SHK327636 SRG327636 TBC327636 TKY327636 TUU327636 UEQ327636 UOM327636 UYI327636 VIE327636 VSA327636 WBW327636 WLS327636 WVO327636 G393173 JC393172 SY393172 ACU393172 AMQ393172 AWM393172 BGI393172 BQE393172 CAA393172 CJW393172 CTS393172 DDO393172 DNK393172 DXG393172 EHC393172 EQY393172 FAU393172 FKQ393172 FUM393172 GEI393172 GOE393172 GYA393172 HHW393172 HRS393172 IBO393172 ILK393172 IVG393172 JFC393172 JOY393172 JYU393172 KIQ393172 KSM393172 LCI393172 LME393172 LWA393172 MFW393172 MPS393172 MZO393172 NJK393172 NTG393172 ODC393172 OMY393172 OWU393172 PGQ393172 PQM393172 QAI393172 QKE393172 QUA393172 RDW393172 RNS393172 RXO393172 SHK393172 SRG393172 TBC393172 TKY393172 TUU393172 UEQ393172 UOM393172 UYI393172 VIE393172 VSA393172 WBW393172 WLS393172 WVO393172 G458709 JC458708 SY458708 ACU458708 AMQ458708 AWM458708 BGI458708 BQE458708 CAA458708 CJW458708 CTS458708 DDO458708 DNK458708 DXG458708 EHC458708 EQY458708 FAU458708 FKQ458708 FUM458708 GEI458708 GOE458708 GYA458708 HHW458708 HRS458708 IBO458708 ILK458708 IVG458708 JFC458708 JOY458708 JYU458708 KIQ458708 KSM458708 LCI458708 LME458708 LWA458708 MFW458708 MPS458708 MZO458708 NJK458708 NTG458708 ODC458708 OMY458708 OWU458708 PGQ458708 PQM458708 QAI458708 QKE458708 QUA458708 RDW458708 RNS458708 RXO458708 SHK458708 SRG458708 TBC458708 TKY458708 TUU458708 UEQ458708 UOM458708 UYI458708 VIE458708 VSA458708 WBW458708 WLS458708 WVO458708 G524245 JC524244 SY524244 ACU524244 AMQ524244 AWM524244 BGI524244 BQE524244 CAA524244 CJW524244 CTS524244 DDO524244 DNK524244 DXG524244 EHC524244 EQY524244 FAU524244 FKQ524244 FUM524244 GEI524244 GOE524244 GYA524244 HHW524244 HRS524244 IBO524244 ILK524244 IVG524244 JFC524244 JOY524244 JYU524244 KIQ524244 KSM524244 LCI524244 LME524244 LWA524244 MFW524244 MPS524244 MZO524244 NJK524244 NTG524244 ODC524244 OMY524244 OWU524244 PGQ524244 PQM524244 QAI524244 QKE524244 QUA524244 RDW524244 RNS524244 RXO524244 SHK524244 SRG524244 TBC524244 TKY524244 TUU524244 UEQ524244 UOM524244 UYI524244 VIE524244 VSA524244 WBW524244 WLS524244 WVO524244 G589781 JC589780 SY589780 ACU589780 AMQ589780 AWM589780 BGI589780 BQE589780 CAA589780 CJW589780 CTS589780 DDO589780 DNK589780 DXG589780 EHC589780 EQY589780 FAU589780 FKQ589780 FUM589780 GEI589780 GOE589780 GYA589780 HHW589780 HRS589780 IBO589780 ILK589780 IVG589780 JFC589780 JOY589780 JYU589780 KIQ589780 KSM589780 LCI589780 LME589780 LWA589780 MFW589780 MPS589780 MZO589780 NJK589780 NTG589780 ODC589780 OMY589780 OWU589780 PGQ589780 PQM589780 QAI589780 QKE589780 QUA589780 RDW589780 RNS589780 RXO589780 SHK589780 SRG589780 TBC589780 TKY589780 TUU589780 UEQ589780 UOM589780 UYI589780 VIE589780 VSA589780 WBW589780 WLS589780 WVO589780 G655317 JC655316 SY655316 ACU655316 AMQ655316 AWM655316 BGI655316 BQE655316 CAA655316 CJW655316 CTS655316 DDO655316 DNK655316 DXG655316 EHC655316 EQY655316 FAU655316 FKQ655316 FUM655316 GEI655316 GOE655316 GYA655316 HHW655316 HRS655316 IBO655316 ILK655316 IVG655316 JFC655316 JOY655316 JYU655316 KIQ655316 KSM655316 LCI655316 LME655316 LWA655316 MFW655316 MPS655316 MZO655316 NJK655316 NTG655316 ODC655316 OMY655316 OWU655316 PGQ655316 PQM655316 QAI655316 QKE655316 QUA655316 RDW655316 RNS655316 RXO655316 SHK655316 SRG655316 TBC655316 TKY655316 TUU655316 UEQ655316 UOM655316 UYI655316 VIE655316 VSA655316 WBW655316 WLS655316 WVO655316 G720853 JC720852 SY720852 ACU720852 AMQ720852 AWM720852 BGI720852 BQE720852 CAA720852 CJW720852 CTS720852 DDO720852 DNK720852 DXG720852 EHC720852 EQY720852 FAU720852 FKQ720852 FUM720852 GEI720852 GOE720852 GYA720852 HHW720852 HRS720852 IBO720852 ILK720852 IVG720852 JFC720852 JOY720852 JYU720852 KIQ720852 KSM720852 LCI720852 LME720852 LWA720852 MFW720852 MPS720852 MZO720852 NJK720852 NTG720852 ODC720852 OMY720852 OWU720852 PGQ720852 PQM720852 QAI720852 QKE720852 QUA720852 RDW720852 RNS720852 RXO720852 SHK720852 SRG720852 TBC720852 TKY720852 TUU720852 UEQ720852 UOM720852 UYI720852 VIE720852 VSA720852 WBW720852 WLS720852 WVO720852 G786389 JC786388 SY786388 ACU786388 AMQ786388 AWM786388 BGI786388 BQE786388 CAA786388 CJW786388 CTS786388 DDO786388 DNK786388 DXG786388 EHC786388 EQY786388 FAU786388 FKQ786388 FUM786388 GEI786388 GOE786388 GYA786388 HHW786388 HRS786388 IBO786388 ILK786388 IVG786388 JFC786388 JOY786388 JYU786388 KIQ786388 KSM786388 LCI786388 LME786388 LWA786388 MFW786388 MPS786388 MZO786388 NJK786388 NTG786388 ODC786388 OMY786388 OWU786388 PGQ786388 PQM786388 QAI786388 QKE786388 QUA786388 RDW786388 RNS786388 RXO786388 SHK786388 SRG786388 TBC786388 TKY786388 TUU786388 UEQ786388 UOM786388 UYI786388 VIE786388 VSA786388 WBW786388 WLS786388 WVO786388 G851925 JC851924 SY851924 ACU851924 AMQ851924 AWM851924 BGI851924 BQE851924 CAA851924 CJW851924 CTS851924 DDO851924 DNK851924 DXG851924 EHC851924 EQY851924 FAU851924 FKQ851924 FUM851924 GEI851924 GOE851924 GYA851924 HHW851924 HRS851924 IBO851924 ILK851924 IVG851924 JFC851924 JOY851924 JYU851924 KIQ851924 KSM851924 LCI851924 LME851924 LWA851924 MFW851924 MPS851924 MZO851924 NJK851924 NTG851924 ODC851924 OMY851924 OWU851924 PGQ851924 PQM851924 QAI851924 QKE851924 QUA851924 RDW851924 RNS851924 RXO851924 SHK851924 SRG851924 TBC851924 TKY851924 TUU851924 UEQ851924 UOM851924 UYI851924 VIE851924 VSA851924 WBW851924 WLS851924 WVO851924 G917461 JC917460 SY917460 ACU917460 AMQ917460 AWM917460 BGI917460 BQE917460 CAA917460 CJW917460 CTS917460 DDO917460 DNK917460 DXG917460 EHC917460 EQY917460 FAU917460 FKQ917460 FUM917460 GEI917460 GOE917460 GYA917460 HHW917460 HRS917460 IBO917460 ILK917460 IVG917460 JFC917460 JOY917460 JYU917460 KIQ917460 KSM917460 LCI917460 LME917460 LWA917460 MFW917460 MPS917460 MZO917460 NJK917460 NTG917460 ODC917460 OMY917460 OWU917460 PGQ917460 PQM917460 QAI917460 QKE917460 QUA917460 RDW917460 RNS917460 RXO917460 SHK917460 SRG917460 TBC917460 TKY917460 TUU917460 UEQ917460 UOM917460 UYI917460 VIE917460 VSA917460 WBW917460 WLS917460 WVO917460 G982997 JC982996 SY982996 ACU982996 AMQ982996 AWM982996 BGI982996 BQE982996 CAA982996 CJW982996 CTS982996 DDO982996 DNK982996 DXG982996 EHC982996 EQY982996 FAU982996 FKQ982996 FUM982996 GEI982996 GOE982996 GYA982996 HHW982996 HRS982996 IBO982996 ILK982996 IVG982996 JFC982996 JOY982996 JYU982996 KIQ982996 KSM982996 LCI982996 LME982996 LWA982996 MFW982996 MPS982996 MZO982996 NJK982996 NTG982996 ODC982996 OMY982996 OWU982996 PGQ982996 PQM982996 QAI982996 QKE982996 QUA982996 RDW982996 RNS982996 RXO982996 SHK982996 SRG982996 TBC982996 TKY982996 TUU982996 UEQ982996 UOM982996 UYI982996 VIE982996 VSA982996 WBW982996 WLS982996 WVO982996" xr:uid="{7C970E4B-DBF9-452A-856D-76AFA6BE981D}">
      <formula1>0</formula1>
    </dataValidation>
    <dataValidation type="textLength" operator="equal" allowBlank="1" showErrorMessage="1" errorTitle="Please entervalid TAN" error="Please entervalid TAN_x000a_First 4 Alphabets then 5 Digits &amp; then one Alphabets _x000a_(Total 10 Characters.)_x000a_" sqref="E65471 JA65470 SW65470 ACS65470 AMO65470 AWK65470 BGG65470 BQC65470 BZY65470 CJU65470 CTQ65470 DDM65470 DNI65470 DXE65470 EHA65470 EQW65470 FAS65470 FKO65470 FUK65470 GEG65470 GOC65470 GXY65470 HHU65470 HRQ65470 IBM65470 ILI65470 IVE65470 JFA65470 JOW65470 JYS65470 KIO65470 KSK65470 LCG65470 LMC65470 LVY65470 MFU65470 MPQ65470 MZM65470 NJI65470 NTE65470 ODA65470 OMW65470 OWS65470 PGO65470 PQK65470 QAG65470 QKC65470 QTY65470 RDU65470 RNQ65470 RXM65470 SHI65470 SRE65470 TBA65470 TKW65470 TUS65470 UEO65470 UOK65470 UYG65470 VIC65470 VRY65470 WBU65470 WLQ65470 WVM65470 E131007 JA131006 SW131006 ACS131006 AMO131006 AWK131006 BGG131006 BQC131006 BZY131006 CJU131006 CTQ131006 DDM131006 DNI131006 DXE131006 EHA131006 EQW131006 FAS131006 FKO131006 FUK131006 GEG131006 GOC131006 GXY131006 HHU131006 HRQ131006 IBM131006 ILI131006 IVE131006 JFA131006 JOW131006 JYS131006 KIO131006 KSK131006 LCG131006 LMC131006 LVY131006 MFU131006 MPQ131006 MZM131006 NJI131006 NTE131006 ODA131006 OMW131006 OWS131006 PGO131006 PQK131006 QAG131006 QKC131006 QTY131006 RDU131006 RNQ131006 RXM131006 SHI131006 SRE131006 TBA131006 TKW131006 TUS131006 UEO131006 UOK131006 UYG131006 VIC131006 VRY131006 WBU131006 WLQ131006 WVM131006 E196543 JA196542 SW196542 ACS196542 AMO196542 AWK196542 BGG196542 BQC196542 BZY196542 CJU196542 CTQ196542 DDM196542 DNI196542 DXE196542 EHA196542 EQW196542 FAS196542 FKO196542 FUK196542 GEG196542 GOC196542 GXY196542 HHU196542 HRQ196542 IBM196542 ILI196542 IVE196542 JFA196542 JOW196542 JYS196542 KIO196542 KSK196542 LCG196542 LMC196542 LVY196542 MFU196542 MPQ196542 MZM196542 NJI196542 NTE196542 ODA196542 OMW196542 OWS196542 PGO196542 PQK196542 QAG196542 QKC196542 QTY196542 RDU196542 RNQ196542 RXM196542 SHI196542 SRE196542 TBA196542 TKW196542 TUS196542 UEO196542 UOK196542 UYG196542 VIC196542 VRY196542 WBU196542 WLQ196542 WVM196542 E262079 JA262078 SW262078 ACS262078 AMO262078 AWK262078 BGG262078 BQC262078 BZY262078 CJU262078 CTQ262078 DDM262078 DNI262078 DXE262078 EHA262078 EQW262078 FAS262078 FKO262078 FUK262078 GEG262078 GOC262078 GXY262078 HHU262078 HRQ262078 IBM262078 ILI262078 IVE262078 JFA262078 JOW262078 JYS262078 KIO262078 KSK262078 LCG262078 LMC262078 LVY262078 MFU262078 MPQ262078 MZM262078 NJI262078 NTE262078 ODA262078 OMW262078 OWS262078 PGO262078 PQK262078 QAG262078 QKC262078 QTY262078 RDU262078 RNQ262078 RXM262078 SHI262078 SRE262078 TBA262078 TKW262078 TUS262078 UEO262078 UOK262078 UYG262078 VIC262078 VRY262078 WBU262078 WLQ262078 WVM262078 E327615 JA327614 SW327614 ACS327614 AMO327614 AWK327614 BGG327614 BQC327614 BZY327614 CJU327614 CTQ327614 DDM327614 DNI327614 DXE327614 EHA327614 EQW327614 FAS327614 FKO327614 FUK327614 GEG327614 GOC327614 GXY327614 HHU327614 HRQ327614 IBM327614 ILI327614 IVE327614 JFA327614 JOW327614 JYS327614 KIO327614 KSK327614 LCG327614 LMC327614 LVY327614 MFU327614 MPQ327614 MZM327614 NJI327614 NTE327614 ODA327614 OMW327614 OWS327614 PGO327614 PQK327614 QAG327614 QKC327614 QTY327614 RDU327614 RNQ327614 RXM327614 SHI327614 SRE327614 TBA327614 TKW327614 TUS327614 UEO327614 UOK327614 UYG327614 VIC327614 VRY327614 WBU327614 WLQ327614 WVM327614 E393151 JA393150 SW393150 ACS393150 AMO393150 AWK393150 BGG393150 BQC393150 BZY393150 CJU393150 CTQ393150 DDM393150 DNI393150 DXE393150 EHA393150 EQW393150 FAS393150 FKO393150 FUK393150 GEG393150 GOC393150 GXY393150 HHU393150 HRQ393150 IBM393150 ILI393150 IVE393150 JFA393150 JOW393150 JYS393150 KIO393150 KSK393150 LCG393150 LMC393150 LVY393150 MFU393150 MPQ393150 MZM393150 NJI393150 NTE393150 ODA393150 OMW393150 OWS393150 PGO393150 PQK393150 QAG393150 QKC393150 QTY393150 RDU393150 RNQ393150 RXM393150 SHI393150 SRE393150 TBA393150 TKW393150 TUS393150 UEO393150 UOK393150 UYG393150 VIC393150 VRY393150 WBU393150 WLQ393150 WVM393150 E458687 JA458686 SW458686 ACS458686 AMO458686 AWK458686 BGG458686 BQC458686 BZY458686 CJU458686 CTQ458686 DDM458686 DNI458686 DXE458686 EHA458686 EQW458686 FAS458686 FKO458686 FUK458686 GEG458686 GOC458686 GXY458686 HHU458686 HRQ458686 IBM458686 ILI458686 IVE458686 JFA458686 JOW458686 JYS458686 KIO458686 KSK458686 LCG458686 LMC458686 LVY458686 MFU458686 MPQ458686 MZM458686 NJI458686 NTE458686 ODA458686 OMW458686 OWS458686 PGO458686 PQK458686 QAG458686 QKC458686 QTY458686 RDU458686 RNQ458686 RXM458686 SHI458686 SRE458686 TBA458686 TKW458686 TUS458686 UEO458686 UOK458686 UYG458686 VIC458686 VRY458686 WBU458686 WLQ458686 WVM458686 E524223 JA524222 SW524222 ACS524222 AMO524222 AWK524222 BGG524222 BQC524222 BZY524222 CJU524222 CTQ524222 DDM524222 DNI524222 DXE524222 EHA524222 EQW524222 FAS524222 FKO524222 FUK524222 GEG524222 GOC524222 GXY524222 HHU524222 HRQ524222 IBM524222 ILI524222 IVE524222 JFA524222 JOW524222 JYS524222 KIO524222 KSK524222 LCG524222 LMC524222 LVY524222 MFU524222 MPQ524222 MZM524222 NJI524222 NTE524222 ODA524222 OMW524222 OWS524222 PGO524222 PQK524222 QAG524222 QKC524222 QTY524222 RDU524222 RNQ524222 RXM524222 SHI524222 SRE524222 TBA524222 TKW524222 TUS524222 UEO524222 UOK524222 UYG524222 VIC524222 VRY524222 WBU524222 WLQ524222 WVM524222 E589759 JA589758 SW589758 ACS589758 AMO589758 AWK589758 BGG589758 BQC589758 BZY589758 CJU589758 CTQ589758 DDM589758 DNI589758 DXE589758 EHA589758 EQW589758 FAS589758 FKO589758 FUK589758 GEG589758 GOC589758 GXY589758 HHU589758 HRQ589758 IBM589758 ILI589758 IVE589758 JFA589758 JOW589758 JYS589758 KIO589758 KSK589758 LCG589758 LMC589758 LVY589758 MFU589758 MPQ589758 MZM589758 NJI589758 NTE589758 ODA589758 OMW589758 OWS589758 PGO589758 PQK589758 QAG589758 QKC589758 QTY589758 RDU589758 RNQ589758 RXM589758 SHI589758 SRE589758 TBA589758 TKW589758 TUS589758 UEO589758 UOK589758 UYG589758 VIC589758 VRY589758 WBU589758 WLQ589758 WVM589758 E655295 JA655294 SW655294 ACS655294 AMO655294 AWK655294 BGG655294 BQC655294 BZY655294 CJU655294 CTQ655294 DDM655294 DNI655294 DXE655294 EHA655294 EQW655294 FAS655294 FKO655294 FUK655294 GEG655294 GOC655294 GXY655294 HHU655294 HRQ655294 IBM655294 ILI655294 IVE655294 JFA655294 JOW655294 JYS655294 KIO655294 KSK655294 LCG655294 LMC655294 LVY655294 MFU655294 MPQ655294 MZM655294 NJI655294 NTE655294 ODA655294 OMW655294 OWS655294 PGO655294 PQK655294 QAG655294 QKC655294 QTY655294 RDU655294 RNQ655294 RXM655294 SHI655294 SRE655294 TBA655294 TKW655294 TUS655294 UEO655294 UOK655294 UYG655294 VIC655294 VRY655294 WBU655294 WLQ655294 WVM655294 E720831 JA720830 SW720830 ACS720830 AMO720830 AWK720830 BGG720830 BQC720830 BZY720830 CJU720830 CTQ720830 DDM720830 DNI720830 DXE720830 EHA720830 EQW720830 FAS720830 FKO720830 FUK720830 GEG720830 GOC720830 GXY720830 HHU720830 HRQ720830 IBM720830 ILI720830 IVE720830 JFA720830 JOW720830 JYS720830 KIO720830 KSK720830 LCG720830 LMC720830 LVY720830 MFU720830 MPQ720830 MZM720830 NJI720830 NTE720830 ODA720830 OMW720830 OWS720830 PGO720830 PQK720830 QAG720830 QKC720830 QTY720830 RDU720830 RNQ720830 RXM720830 SHI720830 SRE720830 TBA720830 TKW720830 TUS720830 UEO720830 UOK720830 UYG720830 VIC720830 VRY720830 WBU720830 WLQ720830 WVM720830 E786367 JA786366 SW786366 ACS786366 AMO786366 AWK786366 BGG786366 BQC786366 BZY786366 CJU786366 CTQ786366 DDM786366 DNI786366 DXE786366 EHA786366 EQW786366 FAS786366 FKO786366 FUK786366 GEG786366 GOC786366 GXY786366 HHU786366 HRQ786366 IBM786366 ILI786366 IVE786366 JFA786366 JOW786366 JYS786366 KIO786366 KSK786366 LCG786366 LMC786366 LVY786366 MFU786366 MPQ786366 MZM786366 NJI786366 NTE786366 ODA786366 OMW786366 OWS786366 PGO786366 PQK786366 QAG786366 QKC786366 QTY786366 RDU786366 RNQ786366 RXM786366 SHI786366 SRE786366 TBA786366 TKW786366 TUS786366 UEO786366 UOK786366 UYG786366 VIC786366 VRY786366 WBU786366 WLQ786366 WVM786366 E851903 JA851902 SW851902 ACS851902 AMO851902 AWK851902 BGG851902 BQC851902 BZY851902 CJU851902 CTQ851902 DDM851902 DNI851902 DXE851902 EHA851902 EQW851902 FAS851902 FKO851902 FUK851902 GEG851902 GOC851902 GXY851902 HHU851902 HRQ851902 IBM851902 ILI851902 IVE851902 JFA851902 JOW851902 JYS851902 KIO851902 KSK851902 LCG851902 LMC851902 LVY851902 MFU851902 MPQ851902 MZM851902 NJI851902 NTE851902 ODA851902 OMW851902 OWS851902 PGO851902 PQK851902 QAG851902 QKC851902 QTY851902 RDU851902 RNQ851902 RXM851902 SHI851902 SRE851902 TBA851902 TKW851902 TUS851902 UEO851902 UOK851902 UYG851902 VIC851902 VRY851902 WBU851902 WLQ851902 WVM851902 E917439 JA917438 SW917438 ACS917438 AMO917438 AWK917438 BGG917438 BQC917438 BZY917438 CJU917438 CTQ917438 DDM917438 DNI917438 DXE917438 EHA917438 EQW917438 FAS917438 FKO917438 FUK917438 GEG917438 GOC917438 GXY917438 HHU917438 HRQ917438 IBM917438 ILI917438 IVE917438 JFA917438 JOW917438 JYS917438 KIO917438 KSK917438 LCG917438 LMC917438 LVY917438 MFU917438 MPQ917438 MZM917438 NJI917438 NTE917438 ODA917438 OMW917438 OWS917438 PGO917438 PQK917438 QAG917438 QKC917438 QTY917438 RDU917438 RNQ917438 RXM917438 SHI917438 SRE917438 TBA917438 TKW917438 TUS917438 UEO917438 UOK917438 UYG917438 VIC917438 VRY917438 WBU917438 WLQ917438 WVM917438 E982975 JA982974 SW982974 ACS982974 AMO982974 AWK982974 BGG982974 BQC982974 BZY982974 CJU982974 CTQ982974 DDM982974 DNI982974 DXE982974 EHA982974 EQW982974 FAS982974 FKO982974 FUK982974 GEG982974 GOC982974 GXY982974 HHU982974 HRQ982974 IBM982974 ILI982974 IVE982974 JFA982974 JOW982974 JYS982974 KIO982974 KSK982974 LCG982974 LMC982974 LVY982974 MFU982974 MPQ982974 MZM982974 NJI982974 NTE982974 ODA982974 OMW982974 OWS982974 PGO982974 PQK982974 QAG982974 QKC982974 QTY982974 RDU982974 RNQ982974 RXM982974 SHI982974 SRE982974 TBA982974 TKW982974 TUS982974 UEO982974 UOK982974 UYG982974 VIC982974 VRY982974 WBU982974 WLQ982974 WVM982974" xr:uid="{BEEA0BFD-788E-4F47-894D-D1E194F544FD}">
      <formula1>10</formula1>
    </dataValidation>
    <dataValidation allowBlank="1" showErrorMessage="1" prompt=" _x000a_" sqref="C65473 IY65472 SU65472 ACQ65472 AMM65472 AWI65472 BGE65472 BQA65472 BZW65472 CJS65472 CTO65472 DDK65472 DNG65472 DXC65472 EGY65472 EQU65472 FAQ65472 FKM65472 FUI65472 GEE65472 GOA65472 GXW65472 HHS65472 HRO65472 IBK65472 ILG65472 IVC65472 JEY65472 JOU65472 JYQ65472 KIM65472 KSI65472 LCE65472 LMA65472 LVW65472 MFS65472 MPO65472 MZK65472 NJG65472 NTC65472 OCY65472 OMU65472 OWQ65472 PGM65472 PQI65472 QAE65472 QKA65472 QTW65472 RDS65472 RNO65472 RXK65472 SHG65472 SRC65472 TAY65472 TKU65472 TUQ65472 UEM65472 UOI65472 UYE65472 VIA65472 VRW65472 WBS65472 WLO65472 WVK65472 C131009 IY131008 SU131008 ACQ131008 AMM131008 AWI131008 BGE131008 BQA131008 BZW131008 CJS131008 CTO131008 DDK131008 DNG131008 DXC131008 EGY131008 EQU131008 FAQ131008 FKM131008 FUI131008 GEE131008 GOA131008 GXW131008 HHS131008 HRO131008 IBK131008 ILG131008 IVC131008 JEY131008 JOU131008 JYQ131008 KIM131008 KSI131008 LCE131008 LMA131008 LVW131008 MFS131008 MPO131008 MZK131008 NJG131008 NTC131008 OCY131008 OMU131008 OWQ131008 PGM131008 PQI131008 QAE131008 QKA131008 QTW131008 RDS131008 RNO131008 RXK131008 SHG131008 SRC131008 TAY131008 TKU131008 TUQ131008 UEM131008 UOI131008 UYE131008 VIA131008 VRW131008 WBS131008 WLO131008 WVK131008 C196545 IY196544 SU196544 ACQ196544 AMM196544 AWI196544 BGE196544 BQA196544 BZW196544 CJS196544 CTO196544 DDK196544 DNG196544 DXC196544 EGY196544 EQU196544 FAQ196544 FKM196544 FUI196544 GEE196544 GOA196544 GXW196544 HHS196544 HRO196544 IBK196544 ILG196544 IVC196544 JEY196544 JOU196544 JYQ196544 KIM196544 KSI196544 LCE196544 LMA196544 LVW196544 MFS196544 MPO196544 MZK196544 NJG196544 NTC196544 OCY196544 OMU196544 OWQ196544 PGM196544 PQI196544 QAE196544 QKA196544 QTW196544 RDS196544 RNO196544 RXK196544 SHG196544 SRC196544 TAY196544 TKU196544 TUQ196544 UEM196544 UOI196544 UYE196544 VIA196544 VRW196544 WBS196544 WLO196544 WVK196544 C262081 IY262080 SU262080 ACQ262080 AMM262080 AWI262080 BGE262080 BQA262080 BZW262080 CJS262080 CTO262080 DDK262080 DNG262080 DXC262080 EGY262080 EQU262080 FAQ262080 FKM262080 FUI262080 GEE262080 GOA262080 GXW262080 HHS262080 HRO262080 IBK262080 ILG262080 IVC262080 JEY262080 JOU262080 JYQ262080 KIM262080 KSI262080 LCE262080 LMA262080 LVW262080 MFS262080 MPO262080 MZK262080 NJG262080 NTC262080 OCY262080 OMU262080 OWQ262080 PGM262080 PQI262080 QAE262080 QKA262080 QTW262080 RDS262080 RNO262080 RXK262080 SHG262080 SRC262080 TAY262080 TKU262080 TUQ262080 UEM262080 UOI262080 UYE262080 VIA262080 VRW262080 WBS262080 WLO262080 WVK262080 C327617 IY327616 SU327616 ACQ327616 AMM327616 AWI327616 BGE327616 BQA327616 BZW327616 CJS327616 CTO327616 DDK327616 DNG327616 DXC327616 EGY327616 EQU327616 FAQ327616 FKM327616 FUI327616 GEE327616 GOA327616 GXW327616 HHS327616 HRO327616 IBK327616 ILG327616 IVC327616 JEY327616 JOU327616 JYQ327616 KIM327616 KSI327616 LCE327616 LMA327616 LVW327616 MFS327616 MPO327616 MZK327616 NJG327616 NTC327616 OCY327616 OMU327616 OWQ327616 PGM327616 PQI327616 QAE327616 QKA327616 QTW327616 RDS327616 RNO327616 RXK327616 SHG327616 SRC327616 TAY327616 TKU327616 TUQ327616 UEM327616 UOI327616 UYE327616 VIA327616 VRW327616 WBS327616 WLO327616 WVK327616 C393153 IY393152 SU393152 ACQ393152 AMM393152 AWI393152 BGE393152 BQA393152 BZW393152 CJS393152 CTO393152 DDK393152 DNG393152 DXC393152 EGY393152 EQU393152 FAQ393152 FKM393152 FUI393152 GEE393152 GOA393152 GXW393152 HHS393152 HRO393152 IBK393152 ILG393152 IVC393152 JEY393152 JOU393152 JYQ393152 KIM393152 KSI393152 LCE393152 LMA393152 LVW393152 MFS393152 MPO393152 MZK393152 NJG393152 NTC393152 OCY393152 OMU393152 OWQ393152 PGM393152 PQI393152 QAE393152 QKA393152 QTW393152 RDS393152 RNO393152 RXK393152 SHG393152 SRC393152 TAY393152 TKU393152 TUQ393152 UEM393152 UOI393152 UYE393152 VIA393152 VRW393152 WBS393152 WLO393152 WVK393152 C458689 IY458688 SU458688 ACQ458688 AMM458688 AWI458688 BGE458688 BQA458688 BZW458688 CJS458688 CTO458688 DDK458688 DNG458688 DXC458688 EGY458688 EQU458688 FAQ458688 FKM458688 FUI458688 GEE458688 GOA458688 GXW458688 HHS458688 HRO458688 IBK458688 ILG458688 IVC458688 JEY458688 JOU458688 JYQ458688 KIM458688 KSI458688 LCE458688 LMA458688 LVW458688 MFS458688 MPO458688 MZK458688 NJG458688 NTC458688 OCY458688 OMU458688 OWQ458688 PGM458688 PQI458688 QAE458688 QKA458688 QTW458688 RDS458688 RNO458688 RXK458688 SHG458688 SRC458688 TAY458688 TKU458688 TUQ458688 UEM458688 UOI458688 UYE458688 VIA458688 VRW458688 WBS458688 WLO458688 WVK458688 C524225 IY524224 SU524224 ACQ524224 AMM524224 AWI524224 BGE524224 BQA524224 BZW524224 CJS524224 CTO524224 DDK524224 DNG524224 DXC524224 EGY524224 EQU524224 FAQ524224 FKM524224 FUI524224 GEE524224 GOA524224 GXW524224 HHS524224 HRO524224 IBK524224 ILG524224 IVC524224 JEY524224 JOU524224 JYQ524224 KIM524224 KSI524224 LCE524224 LMA524224 LVW524224 MFS524224 MPO524224 MZK524224 NJG524224 NTC524224 OCY524224 OMU524224 OWQ524224 PGM524224 PQI524224 QAE524224 QKA524224 QTW524224 RDS524224 RNO524224 RXK524224 SHG524224 SRC524224 TAY524224 TKU524224 TUQ524224 UEM524224 UOI524224 UYE524224 VIA524224 VRW524224 WBS524224 WLO524224 WVK524224 C589761 IY589760 SU589760 ACQ589760 AMM589760 AWI589760 BGE589760 BQA589760 BZW589760 CJS589760 CTO589760 DDK589760 DNG589760 DXC589760 EGY589760 EQU589760 FAQ589760 FKM589760 FUI589760 GEE589760 GOA589760 GXW589760 HHS589760 HRO589760 IBK589760 ILG589760 IVC589760 JEY589760 JOU589760 JYQ589760 KIM589760 KSI589760 LCE589760 LMA589760 LVW589760 MFS589760 MPO589760 MZK589760 NJG589760 NTC589760 OCY589760 OMU589760 OWQ589760 PGM589760 PQI589760 QAE589760 QKA589760 QTW589760 RDS589760 RNO589760 RXK589760 SHG589760 SRC589760 TAY589760 TKU589760 TUQ589760 UEM589760 UOI589760 UYE589760 VIA589760 VRW589760 WBS589760 WLO589760 WVK589760 C655297 IY655296 SU655296 ACQ655296 AMM655296 AWI655296 BGE655296 BQA655296 BZW655296 CJS655296 CTO655296 DDK655296 DNG655296 DXC655296 EGY655296 EQU655296 FAQ655296 FKM655296 FUI655296 GEE655296 GOA655296 GXW655296 HHS655296 HRO655296 IBK655296 ILG655296 IVC655296 JEY655296 JOU655296 JYQ655296 KIM655296 KSI655296 LCE655296 LMA655296 LVW655296 MFS655296 MPO655296 MZK655296 NJG655296 NTC655296 OCY655296 OMU655296 OWQ655296 PGM655296 PQI655296 QAE655296 QKA655296 QTW655296 RDS655296 RNO655296 RXK655296 SHG655296 SRC655296 TAY655296 TKU655296 TUQ655296 UEM655296 UOI655296 UYE655296 VIA655296 VRW655296 WBS655296 WLO655296 WVK655296 C720833 IY720832 SU720832 ACQ720832 AMM720832 AWI720832 BGE720832 BQA720832 BZW720832 CJS720832 CTO720832 DDK720832 DNG720832 DXC720832 EGY720832 EQU720832 FAQ720832 FKM720832 FUI720832 GEE720832 GOA720832 GXW720832 HHS720832 HRO720832 IBK720832 ILG720832 IVC720832 JEY720832 JOU720832 JYQ720832 KIM720832 KSI720832 LCE720832 LMA720832 LVW720832 MFS720832 MPO720832 MZK720832 NJG720832 NTC720832 OCY720832 OMU720832 OWQ720832 PGM720832 PQI720832 QAE720832 QKA720832 QTW720832 RDS720832 RNO720832 RXK720832 SHG720832 SRC720832 TAY720832 TKU720832 TUQ720832 UEM720832 UOI720832 UYE720832 VIA720832 VRW720832 WBS720832 WLO720832 WVK720832 C786369 IY786368 SU786368 ACQ786368 AMM786368 AWI786368 BGE786368 BQA786368 BZW786368 CJS786368 CTO786368 DDK786368 DNG786368 DXC786368 EGY786368 EQU786368 FAQ786368 FKM786368 FUI786368 GEE786368 GOA786368 GXW786368 HHS786368 HRO786368 IBK786368 ILG786368 IVC786368 JEY786368 JOU786368 JYQ786368 KIM786368 KSI786368 LCE786368 LMA786368 LVW786368 MFS786368 MPO786368 MZK786368 NJG786368 NTC786368 OCY786368 OMU786368 OWQ786368 PGM786368 PQI786368 QAE786368 QKA786368 QTW786368 RDS786368 RNO786368 RXK786368 SHG786368 SRC786368 TAY786368 TKU786368 TUQ786368 UEM786368 UOI786368 UYE786368 VIA786368 VRW786368 WBS786368 WLO786368 WVK786368 C851905 IY851904 SU851904 ACQ851904 AMM851904 AWI851904 BGE851904 BQA851904 BZW851904 CJS851904 CTO851904 DDK851904 DNG851904 DXC851904 EGY851904 EQU851904 FAQ851904 FKM851904 FUI851904 GEE851904 GOA851904 GXW851904 HHS851904 HRO851904 IBK851904 ILG851904 IVC851904 JEY851904 JOU851904 JYQ851904 KIM851904 KSI851904 LCE851904 LMA851904 LVW851904 MFS851904 MPO851904 MZK851904 NJG851904 NTC851904 OCY851904 OMU851904 OWQ851904 PGM851904 PQI851904 QAE851904 QKA851904 QTW851904 RDS851904 RNO851904 RXK851904 SHG851904 SRC851904 TAY851904 TKU851904 TUQ851904 UEM851904 UOI851904 UYE851904 VIA851904 VRW851904 WBS851904 WLO851904 WVK851904 C917441 IY917440 SU917440 ACQ917440 AMM917440 AWI917440 BGE917440 BQA917440 BZW917440 CJS917440 CTO917440 DDK917440 DNG917440 DXC917440 EGY917440 EQU917440 FAQ917440 FKM917440 FUI917440 GEE917440 GOA917440 GXW917440 HHS917440 HRO917440 IBK917440 ILG917440 IVC917440 JEY917440 JOU917440 JYQ917440 KIM917440 KSI917440 LCE917440 LMA917440 LVW917440 MFS917440 MPO917440 MZK917440 NJG917440 NTC917440 OCY917440 OMU917440 OWQ917440 PGM917440 PQI917440 QAE917440 QKA917440 QTW917440 RDS917440 RNO917440 RXK917440 SHG917440 SRC917440 TAY917440 TKU917440 TUQ917440 UEM917440 UOI917440 UYE917440 VIA917440 VRW917440 WBS917440 WLO917440 WVK917440 C982977 IY982976 SU982976 ACQ982976 AMM982976 AWI982976 BGE982976 BQA982976 BZW982976 CJS982976 CTO982976 DDK982976 DNG982976 DXC982976 EGY982976 EQU982976 FAQ982976 FKM982976 FUI982976 GEE982976 GOA982976 GXW982976 HHS982976 HRO982976 IBK982976 ILG982976 IVC982976 JEY982976 JOU982976 JYQ982976 KIM982976 KSI982976 LCE982976 LMA982976 LVW982976 MFS982976 MPO982976 MZK982976 NJG982976 NTC982976 OCY982976 OMU982976 OWQ982976 PGM982976 PQI982976 QAE982976 QKA982976 QTW982976 RDS982976 RNO982976 RXK982976 SHG982976 SRC982976 TAY982976 TKU982976 TUQ982976 UEM982976 UOI982976 UYE982976 VIA982976 VRW982976 WBS982976 WLO982976 WVK982976" xr:uid="{D1676248-275F-45D6-878F-C3FC7C752393}"/>
  </dataValidations>
  <hyperlinks>
    <hyperlink ref="C8" r:id="rId1" xr:uid="{965DE0EA-0F16-450D-BFD3-CE970DBF139C}"/>
    <hyperlink ref="C6" r:id="rId2" xr:uid="{07B38775-CC6A-4158-BD8A-95D01781398A}"/>
  </hyperlinks>
  <pageMargins left="0.7" right="0.7" top="0.75" bottom="0.75" header="0.3" footer="0.3"/>
  <pageSetup paperSize="9" scale="70" orientation="portrait" horizontalDpi="0" verticalDpi="0" r:id="rId3"/>
  <drawing r:id="rId4"/>
  <extLst>
    <ext xmlns:x14="http://schemas.microsoft.com/office/spreadsheetml/2009/9/main" uri="{CCE6A557-97BC-4b89-ADB6-D9C93CAAB3DF}">
      <x14:dataValidations xmlns:xm="http://schemas.microsoft.com/office/excel/2006/main" count="1">
        <x14:dataValidation type="textLength" operator="equal" allowBlank="1" showInputMessage="1" showErrorMessage="1" xr:uid="{23D581F4-4FAA-415F-909A-F6FBCC376E58}">
          <x14:formula1>
            <xm:f>0</xm:f>
          </x14:formula1>
          <xm:sqref>JB39 SX39 ACT39 AMP39 AWL39 BGH39 BQD39 BZZ39 CJV39 CTR39 DDN39 DNJ39 DXF39 EHB39 EQX39 FAT39 FKP39 FUL39 GEH39 GOD39 GXZ39 HHV39 HRR39 IBN39 ILJ39 IVF39 JFB39 JOX39 JYT39 KIP39 KSL39 LCH39 LMD39 LVZ39 MFV39 MPR39 MZN39 NJJ39 NTF39 ODB39 OMX39 OWT39 PGP39 PQL39 QAH39 QKD39 QTZ39 RDV39 RNR39 RXN39 SHJ39 SRF39 TBB39 TKX39 TUT39 UEP39 UOL39 UYH39 VID39 VRZ39 WBV39 WLR39 WVN39 F65576 JB65575 SX65575 ACT65575 AMP65575 AWL65575 BGH65575 BQD65575 BZZ65575 CJV65575 CTR65575 DDN65575 DNJ65575 DXF65575 EHB65575 EQX65575 FAT65575 FKP65575 FUL65575 GEH65575 GOD65575 GXZ65575 HHV65575 HRR65575 IBN65575 ILJ65575 IVF65575 JFB65575 JOX65575 JYT65575 KIP65575 KSL65575 LCH65575 LMD65575 LVZ65575 MFV65575 MPR65575 MZN65575 NJJ65575 NTF65575 ODB65575 OMX65575 OWT65575 PGP65575 PQL65575 QAH65575 QKD65575 QTZ65575 RDV65575 RNR65575 RXN65575 SHJ65575 SRF65575 TBB65575 TKX65575 TUT65575 UEP65575 UOL65575 UYH65575 VID65575 VRZ65575 WBV65575 WLR65575 WVN65575 F131112 JB131111 SX131111 ACT131111 AMP131111 AWL131111 BGH131111 BQD131111 BZZ131111 CJV131111 CTR131111 DDN131111 DNJ131111 DXF131111 EHB131111 EQX131111 FAT131111 FKP131111 FUL131111 GEH131111 GOD131111 GXZ131111 HHV131111 HRR131111 IBN131111 ILJ131111 IVF131111 JFB131111 JOX131111 JYT131111 KIP131111 KSL131111 LCH131111 LMD131111 LVZ131111 MFV131111 MPR131111 MZN131111 NJJ131111 NTF131111 ODB131111 OMX131111 OWT131111 PGP131111 PQL131111 QAH131111 QKD131111 QTZ131111 RDV131111 RNR131111 RXN131111 SHJ131111 SRF131111 TBB131111 TKX131111 TUT131111 UEP131111 UOL131111 UYH131111 VID131111 VRZ131111 WBV131111 WLR131111 WVN131111 F196648 JB196647 SX196647 ACT196647 AMP196647 AWL196647 BGH196647 BQD196647 BZZ196647 CJV196647 CTR196647 DDN196647 DNJ196647 DXF196647 EHB196647 EQX196647 FAT196647 FKP196647 FUL196647 GEH196647 GOD196647 GXZ196647 HHV196647 HRR196647 IBN196647 ILJ196647 IVF196647 JFB196647 JOX196647 JYT196647 KIP196647 KSL196647 LCH196647 LMD196647 LVZ196647 MFV196647 MPR196647 MZN196647 NJJ196647 NTF196647 ODB196647 OMX196647 OWT196647 PGP196647 PQL196647 QAH196647 QKD196647 QTZ196647 RDV196647 RNR196647 RXN196647 SHJ196647 SRF196647 TBB196647 TKX196647 TUT196647 UEP196647 UOL196647 UYH196647 VID196647 VRZ196647 WBV196647 WLR196647 WVN196647 F262184 JB262183 SX262183 ACT262183 AMP262183 AWL262183 BGH262183 BQD262183 BZZ262183 CJV262183 CTR262183 DDN262183 DNJ262183 DXF262183 EHB262183 EQX262183 FAT262183 FKP262183 FUL262183 GEH262183 GOD262183 GXZ262183 HHV262183 HRR262183 IBN262183 ILJ262183 IVF262183 JFB262183 JOX262183 JYT262183 KIP262183 KSL262183 LCH262183 LMD262183 LVZ262183 MFV262183 MPR262183 MZN262183 NJJ262183 NTF262183 ODB262183 OMX262183 OWT262183 PGP262183 PQL262183 QAH262183 QKD262183 QTZ262183 RDV262183 RNR262183 RXN262183 SHJ262183 SRF262183 TBB262183 TKX262183 TUT262183 UEP262183 UOL262183 UYH262183 VID262183 VRZ262183 WBV262183 WLR262183 WVN262183 F327720 JB327719 SX327719 ACT327719 AMP327719 AWL327719 BGH327719 BQD327719 BZZ327719 CJV327719 CTR327719 DDN327719 DNJ327719 DXF327719 EHB327719 EQX327719 FAT327719 FKP327719 FUL327719 GEH327719 GOD327719 GXZ327719 HHV327719 HRR327719 IBN327719 ILJ327719 IVF327719 JFB327719 JOX327719 JYT327719 KIP327719 KSL327719 LCH327719 LMD327719 LVZ327719 MFV327719 MPR327719 MZN327719 NJJ327719 NTF327719 ODB327719 OMX327719 OWT327719 PGP327719 PQL327719 QAH327719 QKD327719 QTZ327719 RDV327719 RNR327719 RXN327719 SHJ327719 SRF327719 TBB327719 TKX327719 TUT327719 UEP327719 UOL327719 UYH327719 VID327719 VRZ327719 WBV327719 WLR327719 WVN327719 F393256 JB393255 SX393255 ACT393255 AMP393255 AWL393255 BGH393255 BQD393255 BZZ393255 CJV393255 CTR393255 DDN393255 DNJ393255 DXF393255 EHB393255 EQX393255 FAT393255 FKP393255 FUL393255 GEH393255 GOD393255 GXZ393255 HHV393255 HRR393255 IBN393255 ILJ393255 IVF393255 JFB393255 JOX393255 JYT393255 KIP393255 KSL393255 LCH393255 LMD393255 LVZ393255 MFV393255 MPR393255 MZN393255 NJJ393255 NTF393255 ODB393255 OMX393255 OWT393255 PGP393255 PQL393255 QAH393255 QKD393255 QTZ393255 RDV393255 RNR393255 RXN393255 SHJ393255 SRF393255 TBB393255 TKX393255 TUT393255 UEP393255 UOL393255 UYH393255 VID393255 VRZ393255 WBV393255 WLR393255 WVN393255 F458792 JB458791 SX458791 ACT458791 AMP458791 AWL458791 BGH458791 BQD458791 BZZ458791 CJV458791 CTR458791 DDN458791 DNJ458791 DXF458791 EHB458791 EQX458791 FAT458791 FKP458791 FUL458791 GEH458791 GOD458791 GXZ458791 HHV458791 HRR458791 IBN458791 ILJ458791 IVF458791 JFB458791 JOX458791 JYT458791 KIP458791 KSL458791 LCH458791 LMD458791 LVZ458791 MFV458791 MPR458791 MZN458791 NJJ458791 NTF458791 ODB458791 OMX458791 OWT458791 PGP458791 PQL458791 QAH458791 QKD458791 QTZ458791 RDV458791 RNR458791 RXN458791 SHJ458791 SRF458791 TBB458791 TKX458791 TUT458791 UEP458791 UOL458791 UYH458791 VID458791 VRZ458791 WBV458791 WLR458791 WVN458791 F524328 JB524327 SX524327 ACT524327 AMP524327 AWL524327 BGH524327 BQD524327 BZZ524327 CJV524327 CTR524327 DDN524327 DNJ524327 DXF524327 EHB524327 EQX524327 FAT524327 FKP524327 FUL524327 GEH524327 GOD524327 GXZ524327 HHV524327 HRR524327 IBN524327 ILJ524327 IVF524327 JFB524327 JOX524327 JYT524327 KIP524327 KSL524327 LCH524327 LMD524327 LVZ524327 MFV524327 MPR524327 MZN524327 NJJ524327 NTF524327 ODB524327 OMX524327 OWT524327 PGP524327 PQL524327 QAH524327 QKD524327 QTZ524327 RDV524327 RNR524327 RXN524327 SHJ524327 SRF524327 TBB524327 TKX524327 TUT524327 UEP524327 UOL524327 UYH524327 VID524327 VRZ524327 WBV524327 WLR524327 WVN524327 F589864 JB589863 SX589863 ACT589863 AMP589863 AWL589863 BGH589863 BQD589863 BZZ589863 CJV589863 CTR589863 DDN589863 DNJ589863 DXF589863 EHB589863 EQX589863 FAT589863 FKP589863 FUL589863 GEH589863 GOD589863 GXZ589863 HHV589863 HRR589863 IBN589863 ILJ589863 IVF589863 JFB589863 JOX589863 JYT589863 KIP589863 KSL589863 LCH589863 LMD589863 LVZ589863 MFV589863 MPR589863 MZN589863 NJJ589863 NTF589863 ODB589863 OMX589863 OWT589863 PGP589863 PQL589863 QAH589863 QKD589863 QTZ589863 RDV589863 RNR589863 RXN589863 SHJ589863 SRF589863 TBB589863 TKX589863 TUT589863 UEP589863 UOL589863 UYH589863 VID589863 VRZ589863 WBV589863 WLR589863 WVN589863 F655400 JB655399 SX655399 ACT655399 AMP655399 AWL655399 BGH655399 BQD655399 BZZ655399 CJV655399 CTR655399 DDN655399 DNJ655399 DXF655399 EHB655399 EQX655399 FAT655399 FKP655399 FUL655399 GEH655399 GOD655399 GXZ655399 HHV655399 HRR655399 IBN655399 ILJ655399 IVF655399 JFB655399 JOX655399 JYT655399 KIP655399 KSL655399 LCH655399 LMD655399 LVZ655399 MFV655399 MPR655399 MZN655399 NJJ655399 NTF655399 ODB655399 OMX655399 OWT655399 PGP655399 PQL655399 QAH655399 QKD655399 QTZ655399 RDV655399 RNR655399 RXN655399 SHJ655399 SRF655399 TBB655399 TKX655399 TUT655399 UEP655399 UOL655399 UYH655399 VID655399 VRZ655399 WBV655399 WLR655399 WVN655399 F720936 JB720935 SX720935 ACT720935 AMP720935 AWL720935 BGH720935 BQD720935 BZZ720935 CJV720935 CTR720935 DDN720935 DNJ720935 DXF720935 EHB720935 EQX720935 FAT720935 FKP720935 FUL720935 GEH720935 GOD720935 GXZ720935 HHV720935 HRR720935 IBN720935 ILJ720935 IVF720935 JFB720935 JOX720935 JYT720935 KIP720935 KSL720935 LCH720935 LMD720935 LVZ720935 MFV720935 MPR720935 MZN720935 NJJ720935 NTF720935 ODB720935 OMX720935 OWT720935 PGP720935 PQL720935 QAH720935 QKD720935 QTZ720935 RDV720935 RNR720935 RXN720935 SHJ720935 SRF720935 TBB720935 TKX720935 TUT720935 UEP720935 UOL720935 UYH720935 VID720935 VRZ720935 WBV720935 WLR720935 WVN720935 F786472 JB786471 SX786471 ACT786471 AMP786471 AWL786471 BGH786471 BQD786471 BZZ786471 CJV786471 CTR786471 DDN786471 DNJ786471 DXF786471 EHB786471 EQX786471 FAT786471 FKP786471 FUL786471 GEH786471 GOD786471 GXZ786471 HHV786471 HRR786471 IBN786471 ILJ786471 IVF786471 JFB786471 JOX786471 JYT786471 KIP786471 KSL786471 LCH786471 LMD786471 LVZ786471 MFV786471 MPR786471 MZN786471 NJJ786471 NTF786471 ODB786471 OMX786471 OWT786471 PGP786471 PQL786471 QAH786471 QKD786471 QTZ786471 RDV786471 RNR786471 RXN786471 SHJ786471 SRF786471 TBB786471 TKX786471 TUT786471 UEP786471 UOL786471 UYH786471 VID786471 VRZ786471 WBV786471 WLR786471 WVN786471 F852008 JB852007 SX852007 ACT852007 AMP852007 AWL852007 BGH852007 BQD852007 BZZ852007 CJV852007 CTR852007 DDN852007 DNJ852007 DXF852007 EHB852007 EQX852007 FAT852007 FKP852007 FUL852007 GEH852007 GOD852007 GXZ852007 HHV852007 HRR852007 IBN852007 ILJ852007 IVF852007 JFB852007 JOX852007 JYT852007 KIP852007 KSL852007 LCH852007 LMD852007 LVZ852007 MFV852007 MPR852007 MZN852007 NJJ852007 NTF852007 ODB852007 OMX852007 OWT852007 PGP852007 PQL852007 QAH852007 QKD852007 QTZ852007 RDV852007 RNR852007 RXN852007 SHJ852007 SRF852007 TBB852007 TKX852007 TUT852007 UEP852007 UOL852007 UYH852007 VID852007 VRZ852007 WBV852007 WLR852007 WVN852007 F917544 JB917543 SX917543 ACT917543 AMP917543 AWL917543 BGH917543 BQD917543 BZZ917543 CJV917543 CTR917543 DDN917543 DNJ917543 DXF917543 EHB917543 EQX917543 FAT917543 FKP917543 FUL917543 GEH917543 GOD917543 GXZ917543 HHV917543 HRR917543 IBN917543 ILJ917543 IVF917543 JFB917543 JOX917543 JYT917543 KIP917543 KSL917543 LCH917543 LMD917543 LVZ917543 MFV917543 MPR917543 MZN917543 NJJ917543 NTF917543 ODB917543 OMX917543 OWT917543 PGP917543 PQL917543 QAH917543 QKD917543 QTZ917543 RDV917543 RNR917543 RXN917543 SHJ917543 SRF917543 TBB917543 TKX917543 TUT917543 UEP917543 UOL917543 UYH917543 VID917543 VRZ917543 WBV917543 WLR917543 WVN917543 F983080 JB983079 SX983079 ACT983079 AMP983079 AWL983079 BGH983079 BQD983079 BZZ983079 CJV983079 CTR983079 DDN983079 DNJ983079 DXF983079 EHB983079 EQX983079 FAT983079 FKP983079 FUL983079 GEH983079 GOD983079 GXZ983079 HHV983079 HRR983079 IBN983079 ILJ983079 IVF983079 JFB983079 JOX983079 JYT983079 KIP983079 KSL983079 LCH983079 LMD983079 LVZ983079 MFV983079 MPR983079 MZN983079 NJJ983079 NTF983079 ODB983079 OMX983079 OWT983079 PGP983079 PQL983079 QAH983079 QKD983079 QTZ983079 RDV983079 RNR983079 RXN983079 SHJ983079 SRF983079 TBB983079 TKX983079 TUT983079 UEP983079 UOL983079 UYH983079 VID983079 VRZ983079 WBV983079 WLR983079 WVN983079 JC34:JC39 SY34:SY39 ACU34:ACU39 AMQ34:AMQ39 AWM34:AWM39 BGI34:BGI39 BQE34:BQE39 CAA34:CAA39 CJW34:CJW39 CTS34:CTS39 DDO34:DDO39 DNK34:DNK39 DXG34:DXG39 EHC34:EHC39 EQY34:EQY39 FAU34:FAU39 FKQ34:FKQ39 FUM34:FUM39 GEI34:GEI39 GOE34:GOE39 GYA34:GYA39 HHW34:HHW39 HRS34:HRS39 IBO34:IBO39 ILK34:ILK39 IVG34:IVG39 JFC34:JFC39 JOY34:JOY39 JYU34:JYU39 KIQ34:KIQ39 KSM34:KSM39 LCI34:LCI39 LME34:LME39 LWA34:LWA39 MFW34:MFW39 MPS34:MPS39 MZO34:MZO39 NJK34:NJK39 NTG34:NTG39 ODC34:ODC39 OMY34:OMY39 OWU34:OWU39 PGQ34:PGQ39 PQM34:PQM39 QAI34:QAI39 QKE34:QKE39 QUA34:QUA39 RDW34:RDW39 RNS34:RNS39 RXO34:RXO39 SHK34:SHK39 SRG34:SRG39 TBC34:TBC39 TKY34:TKY39 TUU34:TUU39 UEQ34:UEQ39 UOM34:UOM39 UYI34:UYI39 VIE34:VIE39 VSA34:VSA39 WBW34:WBW39 WLS34:WLS39 WVO34:WVO39 G65571:G65576 JC65570:JC65575 SY65570:SY65575 ACU65570:ACU65575 AMQ65570:AMQ65575 AWM65570:AWM65575 BGI65570:BGI65575 BQE65570:BQE65575 CAA65570:CAA65575 CJW65570:CJW65575 CTS65570:CTS65575 DDO65570:DDO65575 DNK65570:DNK65575 DXG65570:DXG65575 EHC65570:EHC65575 EQY65570:EQY65575 FAU65570:FAU65575 FKQ65570:FKQ65575 FUM65570:FUM65575 GEI65570:GEI65575 GOE65570:GOE65575 GYA65570:GYA65575 HHW65570:HHW65575 HRS65570:HRS65575 IBO65570:IBO65575 ILK65570:ILK65575 IVG65570:IVG65575 JFC65570:JFC65575 JOY65570:JOY65575 JYU65570:JYU65575 KIQ65570:KIQ65575 KSM65570:KSM65575 LCI65570:LCI65575 LME65570:LME65575 LWA65570:LWA65575 MFW65570:MFW65575 MPS65570:MPS65575 MZO65570:MZO65575 NJK65570:NJK65575 NTG65570:NTG65575 ODC65570:ODC65575 OMY65570:OMY65575 OWU65570:OWU65575 PGQ65570:PGQ65575 PQM65570:PQM65575 QAI65570:QAI65575 QKE65570:QKE65575 QUA65570:QUA65575 RDW65570:RDW65575 RNS65570:RNS65575 RXO65570:RXO65575 SHK65570:SHK65575 SRG65570:SRG65575 TBC65570:TBC65575 TKY65570:TKY65575 TUU65570:TUU65575 UEQ65570:UEQ65575 UOM65570:UOM65575 UYI65570:UYI65575 VIE65570:VIE65575 VSA65570:VSA65575 WBW65570:WBW65575 WLS65570:WLS65575 WVO65570:WVO65575 G131107:G131112 JC131106:JC131111 SY131106:SY131111 ACU131106:ACU131111 AMQ131106:AMQ131111 AWM131106:AWM131111 BGI131106:BGI131111 BQE131106:BQE131111 CAA131106:CAA131111 CJW131106:CJW131111 CTS131106:CTS131111 DDO131106:DDO131111 DNK131106:DNK131111 DXG131106:DXG131111 EHC131106:EHC131111 EQY131106:EQY131111 FAU131106:FAU131111 FKQ131106:FKQ131111 FUM131106:FUM131111 GEI131106:GEI131111 GOE131106:GOE131111 GYA131106:GYA131111 HHW131106:HHW131111 HRS131106:HRS131111 IBO131106:IBO131111 ILK131106:ILK131111 IVG131106:IVG131111 JFC131106:JFC131111 JOY131106:JOY131111 JYU131106:JYU131111 KIQ131106:KIQ131111 KSM131106:KSM131111 LCI131106:LCI131111 LME131106:LME131111 LWA131106:LWA131111 MFW131106:MFW131111 MPS131106:MPS131111 MZO131106:MZO131111 NJK131106:NJK131111 NTG131106:NTG131111 ODC131106:ODC131111 OMY131106:OMY131111 OWU131106:OWU131111 PGQ131106:PGQ131111 PQM131106:PQM131111 QAI131106:QAI131111 QKE131106:QKE131111 QUA131106:QUA131111 RDW131106:RDW131111 RNS131106:RNS131111 RXO131106:RXO131111 SHK131106:SHK131111 SRG131106:SRG131111 TBC131106:TBC131111 TKY131106:TKY131111 TUU131106:TUU131111 UEQ131106:UEQ131111 UOM131106:UOM131111 UYI131106:UYI131111 VIE131106:VIE131111 VSA131106:VSA131111 WBW131106:WBW131111 WLS131106:WLS131111 WVO131106:WVO131111 G196643:G196648 JC196642:JC196647 SY196642:SY196647 ACU196642:ACU196647 AMQ196642:AMQ196647 AWM196642:AWM196647 BGI196642:BGI196647 BQE196642:BQE196647 CAA196642:CAA196647 CJW196642:CJW196647 CTS196642:CTS196647 DDO196642:DDO196647 DNK196642:DNK196647 DXG196642:DXG196647 EHC196642:EHC196647 EQY196642:EQY196647 FAU196642:FAU196647 FKQ196642:FKQ196647 FUM196642:FUM196647 GEI196642:GEI196647 GOE196642:GOE196647 GYA196642:GYA196647 HHW196642:HHW196647 HRS196642:HRS196647 IBO196642:IBO196647 ILK196642:ILK196647 IVG196642:IVG196647 JFC196642:JFC196647 JOY196642:JOY196647 JYU196642:JYU196647 KIQ196642:KIQ196647 KSM196642:KSM196647 LCI196642:LCI196647 LME196642:LME196647 LWA196642:LWA196647 MFW196642:MFW196647 MPS196642:MPS196647 MZO196642:MZO196647 NJK196642:NJK196647 NTG196642:NTG196647 ODC196642:ODC196647 OMY196642:OMY196647 OWU196642:OWU196647 PGQ196642:PGQ196647 PQM196642:PQM196647 QAI196642:QAI196647 QKE196642:QKE196647 QUA196642:QUA196647 RDW196642:RDW196647 RNS196642:RNS196647 RXO196642:RXO196647 SHK196642:SHK196647 SRG196642:SRG196647 TBC196642:TBC196647 TKY196642:TKY196647 TUU196642:TUU196647 UEQ196642:UEQ196647 UOM196642:UOM196647 UYI196642:UYI196647 VIE196642:VIE196647 VSA196642:VSA196647 WBW196642:WBW196647 WLS196642:WLS196647 WVO196642:WVO196647 G262179:G262184 JC262178:JC262183 SY262178:SY262183 ACU262178:ACU262183 AMQ262178:AMQ262183 AWM262178:AWM262183 BGI262178:BGI262183 BQE262178:BQE262183 CAA262178:CAA262183 CJW262178:CJW262183 CTS262178:CTS262183 DDO262178:DDO262183 DNK262178:DNK262183 DXG262178:DXG262183 EHC262178:EHC262183 EQY262178:EQY262183 FAU262178:FAU262183 FKQ262178:FKQ262183 FUM262178:FUM262183 GEI262178:GEI262183 GOE262178:GOE262183 GYA262178:GYA262183 HHW262178:HHW262183 HRS262178:HRS262183 IBO262178:IBO262183 ILK262178:ILK262183 IVG262178:IVG262183 JFC262178:JFC262183 JOY262178:JOY262183 JYU262178:JYU262183 KIQ262178:KIQ262183 KSM262178:KSM262183 LCI262178:LCI262183 LME262178:LME262183 LWA262178:LWA262183 MFW262178:MFW262183 MPS262178:MPS262183 MZO262178:MZO262183 NJK262178:NJK262183 NTG262178:NTG262183 ODC262178:ODC262183 OMY262178:OMY262183 OWU262178:OWU262183 PGQ262178:PGQ262183 PQM262178:PQM262183 QAI262178:QAI262183 QKE262178:QKE262183 QUA262178:QUA262183 RDW262178:RDW262183 RNS262178:RNS262183 RXO262178:RXO262183 SHK262178:SHK262183 SRG262178:SRG262183 TBC262178:TBC262183 TKY262178:TKY262183 TUU262178:TUU262183 UEQ262178:UEQ262183 UOM262178:UOM262183 UYI262178:UYI262183 VIE262178:VIE262183 VSA262178:VSA262183 WBW262178:WBW262183 WLS262178:WLS262183 WVO262178:WVO262183 G327715:G327720 JC327714:JC327719 SY327714:SY327719 ACU327714:ACU327719 AMQ327714:AMQ327719 AWM327714:AWM327719 BGI327714:BGI327719 BQE327714:BQE327719 CAA327714:CAA327719 CJW327714:CJW327719 CTS327714:CTS327719 DDO327714:DDO327719 DNK327714:DNK327719 DXG327714:DXG327719 EHC327714:EHC327719 EQY327714:EQY327719 FAU327714:FAU327719 FKQ327714:FKQ327719 FUM327714:FUM327719 GEI327714:GEI327719 GOE327714:GOE327719 GYA327714:GYA327719 HHW327714:HHW327719 HRS327714:HRS327719 IBO327714:IBO327719 ILK327714:ILK327719 IVG327714:IVG327719 JFC327714:JFC327719 JOY327714:JOY327719 JYU327714:JYU327719 KIQ327714:KIQ327719 KSM327714:KSM327719 LCI327714:LCI327719 LME327714:LME327719 LWA327714:LWA327719 MFW327714:MFW327719 MPS327714:MPS327719 MZO327714:MZO327719 NJK327714:NJK327719 NTG327714:NTG327719 ODC327714:ODC327719 OMY327714:OMY327719 OWU327714:OWU327719 PGQ327714:PGQ327719 PQM327714:PQM327719 QAI327714:QAI327719 QKE327714:QKE327719 QUA327714:QUA327719 RDW327714:RDW327719 RNS327714:RNS327719 RXO327714:RXO327719 SHK327714:SHK327719 SRG327714:SRG327719 TBC327714:TBC327719 TKY327714:TKY327719 TUU327714:TUU327719 UEQ327714:UEQ327719 UOM327714:UOM327719 UYI327714:UYI327719 VIE327714:VIE327719 VSA327714:VSA327719 WBW327714:WBW327719 WLS327714:WLS327719 WVO327714:WVO327719 G393251:G393256 JC393250:JC393255 SY393250:SY393255 ACU393250:ACU393255 AMQ393250:AMQ393255 AWM393250:AWM393255 BGI393250:BGI393255 BQE393250:BQE393255 CAA393250:CAA393255 CJW393250:CJW393255 CTS393250:CTS393255 DDO393250:DDO393255 DNK393250:DNK393255 DXG393250:DXG393255 EHC393250:EHC393255 EQY393250:EQY393255 FAU393250:FAU393255 FKQ393250:FKQ393255 FUM393250:FUM393255 GEI393250:GEI393255 GOE393250:GOE393255 GYA393250:GYA393255 HHW393250:HHW393255 HRS393250:HRS393255 IBO393250:IBO393255 ILK393250:ILK393255 IVG393250:IVG393255 JFC393250:JFC393255 JOY393250:JOY393255 JYU393250:JYU393255 KIQ393250:KIQ393255 KSM393250:KSM393255 LCI393250:LCI393255 LME393250:LME393255 LWA393250:LWA393255 MFW393250:MFW393255 MPS393250:MPS393255 MZO393250:MZO393255 NJK393250:NJK393255 NTG393250:NTG393255 ODC393250:ODC393255 OMY393250:OMY393255 OWU393250:OWU393255 PGQ393250:PGQ393255 PQM393250:PQM393255 QAI393250:QAI393255 QKE393250:QKE393255 QUA393250:QUA393255 RDW393250:RDW393255 RNS393250:RNS393255 RXO393250:RXO393255 SHK393250:SHK393255 SRG393250:SRG393255 TBC393250:TBC393255 TKY393250:TKY393255 TUU393250:TUU393255 UEQ393250:UEQ393255 UOM393250:UOM393255 UYI393250:UYI393255 VIE393250:VIE393255 VSA393250:VSA393255 WBW393250:WBW393255 WLS393250:WLS393255 WVO393250:WVO393255 G458787:G458792 JC458786:JC458791 SY458786:SY458791 ACU458786:ACU458791 AMQ458786:AMQ458791 AWM458786:AWM458791 BGI458786:BGI458791 BQE458786:BQE458791 CAA458786:CAA458791 CJW458786:CJW458791 CTS458786:CTS458791 DDO458786:DDO458791 DNK458786:DNK458791 DXG458786:DXG458791 EHC458786:EHC458791 EQY458786:EQY458791 FAU458786:FAU458791 FKQ458786:FKQ458791 FUM458786:FUM458791 GEI458786:GEI458791 GOE458786:GOE458791 GYA458786:GYA458791 HHW458786:HHW458791 HRS458786:HRS458791 IBO458786:IBO458791 ILK458786:ILK458791 IVG458786:IVG458791 JFC458786:JFC458791 JOY458786:JOY458791 JYU458786:JYU458791 KIQ458786:KIQ458791 KSM458786:KSM458791 LCI458786:LCI458791 LME458786:LME458791 LWA458786:LWA458791 MFW458786:MFW458791 MPS458786:MPS458791 MZO458786:MZO458791 NJK458786:NJK458791 NTG458786:NTG458791 ODC458786:ODC458791 OMY458786:OMY458791 OWU458786:OWU458791 PGQ458786:PGQ458791 PQM458786:PQM458791 QAI458786:QAI458791 QKE458786:QKE458791 QUA458786:QUA458791 RDW458786:RDW458791 RNS458786:RNS458791 RXO458786:RXO458791 SHK458786:SHK458791 SRG458786:SRG458791 TBC458786:TBC458791 TKY458786:TKY458791 TUU458786:TUU458791 UEQ458786:UEQ458791 UOM458786:UOM458791 UYI458786:UYI458791 VIE458786:VIE458791 VSA458786:VSA458791 WBW458786:WBW458791 WLS458786:WLS458791 WVO458786:WVO458791 G524323:G524328 JC524322:JC524327 SY524322:SY524327 ACU524322:ACU524327 AMQ524322:AMQ524327 AWM524322:AWM524327 BGI524322:BGI524327 BQE524322:BQE524327 CAA524322:CAA524327 CJW524322:CJW524327 CTS524322:CTS524327 DDO524322:DDO524327 DNK524322:DNK524327 DXG524322:DXG524327 EHC524322:EHC524327 EQY524322:EQY524327 FAU524322:FAU524327 FKQ524322:FKQ524327 FUM524322:FUM524327 GEI524322:GEI524327 GOE524322:GOE524327 GYA524322:GYA524327 HHW524322:HHW524327 HRS524322:HRS524327 IBO524322:IBO524327 ILK524322:ILK524327 IVG524322:IVG524327 JFC524322:JFC524327 JOY524322:JOY524327 JYU524322:JYU524327 KIQ524322:KIQ524327 KSM524322:KSM524327 LCI524322:LCI524327 LME524322:LME524327 LWA524322:LWA524327 MFW524322:MFW524327 MPS524322:MPS524327 MZO524322:MZO524327 NJK524322:NJK524327 NTG524322:NTG524327 ODC524322:ODC524327 OMY524322:OMY524327 OWU524322:OWU524327 PGQ524322:PGQ524327 PQM524322:PQM524327 QAI524322:QAI524327 QKE524322:QKE524327 QUA524322:QUA524327 RDW524322:RDW524327 RNS524322:RNS524327 RXO524322:RXO524327 SHK524322:SHK524327 SRG524322:SRG524327 TBC524322:TBC524327 TKY524322:TKY524327 TUU524322:TUU524327 UEQ524322:UEQ524327 UOM524322:UOM524327 UYI524322:UYI524327 VIE524322:VIE524327 VSA524322:VSA524327 WBW524322:WBW524327 WLS524322:WLS524327 WVO524322:WVO524327 G589859:G589864 JC589858:JC589863 SY589858:SY589863 ACU589858:ACU589863 AMQ589858:AMQ589863 AWM589858:AWM589863 BGI589858:BGI589863 BQE589858:BQE589863 CAA589858:CAA589863 CJW589858:CJW589863 CTS589858:CTS589863 DDO589858:DDO589863 DNK589858:DNK589863 DXG589858:DXG589863 EHC589858:EHC589863 EQY589858:EQY589863 FAU589858:FAU589863 FKQ589858:FKQ589863 FUM589858:FUM589863 GEI589858:GEI589863 GOE589858:GOE589863 GYA589858:GYA589863 HHW589858:HHW589863 HRS589858:HRS589863 IBO589858:IBO589863 ILK589858:ILK589863 IVG589858:IVG589863 JFC589858:JFC589863 JOY589858:JOY589863 JYU589858:JYU589863 KIQ589858:KIQ589863 KSM589858:KSM589863 LCI589858:LCI589863 LME589858:LME589863 LWA589858:LWA589863 MFW589858:MFW589863 MPS589858:MPS589863 MZO589858:MZO589863 NJK589858:NJK589863 NTG589858:NTG589863 ODC589858:ODC589863 OMY589858:OMY589863 OWU589858:OWU589863 PGQ589858:PGQ589863 PQM589858:PQM589863 QAI589858:QAI589863 QKE589858:QKE589863 QUA589858:QUA589863 RDW589858:RDW589863 RNS589858:RNS589863 RXO589858:RXO589863 SHK589858:SHK589863 SRG589858:SRG589863 TBC589858:TBC589863 TKY589858:TKY589863 TUU589858:TUU589863 UEQ589858:UEQ589863 UOM589858:UOM589863 UYI589858:UYI589863 VIE589858:VIE589863 VSA589858:VSA589863 WBW589858:WBW589863 WLS589858:WLS589863 WVO589858:WVO589863 G655395:G655400 JC655394:JC655399 SY655394:SY655399 ACU655394:ACU655399 AMQ655394:AMQ655399 AWM655394:AWM655399 BGI655394:BGI655399 BQE655394:BQE655399 CAA655394:CAA655399 CJW655394:CJW655399 CTS655394:CTS655399 DDO655394:DDO655399 DNK655394:DNK655399 DXG655394:DXG655399 EHC655394:EHC655399 EQY655394:EQY655399 FAU655394:FAU655399 FKQ655394:FKQ655399 FUM655394:FUM655399 GEI655394:GEI655399 GOE655394:GOE655399 GYA655394:GYA655399 HHW655394:HHW655399 HRS655394:HRS655399 IBO655394:IBO655399 ILK655394:ILK655399 IVG655394:IVG655399 JFC655394:JFC655399 JOY655394:JOY655399 JYU655394:JYU655399 KIQ655394:KIQ655399 KSM655394:KSM655399 LCI655394:LCI655399 LME655394:LME655399 LWA655394:LWA655399 MFW655394:MFW655399 MPS655394:MPS655399 MZO655394:MZO655399 NJK655394:NJK655399 NTG655394:NTG655399 ODC655394:ODC655399 OMY655394:OMY655399 OWU655394:OWU655399 PGQ655394:PGQ655399 PQM655394:PQM655399 QAI655394:QAI655399 QKE655394:QKE655399 QUA655394:QUA655399 RDW655394:RDW655399 RNS655394:RNS655399 RXO655394:RXO655399 SHK655394:SHK655399 SRG655394:SRG655399 TBC655394:TBC655399 TKY655394:TKY655399 TUU655394:TUU655399 UEQ655394:UEQ655399 UOM655394:UOM655399 UYI655394:UYI655399 VIE655394:VIE655399 VSA655394:VSA655399 WBW655394:WBW655399 WLS655394:WLS655399 WVO655394:WVO655399 G720931:G720936 JC720930:JC720935 SY720930:SY720935 ACU720930:ACU720935 AMQ720930:AMQ720935 AWM720930:AWM720935 BGI720930:BGI720935 BQE720930:BQE720935 CAA720930:CAA720935 CJW720930:CJW720935 CTS720930:CTS720935 DDO720930:DDO720935 DNK720930:DNK720935 DXG720930:DXG720935 EHC720930:EHC720935 EQY720930:EQY720935 FAU720930:FAU720935 FKQ720930:FKQ720935 FUM720930:FUM720935 GEI720930:GEI720935 GOE720930:GOE720935 GYA720930:GYA720935 HHW720930:HHW720935 HRS720930:HRS720935 IBO720930:IBO720935 ILK720930:ILK720935 IVG720930:IVG720935 JFC720930:JFC720935 JOY720930:JOY720935 JYU720930:JYU720935 KIQ720930:KIQ720935 KSM720930:KSM720935 LCI720930:LCI720935 LME720930:LME720935 LWA720930:LWA720935 MFW720930:MFW720935 MPS720930:MPS720935 MZO720930:MZO720935 NJK720930:NJK720935 NTG720930:NTG720935 ODC720930:ODC720935 OMY720930:OMY720935 OWU720930:OWU720935 PGQ720930:PGQ720935 PQM720930:PQM720935 QAI720930:QAI720935 QKE720930:QKE720935 QUA720930:QUA720935 RDW720930:RDW720935 RNS720930:RNS720935 RXO720930:RXO720935 SHK720930:SHK720935 SRG720930:SRG720935 TBC720930:TBC720935 TKY720930:TKY720935 TUU720930:TUU720935 UEQ720930:UEQ720935 UOM720930:UOM720935 UYI720930:UYI720935 VIE720930:VIE720935 VSA720930:VSA720935 WBW720930:WBW720935 WLS720930:WLS720935 WVO720930:WVO720935 G786467:G786472 JC786466:JC786471 SY786466:SY786471 ACU786466:ACU786471 AMQ786466:AMQ786471 AWM786466:AWM786471 BGI786466:BGI786471 BQE786466:BQE786471 CAA786466:CAA786471 CJW786466:CJW786471 CTS786466:CTS786471 DDO786466:DDO786471 DNK786466:DNK786471 DXG786466:DXG786471 EHC786466:EHC786471 EQY786466:EQY786471 FAU786466:FAU786471 FKQ786466:FKQ786471 FUM786466:FUM786471 GEI786466:GEI786471 GOE786466:GOE786471 GYA786466:GYA786471 HHW786466:HHW786471 HRS786466:HRS786471 IBO786466:IBO786471 ILK786466:ILK786471 IVG786466:IVG786471 JFC786466:JFC786471 JOY786466:JOY786471 JYU786466:JYU786471 KIQ786466:KIQ786471 KSM786466:KSM786471 LCI786466:LCI786471 LME786466:LME786471 LWA786466:LWA786471 MFW786466:MFW786471 MPS786466:MPS786471 MZO786466:MZO786471 NJK786466:NJK786471 NTG786466:NTG786471 ODC786466:ODC786471 OMY786466:OMY786471 OWU786466:OWU786471 PGQ786466:PGQ786471 PQM786466:PQM786471 QAI786466:QAI786471 QKE786466:QKE786471 QUA786466:QUA786471 RDW786466:RDW786471 RNS786466:RNS786471 RXO786466:RXO786471 SHK786466:SHK786471 SRG786466:SRG786471 TBC786466:TBC786471 TKY786466:TKY786471 TUU786466:TUU786471 UEQ786466:UEQ786471 UOM786466:UOM786471 UYI786466:UYI786471 VIE786466:VIE786471 VSA786466:VSA786471 WBW786466:WBW786471 WLS786466:WLS786471 WVO786466:WVO786471 G852003:G852008 JC852002:JC852007 SY852002:SY852007 ACU852002:ACU852007 AMQ852002:AMQ852007 AWM852002:AWM852007 BGI852002:BGI852007 BQE852002:BQE852007 CAA852002:CAA852007 CJW852002:CJW852007 CTS852002:CTS852007 DDO852002:DDO852007 DNK852002:DNK852007 DXG852002:DXG852007 EHC852002:EHC852007 EQY852002:EQY852007 FAU852002:FAU852007 FKQ852002:FKQ852007 FUM852002:FUM852007 GEI852002:GEI852007 GOE852002:GOE852007 GYA852002:GYA852007 HHW852002:HHW852007 HRS852002:HRS852007 IBO852002:IBO852007 ILK852002:ILK852007 IVG852002:IVG852007 JFC852002:JFC852007 JOY852002:JOY852007 JYU852002:JYU852007 KIQ852002:KIQ852007 KSM852002:KSM852007 LCI852002:LCI852007 LME852002:LME852007 LWA852002:LWA852007 MFW852002:MFW852007 MPS852002:MPS852007 MZO852002:MZO852007 NJK852002:NJK852007 NTG852002:NTG852007 ODC852002:ODC852007 OMY852002:OMY852007 OWU852002:OWU852007 PGQ852002:PGQ852007 PQM852002:PQM852007 QAI852002:QAI852007 QKE852002:QKE852007 QUA852002:QUA852007 RDW852002:RDW852007 RNS852002:RNS852007 RXO852002:RXO852007 SHK852002:SHK852007 SRG852002:SRG852007 TBC852002:TBC852007 TKY852002:TKY852007 TUU852002:TUU852007 UEQ852002:UEQ852007 UOM852002:UOM852007 UYI852002:UYI852007 VIE852002:VIE852007 VSA852002:VSA852007 WBW852002:WBW852007 WLS852002:WLS852007 WVO852002:WVO852007 G917539:G917544 JC917538:JC917543 SY917538:SY917543 ACU917538:ACU917543 AMQ917538:AMQ917543 AWM917538:AWM917543 BGI917538:BGI917543 BQE917538:BQE917543 CAA917538:CAA917543 CJW917538:CJW917543 CTS917538:CTS917543 DDO917538:DDO917543 DNK917538:DNK917543 DXG917538:DXG917543 EHC917538:EHC917543 EQY917538:EQY917543 FAU917538:FAU917543 FKQ917538:FKQ917543 FUM917538:FUM917543 GEI917538:GEI917543 GOE917538:GOE917543 GYA917538:GYA917543 HHW917538:HHW917543 HRS917538:HRS917543 IBO917538:IBO917543 ILK917538:ILK917543 IVG917538:IVG917543 JFC917538:JFC917543 JOY917538:JOY917543 JYU917538:JYU917543 KIQ917538:KIQ917543 KSM917538:KSM917543 LCI917538:LCI917543 LME917538:LME917543 LWA917538:LWA917543 MFW917538:MFW917543 MPS917538:MPS917543 MZO917538:MZO917543 NJK917538:NJK917543 NTG917538:NTG917543 ODC917538:ODC917543 OMY917538:OMY917543 OWU917538:OWU917543 PGQ917538:PGQ917543 PQM917538:PQM917543 QAI917538:QAI917543 QKE917538:QKE917543 QUA917538:QUA917543 RDW917538:RDW917543 RNS917538:RNS917543 RXO917538:RXO917543 SHK917538:SHK917543 SRG917538:SRG917543 TBC917538:TBC917543 TKY917538:TKY917543 TUU917538:TUU917543 UEQ917538:UEQ917543 UOM917538:UOM917543 UYI917538:UYI917543 VIE917538:VIE917543 VSA917538:VSA917543 WBW917538:WBW917543 WLS917538:WLS917543 WVO917538:WVO917543 G983075:G983080 JC983074:JC983079 SY983074:SY983079 ACU983074:ACU983079 AMQ983074:AMQ983079 AWM983074:AWM983079 BGI983074:BGI983079 BQE983074:BQE983079 CAA983074:CAA983079 CJW983074:CJW983079 CTS983074:CTS983079 DDO983074:DDO983079 DNK983074:DNK983079 DXG983074:DXG983079 EHC983074:EHC983079 EQY983074:EQY983079 FAU983074:FAU983079 FKQ983074:FKQ983079 FUM983074:FUM983079 GEI983074:GEI983079 GOE983074:GOE983079 GYA983074:GYA983079 HHW983074:HHW983079 HRS983074:HRS983079 IBO983074:IBO983079 ILK983074:ILK983079 IVG983074:IVG983079 JFC983074:JFC983079 JOY983074:JOY983079 JYU983074:JYU983079 KIQ983074:KIQ983079 KSM983074:KSM983079 LCI983074:LCI983079 LME983074:LME983079 LWA983074:LWA983079 MFW983074:MFW983079 MPS983074:MPS983079 MZO983074:MZO983079 NJK983074:NJK983079 NTG983074:NTG983079 ODC983074:ODC983079 OMY983074:OMY983079 OWU983074:OWU983079 PGQ983074:PGQ983079 PQM983074:PQM983079 QAI983074:QAI983079 QKE983074:QKE983079 QUA983074:QUA983079 RDW983074:RDW983079 RNS983074:RNS983079 RXO983074:RXO983079 SHK983074:SHK983079 SRG983074:SRG983079 TBC983074:TBC983079 TKY983074:TKY983079 TUU983074:TUU983079 UEQ983074:UEQ983079 UOM983074:UOM983079 UYI983074:UYI983079 VIE983074:VIE983079 VSA983074:VSA983079 WBW983074:WBW983079 WLS983074:WLS983079 WVO983074:WVO983079 F37:G40 JB34:JB37 SX34:SX37 ACT34:ACT37 AMP34:AMP37 AWL34:AWL37 BGH34:BGH37 BQD34:BQD37 BZZ34:BZZ37 CJV34:CJV37 CTR34:CTR37 DDN34:DDN37 DNJ34:DNJ37 DXF34:DXF37 EHB34:EHB37 EQX34:EQX37 FAT34:FAT37 FKP34:FKP37 FUL34:FUL37 GEH34:GEH37 GOD34:GOD37 GXZ34:GXZ37 HHV34:HHV37 HRR34:HRR37 IBN34:IBN37 ILJ34:ILJ37 IVF34:IVF37 JFB34:JFB37 JOX34:JOX37 JYT34:JYT37 KIP34:KIP37 KSL34:KSL37 LCH34:LCH37 LMD34:LMD37 LVZ34:LVZ37 MFV34:MFV37 MPR34:MPR37 MZN34:MZN37 NJJ34:NJJ37 NTF34:NTF37 ODB34:ODB37 OMX34:OMX37 OWT34:OWT37 PGP34:PGP37 PQL34:PQL37 QAH34:QAH37 QKD34:QKD37 QTZ34:QTZ37 RDV34:RDV37 RNR34:RNR37 RXN34:RXN37 SHJ34:SHJ37 SRF34:SRF37 TBB34:TBB37 TKX34:TKX37 TUT34:TUT37 UEP34:UEP37 UOL34:UOL37 UYH34:UYH37 VID34:VID37 VRZ34:VRZ37 WBV34:WBV37 WLR34:WLR37 WVN34:WVN37 F65571:F65574 JB65570:JB65573 SX65570:SX65573 ACT65570:ACT65573 AMP65570:AMP65573 AWL65570:AWL65573 BGH65570:BGH65573 BQD65570:BQD65573 BZZ65570:BZZ65573 CJV65570:CJV65573 CTR65570:CTR65573 DDN65570:DDN65573 DNJ65570:DNJ65573 DXF65570:DXF65573 EHB65570:EHB65573 EQX65570:EQX65573 FAT65570:FAT65573 FKP65570:FKP65573 FUL65570:FUL65573 GEH65570:GEH65573 GOD65570:GOD65573 GXZ65570:GXZ65573 HHV65570:HHV65573 HRR65570:HRR65573 IBN65570:IBN65573 ILJ65570:ILJ65573 IVF65570:IVF65573 JFB65570:JFB65573 JOX65570:JOX65573 JYT65570:JYT65573 KIP65570:KIP65573 KSL65570:KSL65573 LCH65570:LCH65573 LMD65570:LMD65573 LVZ65570:LVZ65573 MFV65570:MFV65573 MPR65570:MPR65573 MZN65570:MZN65573 NJJ65570:NJJ65573 NTF65570:NTF65573 ODB65570:ODB65573 OMX65570:OMX65573 OWT65570:OWT65573 PGP65570:PGP65573 PQL65570:PQL65573 QAH65570:QAH65573 QKD65570:QKD65573 QTZ65570:QTZ65573 RDV65570:RDV65573 RNR65570:RNR65573 RXN65570:RXN65573 SHJ65570:SHJ65573 SRF65570:SRF65573 TBB65570:TBB65573 TKX65570:TKX65573 TUT65570:TUT65573 UEP65570:UEP65573 UOL65570:UOL65573 UYH65570:UYH65573 VID65570:VID65573 VRZ65570:VRZ65573 WBV65570:WBV65573 WLR65570:WLR65573 WVN65570:WVN65573 F131107:F131110 JB131106:JB131109 SX131106:SX131109 ACT131106:ACT131109 AMP131106:AMP131109 AWL131106:AWL131109 BGH131106:BGH131109 BQD131106:BQD131109 BZZ131106:BZZ131109 CJV131106:CJV131109 CTR131106:CTR131109 DDN131106:DDN131109 DNJ131106:DNJ131109 DXF131106:DXF131109 EHB131106:EHB131109 EQX131106:EQX131109 FAT131106:FAT131109 FKP131106:FKP131109 FUL131106:FUL131109 GEH131106:GEH131109 GOD131106:GOD131109 GXZ131106:GXZ131109 HHV131106:HHV131109 HRR131106:HRR131109 IBN131106:IBN131109 ILJ131106:ILJ131109 IVF131106:IVF131109 JFB131106:JFB131109 JOX131106:JOX131109 JYT131106:JYT131109 KIP131106:KIP131109 KSL131106:KSL131109 LCH131106:LCH131109 LMD131106:LMD131109 LVZ131106:LVZ131109 MFV131106:MFV131109 MPR131106:MPR131109 MZN131106:MZN131109 NJJ131106:NJJ131109 NTF131106:NTF131109 ODB131106:ODB131109 OMX131106:OMX131109 OWT131106:OWT131109 PGP131106:PGP131109 PQL131106:PQL131109 QAH131106:QAH131109 QKD131106:QKD131109 QTZ131106:QTZ131109 RDV131106:RDV131109 RNR131106:RNR131109 RXN131106:RXN131109 SHJ131106:SHJ131109 SRF131106:SRF131109 TBB131106:TBB131109 TKX131106:TKX131109 TUT131106:TUT131109 UEP131106:UEP131109 UOL131106:UOL131109 UYH131106:UYH131109 VID131106:VID131109 VRZ131106:VRZ131109 WBV131106:WBV131109 WLR131106:WLR131109 WVN131106:WVN131109 F196643:F196646 JB196642:JB196645 SX196642:SX196645 ACT196642:ACT196645 AMP196642:AMP196645 AWL196642:AWL196645 BGH196642:BGH196645 BQD196642:BQD196645 BZZ196642:BZZ196645 CJV196642:CJV196645 CTR196642:CTR196645 DDN196642:DDN196645 DNJ196642:DNJ196645 DXF196642:DXF196645 EHB196642:EHB196645 EQX196642:EQX196645 FAT196642:FAT196645 FKP196642:FKP196645 FUL196642:FUL196645 GEH196642:GEH196645 GOD196642:GOD196645 GXZ196642:GXZ196645 HHV196642:HHV196645 HRR196642:HRR196645 IBN196642:IBN196645 ILJ196642:ILJ196645 IVF196642:IVF196645 JFB196642:JFB196645 JOX196642:JOX196645 JYT196642:JYT196645 KIP196642:KIP196645 KSL196642:KSL196645 LCH196642:LCH196645 LMD196642:LMD196645 LVZ196642:LVZ196645 MFV196642:MFV196645 MPR196642:MPR196645 MZN196642:MZN196645 NJJ196642:NJJ196645 NTF196642:NTF196645 ODB196642:ODB196645 OMX196642:OMX196645 OWT196642:OWT196645 PGP196642:PGP196645 PQL196642:PQL196645 QAH196642:QAH196645 QKD196642:QKD196645 QTZ196642:QTZ196645 RDV196642:RDV196645 RNR196642:RNR196645 RXN196642:RXN196645 SHJ196642:SHJ196645 SRF196642:SRF196645 TBB196642:TBB196645 TKX196642:TKX196645 TUT196642:TUT196645 UEP196642:UEP196645 UOL196642:UOL196645 UYH196642:UYH196645 VID196642:VID196645 VRZ196642:VRZ196645 WBV196642:WBV196645 WLR196642:WLR196645 WVN196642:WVN196645 F262179:F262182 JB262178:JB262181 SX262178:SX262181 ACT262178:ACT262181 AMP262178:AMP262181 AWL262178:AWL262181 BGH262178:BGH262181 BQD262178:BQD262181 BZZ262178:BZZ262181 CJV262178:CJV262181 CTR262178:CTR262181 DDN262178:DDN262181 DNJ262178:DNJ262181 DXF262178:DXF262181 EHB262178:EHB262181 EQX262178:EQX262181 FAT262178:FAT262181 FKP262178:FKP262181 FUL262178:FUL262181 GEH262178:GEH262181 GOD262178:GOD262181 GXZ262178:GXZ262181 HHV262178:HHV262181 HRR262178:HRR262181 IBN262178:IBN262181 ILJ262178:ILJ262181 IVF262178:IVF262181 JFB262178:JFB262181 JOX262178:JOX262181 JYT262178:JYT262181 KIP262178:KIP262181 KSL262178:KSL262181 LCH262178:LCH262181 LMD262178:LMD262181 LVZ262178:LVZ262181 MFV262178:MFV262181 MPR262178:MPR262181 MZN262178:MZN262181 NJJ262178:NJJ262181 NTF262178:NTF262181 ODB262178:ODB262181 OMX262178:OMX262181 OWT262178:OWT262181 PGP262178:PGP262181 PQL262178:PQL262181 QAH262178:QAH262181 QKD262178:QKD262181 QTZ262178:QTZ262181 RDV262178:RDV262181 RNR262178:RNR262181 RXN262178:RXN262181 SHJ262178:SHJ262181 SRF262178:SRF262181 TBB262178:TBB262181 TKX262178:TKX262181 TUT262178:TUT262181 UEP262178:UEP262181 UOL262178:UOL262181 UYH262178:UYH262181 VID262178:VID262181 VRZ262178:VRZ262181 WBV262178:WBV262181 WLR262178:WLR262181 WVN262178:WVN262181 F327715:F327718 JB327714:JB327717 SX327714:SX327717 ACT327714:ACT327717 AMP327714:AMP327717 AWL327714:AWL327717 BGH327714:BGH327717 BQD327714:BQD327717 BZZ327714:BZZ327717 CJV327714:CJV327717 CTR327714:CTR327717 DDN327714:DDN327717 DNJ327714:DNJ327717 DXF327714:DXF327717 EHB327714:EHB327717 EQX327714:EQX327717 FAT327714:FAT327717 FKP327714:FKP327717 FUL327714:FUL327717 GEH327714:GEH327717 GOD327714:GOD327717 GXZ327714:GXZ327717 HHV327714:HHV327717 HRR327714:HRR327717 IBN327714:IBN327717 ILJ327714:ILJ327717 IVF327714:IVF327717 JFB327714:JFB327717 JOX327714:JOX327717 JYT327714:JYT327717 KIP327714:KIP327717 KSL327714:KSL327717 LCH327714:LCH327717 LMD327714:LMD327717 LVZ327714:LVZ327717 MFV327714:MFV327717 MPR327714:MPR327717 MZN327714:MZN327717 NJJ327714:NJJ327717 NTF327714:NTF327717 ODB327714:ODB327717 OMX327714:OMX327717 OWT327714:OWT327717 PGP327714:PGP327717 PQL327714:PQL327717 QAH327714:QAH327717 QKD327714:QKD327717 QTZ327714:QTZ327717 RDV327714:RDV327717 RNR327714:RNR327717 RXN327714:RXN327717 SHJ327714:SHJ327717 SRF327714:SRF327717 TBB327714:TBB327717 TKX327714:TKX327717 TUT327714:TUT327717 UEP327714:UEP327717 UOL327714:UOL327717 UYH327714:UYH327717 VID327714:VID327717 VRZ327714:VRZ327717 WBV327714:WBV327717 WLR327714:WLR327717 WVN327714:WVN327717 F393251:F393254 JB393250:JB393253 SX393250:SX393253 ACT393250:ACT393253 AMP393250:AMP393253 AWL393250:AWL393253 BGH393250:BGH393253 BQD393250:BQD393253 BZZ393250:BZZ393253 CJV393250:CJV393253 CTR393250:CTR393253 DDN393250:DDN393253 DNJ393250:DNJ393253 DXF393250:DXF393253 EHB393250:EHB393253 EQX393250:EQX393253 FAT393250:FAT393253 FKP393250:FKP393253 FUL393250:FUL393253 GEH393250:GEH393253 GOD393250:GOD393253 GXZ393250:GXZ393253 HHV393250:HHV393253 HRR393250:HRR393253 IBN393250:IBN393253 ILJ393250:ILJ393253 IVF393250:IVF393253 JFB393250:JFB393253 JOX393250:JOX393253 JYT393250:JYT393253 KIP393250:KIP393253 KSL393250:KSL393253 LCH393250:LCH393253 LMD393250:LMD393253 LVZ393250:LVZ393253 MFV393250:MFV393253 MPR393250:MPR393253 MZN393250:MZN393253 NJJ393250:NJJ393253 NTF393250:NTF393253 ODB393250:ODB393253 OMX393250:OMX393253 OWT393250:OWT393253 PGP393250:PGP393253 PQL393250:PQL393253 QAH393250:QAH393253 QKD393250:QKD393253 QTZ393250:QTZ393253 RDV393250:RDV393253 RNR393250:RNR393253 RXN393250:RXN393253 SHJ393250:SHJ393253 SRF393250:SRF393253 TBB393250:TBB393253 TKX393250:TKX393253 TUT393250:TUT393253 UEP393250:UEP393253 UOL393250:UOL393253 UYH393250:UYH393253 VID393250:VID393253 VRZ393250:VRZ393253 WBV393250:WBV393253 WLR393250:WLR393253 WVN393250:WVN393253 F458787:F458790 JB458786:JB458789 SX458786:SX458789 ACT458786:ACT458789 AMP458786:AMP458789 AWL458786:AWL458789 BGH458786:BGH458789 BQD458786:BQD458789 BZZ458786:BZZ458789 CJV458786:CJV458789 CTR458786:CTR458789 DDN458786:DDN458789 DNJ458786:DNJ458789 DXF458786:DXF458789 EHB458786:EHB458789 EQX458786:EQX458789 FAT458786:FAT458789 FKP458786:FKP458789 FUL458786:FUL458789 GEH458786:GEH458789 GOD458786:GOD458789 GXZ458786:GXZ458789 HHV458786:HHV458789 HRR458786:HRR458789 IBN458786:IBN458789 ILJ458786:ILJ458789 IVF458786:IVF458789 JFB458786:JFB458789 JOX458786:JOX458789 JYT458786:JYT458789 KIP458786:KIP458789 KSL458786:KSL458789 LCH458786:LCH458789 LMD458786:LMD458789 LVZ458786:LVZ458789 MFV458786:MFV458789 MPR458786:MPR458789 MZN458786:MZN458789 NJJ458786:NJJ458789 NTF458786:NTF458789 ODB458786:ODB458789 OMX458786:OMX458789 OWT458786:OWT458789 PGP458786:PGP458789 PQL458786:PQL458789 QAH458786:QAH458789 QKD458786:QKD458789 QTZ458786:QTZ458789 RDV458786:RDV458789 RNR458786:RNR458789 RXN458786:RXN458789 SHJ458786:SHJ458789 SRF458786:SRF458789 TBB458786:TBB458789 TKX458786:TKX458789 TUT458786:TUT458789 UEP458786:UEP458789 UOL458786:UOL458789 UYH458786:UYH458789 VID458786:VID458789 VRZ458786:VRZ458789 WBV458786:WBV458789 WLR458786:WLR458789 WVN458786:WVN458789 F524323:F524326 JB524322:JB524325 SX524322:SX524325 ACT524322:ACT524325 AMP524322:AMP524325 AWL524322:AWL524325 BGH524322:BGH524325 BQD524322:BQD524325 BZZ524322:BZZ524325 CJV524322:CJV524325 CTR524322:CTR524325 DDN524322:DDN524325 DNJ524322:DNJ524325 DXF524322:DXF524325 EHB524322:EHB524325 EQX524322:EQX524325 FAT524322:FAT524325 FKP524322:FKP524325 FUL524322:FUL524325 GEH524322:GEH524325 GOD524322:GOD524325 GXZ524322:GXZ524325 HHV524322:HHV524325 HRR524322:HRR524325 IBN524322:IBN524325 ILJ524322:ILJ524325 IVF524322:IVF524325 JFB524322:JFB524325 JOX524322:JOX524325 JYT524322:JYT524325 KIP524322:KIP524325 KSL524322:KSL524325 LCH524322:LCH524325 LMD524322:LMD524325 LVZ524322:LVZ524325 MFV524322:MFV524325 MPR524322:MPR524325 MZN524322:MZN524325 NJJ524322:NJJ524325 NTF524322:NTF524325 ODB524322:ODB524325 OMX524322:OMX524325 OWT524322:OWT524325 PGP524322:PGP524325 PQL524322:PQL524325 QAH524322:QAH524325 QKD524322:QKD524325 QTZ524322:QTZ524325 RDV524322:RDV524325 RNR524322:RNR524325 RXN524322:RXN524325 SHJ524322:SHJ524325 SRF524322:SRF524325 TBB524322:TBB524325 TKX524322:TKX524325 TUT524322:TUT524325 UEP524322:UEP524325 UOL524322:UOL524325 UYH524322:UYH524325 VID524322:VID524325 VRZ524322:VRZ524325 WBV524322:WBV524325 WLR524322:WLR524325 WVN524322:WVN524325 F589859:F589862 JB589858:JB589861 SX589858:SX589861 ACT589858:ACT589861 AMP589858:AMP589861 AWL589858:AWL589861 BGH589858:BGH589861 BQD589858:BQD589861 BZZ589858:BZZ589861 CJV589858:CJV589861 CTR589858:CTR589861 DDN589858:DDN589861 DNJ589858:DNJ589861 DXF589858:DXF589861 EHB589858:EHB589861 EQX589858:EQX589861 FAT589858:FAT589861 FKP589858:FKP589861 FUL589858:FUL589861 GEH589858:GEH589861 GOD589858:GOD589861 GXZ589858:GXZ589861 HHV589858:HHV589861 HRR589858:HRR589861 IBN589858:IBN589861 ILJ589858:ILJ589861 IVF589858:IVF589861 JFB589858:JFB589861 JOX589858:JOX589861 JYT589858:JYT589861 KIP589858:KIP589861 KSL589858:KSL589861 LCH589858:LCH589861 LMD589858:LMD589861 LVZ589858:LVZ589861 MFV589858:MFV589861 MPR589858:MPR589861 MZN589858:MZN589861 NJJ589858:NJJ589861 NTF589858:NTF589861 ODB589858:ODB589861 OMX589858:OMX589861 OWT589858:OWT589861 PGP589858:PGP589861 PQL589858:PQL589861 QAH589858:QAH589861 QKD589858:QKD589861 QTZ589858:QTZ589861 RDV589858:RDV589861 RNR589858:RNR589861 RXN589858:RXN589861 SHJ589858:SHJ589861 SRF589858:SRF589861 TBB589858:TBB589861 TKX589858:TKX589861 TUT589858:TUT589861 UEP589858:UEP589861 UOL589858:UOL589861 UYH589858:UYH589861 VID589858:VID589861 VRZ589858:VRZ589861 WBV589858:WBV589861 WLR589858:WLR589861 WVN589858:WVN589861 F655395:F655398 JB655394:JB655397 SX655394:SX655397 ACT655394:ACT655397 AMP655394:AMP655397 AWL655394:AWL655397 BGH655394:BGH655397 BQD655394:BQD655397 BZZ655394:BZZ655397 CJV655394:CJV655397 CTR655394:CTR655397 DDN655394:DDN655397 DNJ655394:DNJ655397 DXF655394:DXF655397 EHB655394:EHB655397 EQX655394:EQX655397 FAT655394:FAT655397 FKP655394:FKP655397 FUL655394:FUL655397 GEH655394:GEH655397 GOD655394:GOD655397 GXZ655394:GXZ655397 HHV655394:HHV655397 HRR655394:HRR655397 IBN655394:IBN655397 ILJ655394:ILJ655397 IVF655394:IVF655397 JFB655394:JFB655397 JOX655394:JOX655397 JYT655394:JYT655397 KIP655394:KIP655397 KSL655394:KSL655397 LCH655394:LCH655397 LMD655394:LMD655397 LVZ655394:LVZ655397 MFV655394:MFV655397 MPR655394:MPR655397 MZN655394:MZN655397 NJJ655394:NJJ655397 NTF655394:NTF655397 ODB655394:ODB655397 OMX655394:OMX655397 OWT655394:OWT655397 PGP655394:PGP655397 PQL655394:PQL655397 QAH655394:QAH655397 QKD655394:QKD655397 QTZ655394:QTZ655397 RDV655394:RDV655397 RNR655394:RNR655397 RXN655394:RXN655397 SHJ655394:SHJ655397 SRF655394:SRF655397 TBB655394:TBB655397 TKX655394:TKX655397 TUT655394:TUT655397 UEP655394:UEP655397 UOL655394:UOL655397 UYH655394:UYH655397 VID655394:VID655397 VRZ655394:VRZ655397 WBV655394:WBV655397 WLR655394:WLR655397 WVN655394:WVN655397 F720931:F720934 JB720930:JB720933 SX720930:SX720933 ACT720930:ACT720933 AMP720930:AMP720933 AWL720930:AWL720933 BGH720930:BGH720933 BQD720930:BQD720933 BZZ720930:BZZ720933 CJV720930:CJV720933 CTR720930:CTR720933 DDN720930:DDN720933 DNJ720930:DNJ720933 DXF720930:DXF720933 EHB720930:EHB720933 EQX720930:EQX720933 FAT720930:FAT720933 FKP720930:FKP720933 FUL720930:FUL720933 GEH720930:GEH720933 GOD720930:GOD720933 GXZ720930:GXZ720933 HHV720930:HHV720933 HRR720930:HRR720933 IBN720930:IBN720933 ILJ720930:ILJ720933 IVF720930:IVF720933 JFB720930:JFB720933 JOX720930:JOX720933 JYT720930:JYT720933 KIP720930:KIP720933 KSL720930:KSL720933 LCH720930:LCH720933 LMD720930:LMD720933 LVZ720930:LVZ720933 MFV720930:MFV720933 MPR720930:MPR720933 MZN720930:MZN720933 NJJ720930:NJJ720933 NTF720930:NTF720933 ODB720930:ODB720933 OMX720930:OMX720933 OWT720930:OWT720933 PGP720930:PGP720933 PQL720930:PQL720933 QAH720930:QAH720933 QKD720930:QKD720933 QTZ720930:QTZ720933 RDV720930:RDV720933 RNR720930:RNR720933 RXN720930:RXN720933 SHJ720930:SHJ720933 SRF720930:SRF720933 TBB720930:TBB720933 TKX720930:TKX720933 TUT720930:TUT720933 UEP720930:UEP720933 UOL720930:UOL720933 UYH720930:UYH720933 VID720930:VID720933 VRZ720930:VRZ720933 WBV720930:WBV720933 WLR720930:WLR720933 WVN720930:WVN720933 F786467:F786470 JB786466:JB786469 SX786466:SX786469 ACT786466:ACT786469 AMP786466:AMP786469 AWL786466:AWL786469 BGH786466:BGH786469 BQD786466:BQD786469 BZZ786466:BZZ786469 CJV786466:CJV786469 CTR786466:CTR786469 DDN786466:DDN786469 DNJ786466:DNJ786469 DXF786466:DXF786469 EHB786466:EHB786469 EQX786466:EQX786469 FAT786466:FAT786469 FKP786466:FKP786469 FUL786466:FUL786469 GEH786466:GEH786469 GOD786466:GOD786469 GXZ786466:GXZ786469 HHV786466:HHV786469 HRR786466:HRR786469 IBN786466:IBN786469 ILJ786466:ILJ786469 IVF786466:IVF786469 JFB786466:JFB786469 JOX786466:JOX786469 JYT786466:JYT786469 KIP786466:KIP786469 KSL786466:KSL786469 LCH786466:LCH786469 LMD786466:LMD786469 LVZ786466:LVZ786469 MFV786466:MFV786469 MPR786466:MPR786469 MZN786466:MZN786469 NJJ786466:NJJ786469 NTF786466:NTF786469 ODB786466:ODB786469 OMX786466:OMX786469 OWT786466:OWT786469 PGP786466:PGP786469 PQL786466:PQL786469 QAH786466:QAH786469 QKD786466:QKD786469 QTZ786466:QTZ786469 RDV786466:RDV786469 RNR786466:RNR786469 RXN786466:RXN786469 SHJ786466:SHJ786469 SRF786466:SRF786469 TBB786466:TBB786469 TKX786466:TKX786469 TUT786466:TUT786469 UEP786466:UEP786469 UOL786466:UOL786469 UYH786466:UYH786469 VID786466:VID786469 VRZ786466:VRZ786469 WBV786466:WBV786469 WLR786466:WLR786469 WVN786466:WVN786469 F852003:F852006 JB852002:JB852005 SX852002:SX852005 ACT852002:ACT852005 AMP852002:AMP852005 AWL852002:AWL852005 BGH852002:BGH852005 BQD852002:BQD852005 BZZ852002:BZZ852005 CJV852002:CJV852005 CTR852002:CTR852005 DDN852002:DDN852005 DNJ852002:DNJ852005 DXF852002:DXF852005 EHB852002:EHB852005 EQX852002:EQX852005 FAT852002:FAT852005 FKP852002:FKP852005 FUL852002:FUL852005 GEH852002:GEH852005 GOD852002:GOD852005 GXZ852002:GXZ852005 HHV852002:HHV852005 HRR852002:HRR852005 IBN852002:IBN852005 ILJ852002:ILJ852005 IVF852002:IVF852005 JFB852002:JFB852005 JOX852002:JOX852005 JYT852002:JYT852005 KIP852002:KIP852005 KSL852002:KSL852005 LCH852002:LCH852005 LMD852002:LMD852005 LVZ852002:LVZ852005 MFV852002:MFV852005 MPR852002:MPR852005 MZN852002:MZN852005 NJJ852002:NJJ852005 NTF852002:NTF852005 ODB852002:ODB852005 OMX852002:OMX852005 OWT852002:OWT852005 PGP852002:PGP852005 PQL852002:PQL852005 QAH852002:QAH852005 QKD852002:QKD852005 QTZ852002:QTZ852005 RDV852002:RDV852005 RNR852002:RNR852005 RXN852002:RXN852005 SHJ852002:SHJ852005 SRF852002:SRF852005 TBB852002:TBB852005 TKX852002:TKX852005 TUT852002:TUT852005 UEP852002:UEP852005 UOL852002:UOL852005 UYH852002:UYH852005 VID852002:VID852005 VRZ852002:VRZ852005 WBV852002:WBV852005 WLR852002:WLR852005 WVN852002:WVN852005 F917539:F917542 JB917538:JB917541 SX917538:SX917541 ACT917538:ACT917541 AMP917538:AMP917541 AWL917538:AWL917541 BGH917538:BGH917541 BQD917538:BQD917541 BZZ917538:BZZ917541 CJV917538:CJV917541 CTR917538:CTR917541 DDN917538:DDN917541 DNJ917538:DNJ917541 DXF917538:DXF917541 EHB917538:EHB917541 EQX917538:EQX917541 FAT917538:FAT917541 FKP917538:FKP917541 FUL917538:FUL917541 GEH917538:GEH917541 GOD917538:GOD917541 GXZ917538:GXZ917541 HHV917538:HHV917541 HRR917538:HRR917541 IBN917538:IBN917541 ILJ917538:ILJ917541 IVF917538:IVF917541 JFB917538:JFB917541 JOX917538:JOX917541 JYT917538:JYT917541 KIP917538:KIP917541 KSL917538:KSL917541 LCH917538:LCH917541 LMD917538:LMD917541 LVZ917538:LVZ917541 MFV917538:MFV917541 MPR917538:MPR917541 MZN917538:MZN917541 NJJ917538:NJJ917541 NTF917538:NTF917541 ODB917538:ODB917541 OMX917538:OMX917541 OWT917538:OWT917541 PGP917538:PGP917541 PQL917538:PQL917541 QAH917538:QAH917541 QKD917538:QKD917541 QTZ917538:QTZ917541 RDV917538:RDV917541 RNR917538:RNR917541 RXN917538:RXN917541 SHJ917538:SHJ917541 SRF917538:SRF917541 TBB917538:TBB917541 TKX917538:TKX917541 TUT917538:TUT917541 UEP917538:UEP917541 UOL917538:UOL917541 UYH917538:UYH917541 VID917538:VID917541 VRZ917538:VRZ917541 WBV917538:WBV917541 WLR917538:WLR917541 WVN917538:WVN917541 F983075:F983078 JB983074:JB983077 SX983074:SX983077 ACT983074:ACT983077 AMP983074:AMP983077 AWL983074:AWL983077 BGH983074:BGH983077 BQD983074:BQD983077 BZZ983074:BZZ983077 CJV983074:CJV983077 CTR983074:CTR983077 DDN983074:DDN983077 DNJ983074:DNJ983077 DXF983074:DXF983077 EHB983074:EHB983077 EQX983074:EQX983077 FAT983074:FAT983077 FKP983074:FKP983077 FUL983074:FUL983077 GEH983074:GEH983077 GOD983074:GOD983077 GXZ983074:GXZ983077 HHV983074:HHV983077 HRR983074:HRR983077 IBN983074:IBN983077 ILJ983074:ILJ983077 IVF983074:IVF983077 JFB983074:JFB983077 JOX983074:JOX983077 JYT983074:JYT983077 KIP983074:KIP983077 KSL983074:KSL983077 LCH983074:LCH983077 LMD983074:LMD983077 LVZ983074:LVZ983077 MFV983074:MFV983077 MPR983074:MPR983077 MZN983074:MZN983077 NJJ983074:NJJ983077 NTF983074:NTF983077 ODB983074:ODB983077 OMX983074:OMX983077 OWT983074:OWT983077 PGP983074:PGP983077 PQL983074:PQL983077 QAH983074:QAH983077 QKD983074:QKD983077 QTZ983074:QTZ983077 RDV983074:RDV983077 RNR983074:RNR983077 RXN983074:RXN983077 SHJ983074:SHJ983077 SRF983074:SRF983077 TBB983074:TBB983077 TKX983074:TKX983077 TUT983074:TUT983077 UEP983074:UEP983077 UOL983074:UOL983077 UYH983074:UYH983077 VID983074:VID983077 VRZ983074:VRZ983077 WBV983074:WBV983077 WLR983074:WLR983077 WVN983074:WVN983077 H65557:H65561 JD65556:JD65560 SZ65556:SZ65560 ACV65556:ACV65560 AMR65556:AMR65560 AWN65556:AWN65560 BGJ65556:BGJ65560 BQF65556:BQF65560 CAB65556:CAB65560 CJX65556:CJX65560 CTT65556:CTT65560 DDP65556:DDP65560 DNL65556:DNL65560 DXH65556:DXH65560 EHD65556:EHD65560 EQZ65556:EQZ65560 FAV65556:FAV65560 FKR65556:FKR65560 FUN65556:FUN65560 GEJ65556:GEJ65560 GOF65556:GOF65560 GYB65556:GYB65560 HHX65556:HHX65560 HRT65556:HRT65560 IBP65556:IBP65560 ILL65556:ILL65560 IVH65556:IVH65560 JFD65556:JFD65560 JOZ65556:JOZ65560 JYV65556:JYV65560 KIR65556:KIR65560 KSN65556:KSN65560 LCJ65556:LCJ65560 LMF65556:LMF65560 LWB65556:LWB65560 MFX65556:MFX65560 MPT65556:MPT65560 MZP65556:MZP65560 NJL65556:NJL65560 NTH65556:NTH65560 ODD65556:ODD65560 OMZ65556:OMZ65560 OWV65556:OWV65560 PGR65556:PGR65560 PQN65556:PQN65560 QAJ65556:QAJ65560 QKF65556:QKF65560 QUB65556:QUB65560 RDX65556:RDX65560 RNT65556:RNT65560 RXP65556:RXP65560 SHL65556:SHL65560 SRH65556:SRH65560 TBD65556:TBD65560 TKZ65556:TKZ65560 TUV65556:TUV65560 UER65556:UER65560 UON65556:UON65560 UYJ65556:UYJ65560 VIF65556:VIF65560 VSB65556:VSB65560 WBX65556:WBX65560 WLT65556:WLT65560 WVP65556:WVP65560 H131093:H131097 JD131092:JD131096 SZ131092:SZ131096 ACV131092:ACV131096 AMR131092:AMR131096 AWN131092:AWN131096 BGJ131092:BGJ131096 BQF131092:BQF131096 CAB131092:CAB131096 CJX131092:CJX131096 CTT131092:CTT131096 DDP131092:DDP131096 DNL131092:DNL131096 DXH131092:DXH131096 EHD131092:EHD131096 EQZ131092:EQZ131096 FAV131092:FAV131096 FKR131092:FKR131096 FUN131092:FUN131096 GEJ131092:GEJ131096 GOF131092:GOF131096 GYB131092:GYB131096 HHX131092:HHX131096 HRT131092:HRT131096 IBP131092:IBP131096 ILL131092:ILL131096 IVH131092:IVH131096 JFD131092:JFD131096 JOZ131092:JOZ131096 JYV131092:JYV131096 KIR131092:KIR131096 KSN131092:KSN131096 LCJ131092:LCJ131096 LMF131092:LMF131096 LWB131092:LWB131096 MFX131092:MFX131096 MPT131092:MPT131096 MZP131092:MZP131096 NJL131092:NJL131096 NTH131092:NTH131096 ODD131092:ODD131096 OMZ131092:OMZ131096 OWV131092:OWV131096 PGR131092:PGR131096 PQN131092:PQN131096 QAJ131092:QAJ131096 QKF131092:QKF131096 QUB131092:QUB131096 RDX131092:RDX131096 RNT131092:RNT131096 RXP131092:RXP131096 SHL131092:SHL131096 SRH131092:SRH131096 TBD131092:TBD131096 TKZ131092:TKZ131096 TUV131092:TUV131096 UER131092:UER131096 UON131092:UON131096 UYJ131092:UYJ131096 VIF131092:VIF131096 VSB131092:VSB131096 WBX131092:WBX131096 WLT131092:WLT131096 WVP131092:WVP131096 H196629:H196633 JD196628:JD196632 SZ196628:SZ196632 ACV196628:ACV196632 AMR196628:AMR196632 AWN196628:AWN196632 BGJ196628:BGJ196632 BQF196628:BQF196632 CAB196628:CAB196632 CJX196628:CJX196632 CTT196628:CTT196632 DDP196628:DDP196632 DNL196628:DNL196632 DXH196628:DXH196632 EHD196628:EHD196632 EQZ196628:EQZ196632 FAV196628:FAV196632 FKR196628:FKR196632 FUN196628:FUN196632 GEJ196628:GEJ196632 GOF196628:GOF196632 GYB196628:GYB196632 HHX196628:HHX196632 HRT196628:HRT196632 IBP196628:IBP196632 ILL196628:ILL196632 IVH196628:IVH196632 JFD196628:JFD196632 JOZ196628:JOZ196632 JYV196628:JYV196632 KIR196628:KIR196632 KSN196628:KSN196632 LCJ196628:LCJ196632 LMF196628:LMF196632 LWB196628:LWB196632 MFX196628:MFX196632 MPT196628:MPT196632 MZP196628:MZP196632 NJL196628:NJL196632 NTH196628:NTH196632 ODD196628:ODD196632 OMZ196628:OMZ196632 OWV196628:OWV196632 PGR196628:PGR196632 PQN196628:PQN196632 QAJ196628:QAJ196632 QKF196628:QKF196632 QUB196628:QUB196632 RDX196628:RDX196632 RNT196628:RNT196632 RXP196628:RXP196632 SHL196628:SHL196632 SRH196628:SRH196632 TBD196628:TBD196632 TKZ196628:TKZ196632 TUV196628:TUV196632 UER196628:UER196632 UON196628:UON196632 UYJ196628:UYJ196632 VIF196628:VIF196632 VSB196628:VSB196632 WBX196628:WBX196632 WLT196628:WLT196632 WVP196628:WVP196632 H262165:H262169 JD262164:JD262168 SZ262164:SZ262168 ACV262164:ACV262168 AMR262164:AMR262168 AWN262164:AWN262168 BGJ262164:BGJ262168 BQF262164:BQF262168 CAB262164:CAB262168 CJX262164:CJX262168 CTT262164:CTT262168 DDP262164:DDP262168 DNL262164:DNL262168 DXH262164:DXH262168 EHD262164:EHD262168 EQZ262164:EQZ262168 FAV262164:FAV262168 FKR262164:FKR262168 FUN262164:FUN262168 GEJ262164:GEJ262168 GOF262164:GOF262168 GYB262164:GYB262168 HHX262164:HHX262168 HRT262164:HRT262168 IBP262164:IBP262168 ILL262164:ILL262168 IVH262164:IVH262168 JFD262164:JFD262168 JOZ262164:JOZ262168 JYV262164:JYV262168 KIR262164:KIR262168 KSN262164:KSN262168 LCJ262164:LCJ262168 LMF262164:LMF262168 LWB262164:LWB262168 MFX262164:MFX262168 MPT262164:MPT262168 MZP262164:MZP262168 NJL262164:NJL262168 NTH262164:NTH262168 ODD262164:ODD262168 OMZ262164:OMZ262168 OWV262164:OWV262168 PGR262164:PGR262168 PQN262164:PQN262168 QAJ262164:QAJ262168 QKF262164:QKF262168 QUB262164:QUB262168 RDX262164:RDX262168 RNT262164:RNT262168 RXP262164:RXP262168 SHL262164:SHL262168 SRH262164:SRH262168 TBD262164:TBD262168 TKZ262164:TKZ262168 TUV262164:TUV262168 UER262164:UER262168 UON262164:UON262168 UYJ262164:UYJ262168 VIF262164:VIF262168 VSB262164:VSB262168 WBX262164:WBX262168 WLT262164:WLT262168 WVP262164:WVP262168 H327701:H327705 JD327700:JD327704 SZ327700:SZ327704 ACV327700:ACV327704 AMR327700:AMR327704 AWN327700:AWN327704 BGJ327700:BGJ327704 BQF327700:BQF327704 CAB327700:CAB327704 CJX327700:CJX327704 CTT327700:CTT327704 DDP327700:DDP327704 DNL327700:DNL327704 DXH327700:DXH327704 EHD327700:EHD327704 EQZ327700:EQZ327704 FAV327700:FAV327704 FKR327700:FKR327704 FUN327700:FUN327704 GEJ327700:GEJ327704 GOF327700:GOF327704 GYB327700:GYB327704 HHX327700:HHX327704 HRT327700:HRT327704 IBP327700:IBP327704 ILL327700:ILL327704 IVH327700:IVH327704 JFD327700:JFD327704 JOZ327700:JOZ327704 JYV327700:JYV327704 KIR327700:KIR327704 KSN327700:KSN327704 LCJ327700:LCJ327704 LMF327700:LMF327704 LWB327700:LWB327704 MFX327700:MFX327704 MPT327700:MPT327704 MZP327700:MZP327704 NJL327700:NJL327704 NTH327700:NTH327704 ODD327700:ODD327704 OMZ327700:OMZ327704 OWV327700:OWV327704 PGR327700:PGR327704 PQN327700:PQN327704 QAJ327700:QAJ327704 QKF327700:QKF327704 QUB327700:QUB327704 RDX327700:RDX327704 RNT327700:RNT327704 RXP327700:RXP327704 SHL327700:SHL327704 SRH327700:SRH327704 TBD327700:TBD327704 TKZ327700:TKZ327704 TUV327700:TUV327704 UER327700:UER327704 UON327700:UON327704 UYJ327700:UYJ327704 VIF327700:VIF327704 VSB327700:VSB327704 WBX327700:WBX327704 WLT327700:WLT327704 WVP327700:WVP327704 H393237:H393241 JD393236:JD393240 SZ393236:SZ393240 ACV393236:ACV393240 AMR393236:AMR393240 AWN393236:AWN393240 BGJ393236:BGJ393240 BQF393236:BQF393240 CAB393236:CAB393240 CJX393236:CJX393240 CTT393236:CTT393240 DDP393236:DDP393240 DNL393236:DNL393240 DXH393236:DXH393240 EHD393236:EHD393240 EQZ393236:EQZ393240 FAV393236:FAV393240 FKR393236:FKR393240 FUN393236:FUN393240 GEJ393236:GEJ393240 GOF393236:GOF393240 GYB393236:GYB393240 HHX393236:HHX393240 HRT393236:HRT393240 IBP393236:IBP393240 ILL393236:ILL393240 IVH393236:IVH393240 JFD393236:JFD393240 JOZ393236:JOZ393240 JYV393236:JYV393240 KIR393236:KIR393240 KSN393236:KSN393240 LCJ393236:LCJ393240 LMF393236:LMF393240 LWB393236:LWB393240 MFX393236:MFX393240 MPT393236:MPT393240 MZP393236:MZP393240 NJL393236:NJL393240 NTH393236:NTH393240 ODD393236:ODD393240 OMZ393236:OMZ393240 OWV393236:OWV393240 PGR393236:PGR393240 PQN393236:PQN393240 QAJ393236:QAJ393240 QKF393236:QKF393240 QUB393236:QUB393240 RDX393236:RDX393240 RNT393236:RNT393240 RXP393236:RXP393240 SHL393236:SHL393240 SRH393236:SRH393240 TBD393236:TBD393240 TKZ393236:TKZ393240 TUV393236:TUV393240 UER393236:UER393240 UON393236:UON393240 UYJ393236:UYJ393240 VIF393236:VIF393240 VSB393236:VSB393240 WBX393236:WBX393240 WLT393236:WLT393240 WVP393236:WVP393240 H458773:H458777 JD458772:JD458776 SZ458772:SZ458776 ACV458772:ACV458776 AMR458772:AMR458776 AWN458772:AWN458776 BGJ458772:BGJ458776 BQF458772:BQF458776 CAB458772:CAB458776 CJX458772:CJX458776 CTT458772:CTT458776 DDP458772:DDP458776 DNL458772:DNL458776 DXH458772:DXH458776 EHD458772:EHD458776 EQZ458772:EQZ458776 FAV458772:FAV458776 FKR458772:FKR458776 FUN458772:FUN458776 GEJ458772:GEJ458776 GOF458772:GOF458776 GYB458772:GYB458776 HHX458772:HHX458776 HRT458772:HRT458776 IBP458772:IBP458776 ILL458772:ILL458776 IVH458772:IVH458776 JFD458772:JFD458776 JOZ458772:JOZ458776 JYV458772:JYV458776 KIR458772:KIR458776 KSN458772:KSN458776 LCJ458772:LCJ458776 LMF458772:LMF458776 LWB458772:LWB458776 MFX458772:MFX458776 MPT458772:MPT458776 MZP458772:MZP458776 NJL458772:NJL458776 NTH458772:NTH458776 ODD458772:ODD458776 OMZ458772:OMZ458776 OWV458772:OWV458776 PGR458772:PGR458776 PQN458772:PQN458776 QAJ458772:QAJ458776 QKF458772:QKF458776 QUB458772:QUB458776 RDX458772:RDX458776 RNT458772:RNT458776 RXP458772:RXP458776 SHL458772:SHL458776 SRH458772:SRH458776 TBD458772:TBD458776 TKZ458772:TKZ458776 TUV458772:TUV458776 UER458772:UER458776 UON458772:UON458776 UYJ458772:UYJ458776 VIF458772:VIF458776 VSB458772:VSB458776 WBX458772:WBX458776 WLT458772:WLT458776 WVP458772:WVP458776 H524309:H524313 JD524308:JD524312 SZ524308:SZ524312 ACV524308:ACV524312 AMR524308:AMR524312 AWN524308:AWN524312 BGJ524308:BGJ524312 BQF524308:BQF524312 CAB524308:CAB524312 CJX524308:CJX524312 CTT524308:CTT524312 DDP524308:DDP524312 DNL524308:DNL524312 DXH524308:DXH524312 EHD524308:EHD524312 EQZ524308:EQZ524312 FAV524308:FAV524312 FKR524308:FKR524312 FUN524308:FUN524312 GEJ524308:GEJ524312 GOF524308:GOF524312 GYB524308:GYB524312 HHX524308:HHX524312 HRT524308:HRT524312 IBP524308:IBP524312 ILL524308:ILL524312 IVH524308:IVH524312 JFD524308:JFD524312 JOZ524308:JOZ524312 JYV524308:JYV524312 KIR524308:KIR524312 KSN524308:KSN524312 LCJ524308:LCJ524312 LMF524308:LMF524312 LWB524308:LWB524312 MFX524308:MFX524312 MPT524308:MPT524312 MZP524308:MZP524312 NJL524308:NJL524312 NTH524308:NTH524312 ODD524308:ODD524312 OMZ524308:OMZ524312 OWV524308:OWV524312 PGR524308:PGR524312 PQN524308:PQN524312 QAJ524308:QAJ524312 QKF524308:QKF524312 QUB524308:QUB524312 RDX524308:RDX524312 RNT524308:RNT524312 RXP524308:RXP524312 SHL524308:SHL524312 SRH524308:SRH524312 TBD524308:TBD524312 TKZ524308:TKZ524312 TUV524308:TUV524312 UER524308:UER524312 UON524308:UON524312 UYJ524308:UYJ524312 VIF524308:VIF524312 VSB524308:VSB524312 WBX524308:WBX524312 WLT524308:WLT524312 WVP524308:WVP524312 H589845:H589849 JD589844:JD589848 SZ589844:SZ589848 ACV589844:ACV589848 AMR589844:AMR589848 AWN589844:AWN589848 BGJ589844:BGJ589848 BQF589844:BQF589848 CAB589844:CAB589848 CJX589844:CJX589848 CTT589844:CTT589848 DDP589844:DDP589848 DNL589844:DNL589848 DXH589844:DXH589848 EHD589844:EHD589848 EQZ589844:EQZ589848 FAV589844:FAV589848 FKR589844:FKR589848 FUN589844:FUN589848 GEJ589844:GEJ589848 GOF589844:GOF589848 GYB589844:GYB589848 HHX589844:HHX589848 HRT589844:HRT589848 IBP589844:IBP589848 ILL589844:ILL589848 IVH589844:IVH589848 JFD589844:JFD589848 JOZ589844:JOZ589848 JYV589844:JYV589848 KIR589844:KIR589848 KSN589844:KSN589848 LCJ589844:LCJ589848 LMF589844:LMF589848 LWB589844:LWB589848 MFX589844:MFX589848 MPT589844:MPT589848 MZP589844:MZP589848 NJL589844:NJL589848 NTH589844:NTH589848 ODD589844:ODD589848 OMZ589844:OMZ589848 OWV589844:OWV589848 PGR589844:PGR589848 PQN589844:PQN589848 QAJ589844:QAJ589848 QKF589844:QKF589848 QUB589844:QUB589848 RDX589844:RDX589848 RNT589844:RNT589848 RXP589844:RXP589848 SHL589844:SHL589848 SRH589844:SRH589848 TBD589844:TBD589848 TKZ589844:TKZ589848 TUV589844:TUV589848 UER589844:UER589848 UON589844:UON589848 UYJ589844:UYJ589848 VIF589844:VIF589848 VSB589844:VSB589848 WBX589844:WBX589848 WLT589844:WLT589848 WVP589844:WVP589848 H655381:H655385 JD655380:JD655384 SZ655380:SZ655384 ACV655380:ACV655384 AMR655380:AMR655384 AWN655380:AWN655384 BGJ655380:BGJ655384 BQF655380:BQF655384 CAB655380:CAB655384 CJX655380:CJX655384 CTT655380:CTT655384 DDP655380:DDP655384 DNL655380:DNL655384 DXH655380:DXH655384 EHD655380:EHD655384 EQZ655380:EQZ655384 FAV655380:FAV655384 FKR655380:FKR655384 FUN655380:FUN655384 GEJ655380:GEJ655384 GOF655380:GOF655384 GYB655380:GYB655384 HHX655380:HHX655384 HRT655380:HRT655384 IBP655380:IBP655384 ILL655380:ILL655384 IVH655380:IVH655384 JFD655380:JFD655384 JOZ655380:JOZ655384 JYV655380:JYV655384 KIR655380:KIR655384 KSN655380:KSN655384 LCJ655380:LCJ655384 LMF655380:LMF655384 LWB655380:LWB655384 MFX655380:MFX655384 MPT655380:MPT655384 MZP655380:MZP655384 NJL655380:NJL655384 NTH655380:NTH655384 ODD655380:ODD655384 OMZ655380:OMZ655384 OWV655380:OWV655384 PGR655380:PGR655384 PQN655380:PQN655384 QAJ655380:QAJ655384 QKF655380:QKF655384 QUB655380:QUB655384 RDX655380:RDX655384 RNT655380:RNT655384 RXP655380:RXP655384 SHL655380:SHL655384 SRH655380:SRH655384 TBD655380:TBD655384 TKZ655380:TKZ655384 TUV655380:TUV655384 UER655380:UER655384 UON655380:UON655384 UYJ655380:UYJ655384 VIF655380:VIF655384 VSB655380:VSB655384 WBX655380:WBX655384 WLT655380:WLT655384 WVP655380:WVP655384 H720917:H720921 JD720916:JD720920 SZ720916:SZ720920 ACV720916:ACV720920 AMR720916:AMR720920 AWN720916:AWN720920 BGJ720916:BGJ720920 BQF720916:BQF720920 CAB720916:CAB720920 CJX720916:CJX720920 CTT720916:CTT720920 DDP720916:DDP720920 DNL720916:DNL720920 DXH720916:DXH720920 EHD720916:EHD720920 EQZ720916:EQZ720920 FAV720916:FAV720920 FKR720916:FKR720920 FUN720916:FUN720920 GEJ720916:GEJ720920 GOF720916:GOF720920 GYB720916:GYB720920 HHX720916:HHX720920 HRT720916:HRT720920 IBP720916:IBP720920 ILL720916:ILL720920 IVH720916:IVH720920 JFD720916:JFD720920 JOZ720916:JOZ720920 JYV720916:JYV720920 KIR720916:KIR720920 KSN720916:KSN720920 LCJ720916:LCJ720920 LMF720916:LMF720920 LWB720916:LWB720920 MFX720916:MFX720920 MPT720916:MPT720920 MZP720916:MZP720920 NJL720916:NJL720920 NTH720916:NTH720920 ODD720916:ODD720920 OMZ720916:OMZ720920 OWV720916:OWV720920 PGR720916:PGR720920 PQN720916:PQN720920 QAJ720916:QAJ720920 QKF720916:QKF720920 QUB720916:QUB720920 RDX720916:RDX720920 RNT720916:RNT720920 RXP720916:RXP720920 SHL720916:SHL720920 SRH720916:SRH720920 TBD720916:TBD720920 TKZ720916:TKZ720920 TUV720916:TUV720920 UER720916:UER720920 UON720916:UON720920 UYJ720916:UYJ720920 VIF720916:VIF720920 VSB720916:VSB720920 WBX720916:WBX720920 WLT720916:WLT720920 WVP720916:WVP720920 H786453:H786457 JD786452:JD786456 SZ786452:SZ786456 ACV786452:ACV786456 AMR786452:AMR786456 AWN786452:AWN786456 BGJ786452:BGJ786456 BQF786452:BQF786456 CAB786452:CAB786456 CJX786452:CJX786456 CTT786452:CTT786456 DDP786452:DDP786456 DNL786452:DNL786456 DXH786452:DXH786456 EHD786452:EHD786456 EQZ786452:EQZ786456 FAV786452:FAV786456 FKR786452:FKR786456 FUN786452:FUN786456 GEJ786452:GEJ786456 GOF786452:GOF786456 GYB786452:GYB786456 HHX786452:HHX786456 HRT786452:HRT786456 IBP786452:IBP786456 ILL786452:ILL786456 IVH786452:IVH786456 JFD786452:JFD786456 JOZ786452:JOZ786456 JYV786452:JYV786456 KIR786452:KIR786456 KSN786452:KSN786456 LCJ786452:LCJ786456 LMF786452:LMF786456 LWB786452:LWB786456 MFX786452:MFX786456 MPT786452:MPT786456 MZP786452:MZP786456 NJL786452:NJL786456 NTH786452:NTH786456 ODD786452:ODD786456 OMZ786452:OMZ786456 OWV786452:OWV786456 PGR786452:PGR786456 PQN786452:PQN786456 QAJ786452:QAJ786456 QKF786452:QKF786456 QUB786452:QUB786456 RDX786452:RDX786456 RNT786452:RNT786456 RXP786452:RXP786456 SHL786452:SHL786456 SRH786452:SRH786456 TBD786452:TBD786456 TKZ786452:TKZ786456 TUV786452:TUV786456 UER786452:UER786456 UON786452:UON786456 UYJ786452:UYJ786456 VIF786452:VIF786456 VSB786452:VSB786456 WBX786452:WBX786456 WLT786452:WLT786456 WVP786452:WVP786456 H851989:H851993 JD851988:JD851992 SZ851988:SZ851992 ACV851988:ACV851992 AMR851988:AMR851992 AWN851988:AWN851992 BGJ851988:BGJ851992 BQF851988:BQF851992 CAB851988:CAB851992 CJX851988:CJX851992 CTT851988:CTT851992 DDP851988:DDP851992 DNL851988:DNL851992 DXH851988:DXH851992 EHD851988:EHD851992 EQZ851988:EQZ851992 FAV851988:FAV851992 FKR851988:FKR851992 FUN851988:FUN851992 GEJ851988:GEJ851992 GOF851988:GOF851992 GYB851988:GYB851992 HHX851988:HHX851992 HRT851988:HRT851992 IBP851988:IBP851992 ILL851988:ILL851992 IVH851988:IVH851992 JFD851988:JFD851992 JOZ851988:JOZ851992 JYV851988:JYV851992 KIR851988:KIR851992 KSN851988:KSN851992 LCJ851988:LCJ851992 LMF851988:LMF851992 LWB851988:LWB851992 MFX851988:MFX851992 MPT851988:MPT851992 MZP851988:MZP851992 NJL851988:NJL851992 NTH851988:NTH851992 ODD851988:ODD851992 OMZ851988:OMZ851992 OWV851988:OWV851992 PGR851988:PGR851992 PQN851988:PQN851992 QAJ851988:QAJ851992 QKF851988:QKF851992 QUB851988:QUB851992 RDX851988:RDX851992 RNT851988:RNT851992 RXP851988:RXP851992 SHL851988:SHL851992 SRH851988:SRH851992 TBD851988:TBD851992 TKZ851988:TKZ851992 TUV851988:TUV851992 UER851988:UER851992 UON851988:UON851992 UYJ851988:UYJ851992 VIF851988:VIF851992 VSB851988:VSB851992 WBX851988:WBX851992 WLT851988:WLT851992 WVP851988:WVP851992 H917525:H917529 JD917524:JD917528 SZ917524:SZ917528 ACV917524:ACV917528 AMR917524:AMR917528 AWN917524:AWN917528 BGJ917524:BGJ917528 BQF917524:BQF917528 CAB917524:CAB917528 CJX917524:CJX917528 CTT917524:CTT917528 DDP917524:DDP917528 DNL917524:DNL917528 DXH917524:DXH917528 EHD917524:EHD917528 EQZ917524:EQZ917528 FAV917524:FAV917528 FKR917524:FKR917528 FUN917524:FUN917528 GEJ917524:GEJ917528 GOF917524:GOF917528 GYB917524:GYB917528 HHX917524:HHX917528 HRT917524:HRT917528 IBP917524:IBP917528 ILL917524:ILL917528 IVH917524:IVH917528 JFD917524:JFD917528 JOZ917524:JOZ917528 JYV917524:JYV917528 KIR917524:KIR917528 KSN917524:KSN917528 LCJ917524:LCJ917528 LMF917524:LMF917528 LWB917524:LWB917528 MFX917524:MFX917528 MPT917524:MPT917528 MZP917524:MZP917528 NJL917524:NJL917528 NTH917524:NTH917528 ODD917524:ODD917528 OMZ917524:OMZ917528 OWV917524:OWV917528 PGR917524:PGR917528 PQN917524:PQN917528 QAJ917524:QAJ917528 QKF917524:QKF917528 QUB917524:QUB917528 RDX917524:RDX917528 RNT917524:RNT917528 RXP917524:RXP917528 SHL917524:SHL917528 SRH917524:SRH917528 TBD917524:TBD917528 TKZ917524:TKZ917528 TUV917524:TUV917528 UER917524:UER917528 UON917524:UON917528 UYJ917524:UYJ917528 VIF917524:VIF917528 VSB917524:VSB917528 WBX917524:WBX917528 WLT917524:WLT917528 WVP917524:WVP917528 H983061:H983065 JD983060:JD983064 SZ983060:SZ983064 ACV983060:ACV983064 AMR983060:AMR983064 AWN983060:AWN983064 BGJ983060:BGJ983064 BQF983060:BQF983064 CAB983060:CAB983064 CJX983060:CJX983064 CTT983060:CTT983064 DDP983060:DDP983064 DNL983060:DNL983064 DXH983060:DXH983064 EHD983060:EHD983064 EQZ983060:EQZ983064 FAV983060:FAV983064 FKR983060:FKR983064 FUN983060:FUN983064 GEJ983060:GEJ983064 GOF983060:GOF983064 GYB983060:GYB983064 HHX983060:HHX983064 HRT983060:HRT983064 IBP983060:IBP983064 ILL983060:ILL983064 IVH983060:IVH983064 JFD983060:JFD983064 JOZ983060:JOZ983064 JYV983060:JYV983064 KIR983060:KIR983064 KSN983060:KSN983064 LCJ983060:LCJ983064 LMF983060:LMF983064 LWB983060:LWB983064 MFX983060:MFX983064 MPT983060:MPT983064 MZP983060:MZP983064 NJL983060:NJL983064 NTH983060:NTH983064 ODD983060:ODD983064 OMZ983060:OMZ983064 OWV983060:OWV983064 PGR983060:PGR983064 PQN983060:PQN983064 QAJ983060:QAJ983064 QKF983060:QKF983064 QUB983060:QUB983064 RDX983060:RDX983064 RNT983060:RNT983064 RXP983060:RXP983064 SHL983060:SHL983064 SRH983060:SRH983064 TBD983060:TBD983064 TKZ983060:TKZ983064 TUV983060:TUV983064 UER983060:UER983064 UON983060:UON983064 UYJ983060:UYJ983064 VIF983060:VIF983064 VSB983060:VSB983064 WBX983060:WBX983064 WLT983060:WLT983064 WVP983060:WVP983064 H65564 JD65563 SZ65563 ACV65563 AMR65563 AWN65563 BGJ65563 BQF65563 CAB65563 CJX65563 CTT65563 DDP65563 DNL65563 DXH65563 EHD65563 EQZ65563 FAV65563 FKR65563 FUN65563 GEJ65563 GOF65563 GYB65563 HHX65563 HRT65563 IBP65563 ILL65563 IVH65563 JFD65563 JOZ65563 JYV65563 KIR65563 KSN65563 LCJ65563 LMF65563 LWB65563 MFX65563 MPT65563 MZP65563 NJL65563 NTH65563 ODD65563 OMZ65563 OWV65563 PGR65563 PQN65563 QAJ65563 QKF65563 QUB65563 RDX65563 RNT65563 RXP65563 SHL65563 SRH65563 TBD65563 TKZ65563 TUV65563 UER65563 UON65563 UYJ65563 VIF65563 VSB65563 WBX65563 WLT65563 WVP65563 H131100 JD131099 SZ131099 ACV131099 AMR131099 AWN131099 BGJ131099 BQF131099 CAB131099 CJX131099 CTT131099 DDP131099 DNL131099 DXH131099 EHD131099 EQZ131099 FAV131099 FKR131099 FUN131099 GEJ131099 GOF131099 GYB131099 HHX131099 HRT131099 IBP131099 ILL131099 IVH131099 JFD131099 JOZ131099 JYV131099 KIR131099 KSN131099 LCJ131099 LMF131099 LWB131099 MFX131099 MPT131099 MZP131099 NJL131099 NTH131099 ODD131099 OMZ131099 OWV131099 PGR131099 PQN131099 QAJ131099 QKF131099 QUB131099 RDX131099 RNT131099 RXP131099 SHL131099 SRH131099 TBD131099 TKZ131099 TUV131099 UER131099 UON131099 UYJ131099 VIF131099 VSB131099 WBX131099 WLT131099 WVP131099 H196636 JD196635 SZ196635 ACV196635 AMR196635 AWN196635 BGJ196635 BQF196635 CAB196635 CJX196635 CTT196635 DDP196635 DNL196635 DXH196635 EHD196635 EQZ196635 FAV196635 FKR196635 FUN196635 GEJ196635 GOF196635 GYB196635 HHX196635 HRT196635 IBP196635 ILL196635 IVH196635 JFD196635 JOZ196635 JYV196635 KIR196635 KSN196635 LCJ196635 LMF196635 LWB196635 MFX196635 MPT196635 MZP196635 NJL196635 NTH196635 ODD196635 OMZ196635 OWV196635 PGR196635 PQN196635 QAJ196635 QKF196635 QUB196635 RDX196635 RNT196635 RXP196635 SHL196635 SRH196635 TBD196635 TKZ196635 TUV196635 UER196635 UON196635 UYJ196635 VIF196635 VSB196635 WBX196635 WLT196635 WVP196635 H262172 JD262171 SZ262171 ACV262171 AMR262171 AWN262171 BGJ262171 BQF262171 CAB262171 CJX262171 CTT262171 DDP262171 DNL262171 DXH262171 EHD262171 EQZ262171 FAV262171 FKR262171 FUN262171 GEJ262171 GOF262171 GYB262171 HHX262171 HRT262171 IBP262171 ILL262171 IVH262171 JFD262171 JOZ262171 JYV262171 KIR262171 KSN262171 LCJ262171 LMF262171 LWB262171 MFX262171 MPT262171 MZP262171 NJL262171 NTH262171 ODD262171 OMZ262171 OWV262171 PGR262171 PQN262171 QAJ262171 QKF262171 QUB262171 RDX262171 RNT262171 RXP262171 SHL262171 SRH262171 TBD262171 TKZ262171 TUV262171 UER262171 UON262171 UYJ262171 VIF262171 VSB262171 WBX262171 WLT262171 WVP262171 H327708 JD327707 SZ327707 ACV327707 AMR327707 AWN327707 BGJ327707 BQF327707 CAB327707 CJX327707 CTT327707 DDP327707 DNL327707 DXH327707 EHD327707 EQZ327707 FAV327707 FKR327707 FUN327707 GEJ327707 GOF327707 GYB327707 HHX327707 HRT327707 IBP327707 ILL327707 IVH327707 JFD327707 JOZ327707 JYV327707 KIR327707 KSN327707 LCJ327707 LMF327707 LWB327707 MFX327707 MPT327707 MZP327707 NJL327707 NTH327707 ODD327707 OMZ327707 OWV327707 PGR327707 PQN327707 QAJ327707 QKF327707 QUB327707 RDX327707 RNT327707 RXP327707 SHL327707 SRH327707 TBD327707 TKZ327707 TUV327707 UER327707 UON327707 UYJ327707 VIF327707 VSB327707 WBX327707 WLT327707 WVP327707 H393244 JD393243 SZ393243 ACV393243 AMR393243 AWN393243 BGJ393243 BQF393243 CAB393243 CJX393243 CTT393243 DDP393243 DNL393243 DXH393243 EHD393243 EQZ393243 FAV393243 FKR393243 FUN393243 GEJ393243 GOF393243 GYB393243 HHX393243 HRT393243 IBP393243 ILL393243 IVH393243 JFD393243 JOZ393243 JYV393243 KIR393243 KSN393243 LCJ393243 LMF393243 LWB393243 MFX393243 MPT393243 MZP393243 NJL393243 NTH393243 ODD393243 OMZ393243 OWV393243 PGR393243 PQN393243 QAJ393243 QKF393243 QUB393243 RDX393243 RNT393243 RXP393243 SHL393243 SRH393243 TBD393243 TKZ393243 TUV393243 UER393243 UON393243 UYJ393243 VIF393243 VSB393243 WBX393243 WLT393243 WVP393243 H458780 JD458779 SZ458779 ACV458779 AMR458779 AWN458779 BGJ458779 BQF458779 CAB458779 CJX458779 CTT458779 DDP458779 DNL458779 DXH458779 EHD458779 EQZ458779 FAV458779 FKR458779 FUN458779 GEJ458779 GOF458779 GYB458779 HHX458779 HRT458779 IBP458779 ILL458779 IVH458779 JFD458779 JOZ458779 JYV458779 KIR458779 KSN458779 LCJ458779 LMF458779 LWB458779 MFX458779 MPT458779 MZP458779 NJL458779 NTH458779 ODD458779 OMZ458779 OWV458779 PGR458779 PQN458779 QAJ458779 QKF458779 QUB458779 RDX458779 RNT458779 RXP458779 SHL458779 SRH458779 TBD458779 TKZ458779 TUV458779 UER458779 UON458779 UYJ458779 VIF458779 VSB458779 WBX458779 WLT458779 WVP458779 H524316 JD524315 SZ524315 ACV524315 AMR524315 AWN524315 BGJ524315 BQF524315 CAB524315 CJX524315 CTT524315 DDP524315 DNL524315 DXH524315 EHD524315 EQZ524315 FAV524315 FKR524315 FUN524315 GEJ524315 GOF524315 GYB524315 HHX524315 HRT524315 IBP524315 ILL524315 IVH524315 JFD524315 JOZ524315 JYV524315 KIR524315 KSN524315 LCJ524315 LMF524315 LWB524315 MFX524315 MPT524315 MZP524315 NJL524315 NTH524315 ODD524315 OMZ524315 OWV524315 PGR524315 PQN524315 QAJ524315 QKF524315 QUB524315 RDX524315 RNT524315 RXP524315 SHL524315 SRH524315 TBD524315 TKZ524315 TUV524315 UER524315 UON524315 UYJ524315 VIF524315 VSB524315 WBX524315 WLT524315 WVP524315 H589852 JD589851 SZ589851 ACV589851 AMR589851 AWN589851 BGJ589851 BQF589851 CAB589851 CJX589851 CTT589851 DDP589851 DNL589851 DXH589851 EHD589851 EQZ589851 FAV589851 FKR589851 FUN589851 GEJ589851 GOF589851 GYB589851 HHX589851 HRT589851 IBP589851 ILL589851 IVH589851 JFD589851 JOZ589851 JYV589851 KIR589851 KSN589851 LCJ589851 LMF589851 LWB589851 MFX589851 MPT589851 MZP589851 NJL589851 NTH589851 ODD589851 OMZ589851 OWV589851 PGR589851 PQN589851 QAJ589851 QKF589851 QUB589851 RDX589851 RNT589851 RXP589851 SHL589851 SRH589851 TBD589851 TKZ589851 TUV589851 UER589851 UON589851 UYJ589851 VIF589851 VSB589851 WBX589851 WLT589851 WVP589851 H655388 JD655387 SZ655387 ACV655387 AMR655387 AWN655387 BGJ655387 BQF655387 CAB655387 CJX655387 CTT655387 DDP655387 DNL655387 DXH655387 EHD655387 EQZ655387 FAV655387 FKR655387 FUN655387 GEJ655387 GOF655387 GYB655387 HHX655387 HRT655387 IBP655387 ILL655387 IVH655387 JFD655387 JOZ655387 JYV655387 KIR655387 KSN655387 LCJ655387 LMF655387 LWB655387 MFX655387 MPT655387 MZP655387 NJL655387 NTH655387 ODD655387 OMZ655387 OWV655387 PGR655387 PQN655387 QAJ655387 QKF655387 QUB655387 RDX655387 RNT655387 RXP655387 SHL655387 SRH655387 TBD655387 TKZ655387 TUV655387 UER655387 UON655387 UYJ655387 VIF655387 VSB655387 WBX655387 WLT655387 WVP655387 H720924 JD720923 SZ720923 ACV720923 AMR720923 AWN720923 BGJ720923 BQF720923 CAB720923 CJX720923 CTT720923 DDP720923 DNL720923 DXH720923 EHD720923 EQZ720923 FAV720923 FKR720923 FUN720923 GEJ720923 GOF720923 GYB720923 HHX720923 HRT720923 IBP720923 ILL720923 IVH720923 JFD720923 JOZ720923 JYV720923 KIR720923 KSN720923 LCJ720923 LMF720923 LWB720923 MFX720923 MPT720923 MZP720923 NJL720923 NTH720923 ODD720923 OMZ720923 OWV720923 PGR720923 PQN720923 QAJ720923 QKF720923 QUB720923 RDX720923 RNT720923 RXP720923 SHL720923 SRH720923 TBD720923 TKZ720923 TUV720923 UER720923 UON720923 UYJ720923 VIF720923 VSB720923 WBX720923 WLT720923 WVP720923 H786460 JD786459 SZ786459 ACV786459 AMR786459 AWN786459 BGJ786459 BQF786459 CAB786459 CJX786459 CTT786459 DDP786459 DNL786459 DXH786459 EHD786459 EQZ786459 FAV786459 FKR786459 FUN786459 GEJ786459 GOF786459 GYB786459 HHX786459 HRT786459 IBP786459 ILL786459 IVH786459 JFD786459 JOZ786459 JYV786459 KIR786459 KSN786459 LCJ786459 LMF786459 LWB786459 MFX786459 MPT786459 MZP786459 NJL786459 NTH786459 ODD786459 OMZ786459 OWV786459 PGR786459 PQN786459 QAJ786459 QKF786459 QUB786459 RDX786459 RNT786459 RXP786459 SHL786459 SRH786459 TBD786459 TKZ786459 TUV786459 UER786459 UON786459 UYJ786459 VIF786459 VSB786459 WBX786459 WLT786459 WVP786459 H851996 JD851995 SZ851995 ACV851995 AMR851995 AWN851995 BGJ851995 BQF851995 CAB851995 CJX851995 CTT851995 DDP851995 DNL851995 DXH851995 EHD851995 EQZ851995 FAV851995 FKR851995 FUN851995 GEJ851995 GOF851995 GYB851995 HHX851995 HRT851995 IBP851995 ILL851995 IVH851995 JFD851995 JOZ851995 JYV851995 KIR851995 KSN851995 LCJ851995 LMF851995 LWB851995 MFX851995 MPT851995 MZP851995 NJL851995 NTH851995 ODD851995 OMZ851995 OWV851995 PGR851995 PQN851995 QAJ851995 QKF851995 QUB851995 RDX851995 RNT851995 RXP851995 SHL851995 SRH851995 TBD851995 TKZ851995 TUV851995 UER851995 UON851995 UYJ851995 VIF851995 VSB851995 WBX851995 WLT851995 WVP851995 H917532 JD917531 SZ917531 ACV917531 AMR917531 AWN917531 BGJ917531 BQF917531 CAB917531 CJX917531 CTT917531 DDP917531 DNL917531 DXH917531 EHD917531 EQZ917531 FAV917531 FKR917531 FUN917531 GEJ917531 GOF917531 GYB917531 HHX917531 HRT917531 IBP917531 ILL917531 IVH917531 JFD917531 JOZ917531 JYV917531 KIR917531 KSN917531 LCJ917531 LMF917531 LWB917531 MFX917531 MPT917531 MZP917531 NJL917531 NTH917531 ODD917531 OMZ917531 OWV917531 PGR917531 PQN917531 QAJ917531 QKF917531 QUB917531 RDX917531 RNT917531 RXP917531 SHL917531 SRH917531 TBD917531 TKZ917531 TUV917531 UER917531 UON917531 UYJ917531 VIF917531 VSB917531 WBX917531 WLT917531 WVP917531 H983068 JD983067 SZ983067 ACV983067 AMR983067 AWN983067 BGJ983067 BQF983067 CAB983067 CJX983067 CTT983067 DDP983067 DNL983067 DXH983067 EHD983067 EQZ983067 FAV983067 FKR983067 FUN983067 GEJ983067 GOF983067 GYB983067 HHX983067 HRT983067 IBP983067 ILL983067 IVH983067 JFD983067 JOZ983067 JYV983067 KIR983067 KSN983067 LCJ983067 LMF983067 LWB983067 MFX983067 MPT983067 MZP983067 NJL983067 NTH983067 ODD983067 OMZ983067 OWV983067 PGR983067 PQN983067 QAJ983067 QKF983067 QUB983067 RDX983067 RNT983067 RXP983067 SHL983067 SRH983067 TBD983067 TKZ983067 TUV983067 UER983067 UON983067 UYJ983067 VIF983067 VSB983067 WBX983067 WLT983067 WVP983067 F65535:F65536 JB65534:JB65535 SX65534:SX65535 ACT65534:ACT65535 AMP65534:AMP65535 AWL65534:AWL65535 BGH65534:BGH65535 BQD65534:BQD65535 BZZ65534:BZZ65535 CJV65534:CJV65535 CTR65534:CTR65535 DDN65534:DDN65535 DNJ65534:DNJ65535 DXF65534:DXF65535 EHB65534:EHB65535 EQX65534:EQX65535 FAT65534:FAT65535 FKP65534:FKP65535 FUL65534:FUL65535 GEH65534:GEH65535 GOD65534:GOD65535 GXZ65534:GXZ65535 HHV65534:HHV65535 HRR65534:HRR65535 IBN65534:IBN65535 ILJ65534:ILJ65535 IVF65534:IVF65535 JFB65534:JFB65535 JOX65534:JOX65535 JYT65534:JYT65535 KIP65534:KIP65535 KSL65534:KSL65535 LCH65534:LCH65535 LMD65534:LMD65535 LVZ65534:LVZ65535 MFV65534:MFV65535 MPR65534:MPR65535 MZN65534:MZN65535 NJJ65534:NJJ65535 NTF65534:NTF65535 ODB65534:ODB65535 OMX65534:OMX65535 OWT65534:OWT65535 PGP65534:PGP65535 PQL65534:PQL65535 QAH65534:QAH65535 QKD65534:QKD65535 QTZ65534:QTZ65535 RDV65534:RDV65535 RNR65534:RNR65535 RXN65534:RXN65535 SHJ65534:SHJ65535 SRF65534:SRF65535 TBB65534:TBB65535 TKX65534:TKX65535 TUT65534:TUT65535 UEP65534:UEP65535 UOL65534:UOL65535 UYH65534:UYH65535 VID65534:VID65535 VRZ65534:VRZ65535 WBV65534:WBV65535 WLR65534:WLR65535 WVN65534:WVN65535 F131071:F131072 JB131070:JB131071 SX131070:SX131071 ACT131070:ACT131071 AMP131070:AMP131071 AWL131070:AWL131071 BGH131070:BGH131071 BQD131070:BQD131071 BZZ131070:BZZ131071 CJV131070:CJV131071 CTR131070:CTR131071 DDN131070:DDN131071 DNJ131070:DNJ131071 DXF131070:DXF131071 EHB131070:EHB131071 EQX131070:EQX131071 FAT131070:FAT131071 FKP131070:FKP131071 FUL131070:FUL131071 GEH131070:GEH131071 GOD131070:GOD131071 GXZ131070:GXZ131071 HHV131070:HHV131071 HRR131070:HRR131071 IBN131070:IBN131071 ILJ131070:ILJ131071 IVF131070:IVF131071 JFB131070:JFB131071 JOX131070:JOX131071 JYT131070:JYT131071 KIP131070:KIP131071 KSL131070:KSL131071 LCH131070:LCH131071 LMD131070:LMD131071 LVZ131070:LVZ131071 MFV131070:MFV131071 MPR131070:MPR131071 MZN131070:MZN131071 NJJ131070:NJJ131071 NTF131070:NTF131071 ODB131070:ODB131071 OMX131070:OMX131071 OWT131070:OWT131071 PGP131070:PGP131071 PQL131070:PQL131071 QAH131070:QAH131071 QKD131070:QKD131071 QTZ131070:QTZ131071 RDV131070:RDV131071 RNR131070:RNR131071 RXN131070:RXN131071 SHJ131070:SHJ131071 SRF131070:SRF131071 TBB131070:TBB131071 TKX131070:TKX131071 TUT131070:TUT131071 UEP131070:UEP131071 UOL131070:UOL131071 UYH131070:UYH131071 VID131070:VID131071 VRZ131070:VRZ131071 WBV131070:WBV131071 WLR131070:WLR131071 WVN131070:WVN131071 F196607:F196608 JB196606:JB196607 SX196606:SX196607 ACT196606:ACT196607 AMP196606:AMP196607 AWL196606:AWL196607 BGH196606:BGH196607 BQD196606:BQD196607 BZZ196606:BZZ196607 CJV196606:CJV196607 CTR196606:CTR196607 DDN196606:DDN196607 DNJ196606:DNJ196607 DXF196606:DXF196607 EHB196606:EHB196607 EQX196606:EQX196607 FAT196606:FAT196607 FKP196606:FKP196607 FUL196606:FUL196607 GEH196606:GEH196607 GOD196606:GOD196607 GXZ196606:GXZ196607 HHV196606:HHV196607 HRR196606:HRR196607 IBN196606:IBN196607 ILJ196606:ILJ196607 IVF196606:IVF196607 JFB196606:JFB196607 JOX196606:JOX196607 JYT196606:JYT196607 KIP196606:KIP196607 KSL196606:KSL196607 LCH196606:LCH196607 LMD196606:LMD196607 LVZ196606:LVZ196607 MFV196606:MFV196607 MPR196606:MPR196607 MZN196606:MZN196607 NJJ196606:NJJ196607 NTF196606:NTF196607 ODB196606:ODB196607 OMX196606:OMX196607 OWT196606:OWT196607 PGP196606:PGP196607 PQL196606:PQL196607 QAH196606:QAH196607 QKD196606:QKD196607 QTZ196606:QTZ196607 RDV196606:RDV196607 RNR196606:RNR196607 RXN196606:RXN196607 SHJ196606:SHJ196607 SRF196606:SRF196607 TBB196606:TBB196607 TKX196606:TKX196607 TUT196606:TUT196607 UEP196606:UEP196607 UOL196606:UOL196607 UYH196606:UYH196607 VID196606:VID196607 VRZ196606:VRZ196607 WBV196606:WBV196607 WLR196606:WLR196607 WVN196606:WVN196607 F262143:F262144 JB262142:JB262143 SX262142:SX262143 ACT262142:ACT262143 AMP262142:AMP262143 AWL262142:AWL262143 BGH262142:BGH262143 BQD262142:BQD262143 BZZ262142:BZZ262143 CJV262142:CJV262143 CTR262142:CTR262143 DDN262142:DDN262143 DNJ262142:DNJ262143 DXF262142:DXF262143 EHB262142:EHB262143 EQX262142:EQX262143 FAT262142:FAT262143 FKP262142:FKP262143 FUL262142:FUL262143 GEH262142:GEH262143 GOD262142:GOD262143 GXZ262142:GXZ262143 HHV262142:HHV262143 HRR262142:HRR262143 IBN262142:IBN262143 ILJ262142:ILJ262143 IVF262142:IVF262143 JFB262142:JFB262143 JOX262142:JOX262143 JYT262142:JYT262143 KIP262142:KIP262143 KSL262142:KSL262143 LCH262142:LCH262143 LMD262142:LMD262143 LVZ262142:LVZ262143 MFV262142:MFV262143 MPR262142:MPR262143 MZN262142:MZN262143 NJJ262142:NJJ262143 NTF262142:NTF262143 ODB262142:ODB262143 OMX262142:OMX262143 OWT262142:OWT262143 PGP262142:PGP262143 PQL262142:PQL262143 QAH262142:QAH262143 QKD262142:QKD262143 QTZ262142:QTZ262143 RDV262142:RDV262143 RNR262142:RNR262143 RXN262142:RXN262143 SHJ262142:SHJ262143 SRF262142:SRF262143 TBB262142:TBB262143 TKX262142:TKX262143 TUT262142:TUT262143 UEP262142:UEP262143 UOL262142:UOL262143 UYH262142:UYH262143 VID262142:VID262143 VRZ262142:VRZ262143 WBV262142:WBV262143 WLR262142:WLR262143 WVN262142:WVN262143 F327679:F327680 JB327678:JB327679 SX327678:SX327679 ACT327678:ACT327679 AMP327678:AMP327679 AWL327678:AWL327679 BGH327678:BGH327679 BQD327678:BQD327679 BZZ327678:BZZ327679 CJV327678:CJV327679 CTR327678:CTR327679 DDN327678:DDN327679 DNJ327678:DNJ327679 DXF327678:DXF327679 EHB327678:EHB327679 EQX327678:EQX327679 FAT327678:FAT327679 FKP327678:FKP327679 FUL327678:FUL327679 GEH327678:GEH327679 GOD327678:GOD327679 GXZ327678:GXZ327679 HHV327678:HHV327679 HRR327678:HRR327679 IBN327678:IBN327679 ILJ327678:ILJ327679 IVF327678:IVF327679 JFB327678:JFB327679 JOX327678:JOX327679 JYT327678:JYT327679 KIP327678:KIP327679 KSL327678:KSL327679 LCH327678:LCH327679 LMD327678:LMD327679 LVZ327678:LVZ327679 MFV327678:MFV327679 MPR327678:MPR327679 MZN327678:MZN327679 NJJ327678:NJJ327679 NTF327678:NTF327679 ODB327678:ODB327679 OMX327678:OMX327679 OWT327678:OWT327679 PGP327678:PGP327679 PQL327678:PQL327679 QAH327678:QAH327679 QKD327678:QKD327679 QTZ327678:QTZ327679 RDV327678:RDV327679 RNR327678:RNR327679 RXN327678:RXN327679 SHJ327678:SHJ327679 SRF327678:SRF327679 TBB327678:TBB327679 TKX327678:TKX327679 TUT327678:TUT327679 UEP327678:UEP327679 UOL327678:UOL327679 UYH327678:UYH327679 VID327678:VID327679 VRZ327678:VRZ327679 WBV327678:WBV327679 WLR327678:WLR327679 WVN327678:WVN327679 F393215:F393216 JB393214:JB393215 SX393214:SX393215 ACT393214:ACT393215 AMP393214:AMP393215 AWL393214:AWL393215 BGH393214:BGH393215 BQD393214:BQD393215 BZZ393214:BZZ393215 CJV393214:CJV393215 CTR393214:CTR393215 DDN393214:DDN393215 DNJ393214:DNJ393215 DXF393214:DXF393215 EHB393214:EHB393215 EQX393214:EQX393215 FAT393214:FAT393215 FKP393214:FKP393215 FUL393214:FUL393215 GEH393214:GEH393215 GOD393214:GOD393215 GXZ393214:GXZ393215 HHV393214:HHV393215 HRR393214:HRR393215 IBN393214:IBN393215 ILJ393214:ILJ393215 IVF393214:IVF393215 JFB393214:JFB393215 JOX393214:JOX393215 JYT393214:JYT393215 KIP393214:KIP393215 KSL393214:KSL393215 LCH393214:LCH393215 LMD393214:LMD393215 LVZ393214:LVZ393215 MFV393214:MFV393215 MPR393214:MPR393215 MZN393214:MZN393215 NJJ393214:NJJ393215 NTF393214:NTF393215 ODB393214:ODB393215 OMX393214:OMX393215 OWT393214:OWT393215 PGP393214:PGP393215 PQL393214:PQL393215 QAH393214:QAH393215 QKD393214:QKD393215 QTZ393214:QTZ393215 RDV393214:RDV393215 RNR393214:RNR393215 RXN393214:RXN393215 SHJ393214:SHJ393215 SRF393214:SRF393215 TBB393214:TBB393215 TKX393214:TKX393215 TUT393214:TUT393215 UEP393214:UEP393215 UOL393214:UOL393215 UYH393214:UYH393215 VID393214:VID393215 VRZ393214:VRZ393215 WBV393214:WBV393215 WLR393214:WLR393215 WVN393214:WVN393215 F458751:F458752 JB458750:JB458751 SX458750:SX458751 ACT458750:ACT458751 AMP458750:AMP458751 AWL458750:AWL458751 BGH458750:BGH458751 BQD458750:BQD458751 BZZ458750:BZZ458751 CJV458750:CJV458751 CTR458750:CTR458751 DDN458750:DDN458751 DNJ458750:DNJ458751 DXF458750:DXF458751 EHB458750:EHB458751 EQX458750:EQX458751 FAT458750:FAT458751 FKP458750:FKP458751 FUL458750:FUL458751 GEH458750:GEH458751 GOD458750:GOD458751 GXZ458750:GXZ458751 HHV458750:HHV458751 HRR458750:HRR458751 IBN458750:IBN458751 ILJ458750:ILJ458751 IVF458750:IVF458751 JFB458750:JFB458751 JOX458750:JOX458751 JYT458750:JYT458751 KIP458750:KIP458751 KSL458750:KSL458751 LCH458750:LCH458751 LMD458750:LMD458751 LVZ458750:LVZ458751 MFV458750:MFV458751 MPR458750:MPR458751 MZN458750:MZN458751 NJJ458750:NJJ458751 NTF458750:NTF458751 ODB458750:ODB458751 OMX458750:OMX458751 OWT458750:OWT458751 PGP458750:PGP458751 PQL458750:PQL458751 QAH458750:QAH458751 QKD458750:QKD458751 QTZ458750:QTZ458751 RDV458750:RDV458751 RNR458750:RNR458751 RXN458750:RXN458751 SHJ458750:SHJ458751 SRF458750:SRF458751 TBB458750:TBB458751 TKX458750:TKX458751 TUT458750:TUT458751 UEP458750:UEP458751 UOL458750:UOL458751 UYH458750:UYH458751 VID458750:VID458751 VRZ458750:VRZ458751 WBV458750:WBV458751 WLR458750:WLR458751 WVN458750:WVN458751 F524287:F524288 JB524286:JB524287 SX524286:SX524287 ACT524286:ACT524287 AMP524286:AMP524287 AWL524286:AWL524287 BGH524286:BGH524287 BQD524286:BQD524287 BZZ524286:BZZ524287 CJV524286:CJV524287 CTR524286:CTR524287 DDN524286:DDN524287 DNJ524286:DNJ524287 DXF524286:DXF524287 EHB524286:EHB524287 EQX524286:EQX524287 FAT524286:FAT524287 FKP524286:FKP524287 FUL524286:FUL524287 GEH524286:GEH524287 GOD524286:GOD524287 GXZ524286:GXZ524287 HHV524286:HHV524287 HRR524286:HRR524287 IBN524286:IBN524287 ILJ524286:ILJ524287 IVF524286:IVF524287 JFB524286:JFB524287 JOX524286:JOX524287 JYT524286:JYT524287 KIP524286:KIP524287 KSL524286:KSL524287 LCH524286:LCH524287 LMD524286:LMD524287 LVZ524286:LVZ524287 MFV524286:MFV524287 MPR524286:MPR524287 MZN524286:MZN524287 NJJ524286:NJJ524287 NTF524286:NTF524287 ODB524286:ODB524287 OMX524286:OMX524287 OWT524286:OWT524287 PGP524286:PGP524287 PQL524286:PQL524287 QAH524286:QAH524287 QKD524286:QKD524287 QTZ524286:QTZ524287 RDV524286:RDV524287 RNR524286:RNR524287 RXN524286:RXN524287 SHJ524286:SHJ524287 SRF524286:SRF524287 TBB524286:TBB524287 TKX524286:TKX524287 TUT524286:TUT524287 UEP524286:UEP524287 UOL524286:UOL524287 UYH524286:UYH524287 VID524286:VID524287 VRZ524286:VRZ524287 WBV524286:WBV524287 WLR524286:WLR524287 WVN524286:WVN524287 F589823:F589824 JB589822:JB589823 SX589822:SX589823 ACT589822:ACT589823 AMP589822:AMP589823 AWL589822:AWL589823 BGH589822:BGH589823 BQD589822:BQD589823 BZZ589822:BZZ589823 CJV589822:CJV589823 CTR589822:CTR589823 DDN589822:DDN589823 DNJ589822:DNJ589823 DXF589822:DXF589823 EHB589822:EHB589823 EQX589822:EQX589823 FAT589822:FAT589823 FKP589822:FKP589823 FUL589822:FUL589823 GEH589822:GEH589823 GOD589822:GOD589823 GXZ589822:GXZ589823 HHV589822:HHV589823 HRR589822:HRR589823 IBN589822:IBN589823 ILJ589822:ILJ589823 IVF589822:IVF589823 JFB589822:JFB589823 JOX589822:JOX589823 JYT589822:JYT589823 KIP589822:KIP589823 KSL589822:KSL589823 LCH589822:LCH589823 LMD589822:LMD589823 LVZ589822:LVZ589823 MFV589822:MFV589823 MPR589822:MPR589823 MZN589822:MZN589823 NJJ589822:NJJ589823 NTF589822:NTF589823 ODB589822:ODB589823 OMX589822:OMX589823 OWT589822:OWT589823 PGP589822:PGP589823 PQL589822:PQL589823 QAH589822:QAH589823 QKD589822:QKD589823 QTZ589822:QTZ589823 RDV589822:RDV589823 RNR589822:RNR589823 RXN589822:RXN589823 SHJ589822:SHJ589823 SRF589822:SRF589823 TBB589822:TBB589823 TKX589822:TKX589823 TUT589822:TUT589823 UEP589822:UEP589823 UOL589822:UOL589823 UYH589822:UYH589823 VID589822:VID589823 VRZ589822:VRZ589823 WBV589822:WBV589823 WLR589822:WLR589823 WVN589822:WVN589823 F655359:F655360 JB655358:JB655359 SX655358:SX655359 ACT655358:ACT655359 AMP655358:AMP655359 AWL655358:AWL655359 BGH655358:BGH655359 BQD655358:BQD655359 BZZ655358:BZZ655359 CJV655358:CJV655359 CTR655358:CTR655359 DDN655358:DDN655359 DNJ655358:DNJ655359 DXF655358:DXF655359 EHB655358:EHB655359 EQX655358:EQX655359 FAT655358:FAT655359 FKP655358:FKP655359 FUL655358:FUL655359 GEH655358:GEH655359 GOD655358:GOD655359 GXZ655358:GXZ655359 HHV655358:HHV655359 HRR655358:HRR655359 IBN655358:IBN655359 ILJ655358:ILJ655359 IVF655358:IVF655359 JFB655358:JFB655359 JOX655358:JOX655359 JYT655358:JYT655359 KIP655358:KIP655359 KSL655358:KSL655359 LCH655358:LCH655359 LMD655358:LMD655359 LVZ655358:LVZ655359 MFV655358:MFV655359 MPR655358:MPR655359 MZN655358:MZN655359 NJJ655358:NJJ655359 NTF655358:NTF655359 ODB655358:ODB655359 OMX655358:OMX655359 OWT655358:OWT655359 PGP655358:PGP655359 PQL655358:PQL655359 QAH655358:QAH655359 QKD655358:QKD655359 QTZ655358:QTZ655359 RDV655358:RDV655359 RNR655358:RNR655359 RXN655358:RXN655359 SHJ655358:SHJ655359 SRF655358:SRF655359 TBB655358:TBB655359 TKX655358:TKX655359 TUT655358:TUT655359 UEP655358:UEP655359 UOL655358:UOL655359 UYH655358:UYH655359 VID655358:VID655359 VRZ655358:VRZ655359 WBV655358:WBV655359 WLR655358:WLR655359 WVN655358:WVN655359 F720895:F720896 JB720894:JB720895 SX720894:SX720895 ACT720894:ACT720895 AMP720894:AMP720895 AWL720894:AWL720895 BGH720894:BGH720895 BQD720894:BQD720895 BZZ720894:BZZ720895 CJV720894:CJV720895 CTR720894:CTR720895 DDN720894:DDN720895 DNJ720894:DNJ720895 DXF720894:DXF720895 EHB720894:EHB720895 EQX720894:EQX720895 FAT720894:FAT720895 FKP720894:FKP720895 FUL720894:FUL720895 GEH720894:GEH720895 GOD720894:GOD720895 GXZ720894:GXZ720895 HHV720894:HHV720895 HRR720894:HRR720895 IBN720894:IBN720895 ILJ720894:ILJ720895 IVF720894:IVF720895 JFB720894:JFB720895 JOX720894:JOX720895 JYT720894:JYT720895 KIP720894:KIP720895 KSL720894:KSL720895 LCH720894:LCH720895 LMD720894:LMD720895 LVZ720894:LVZ720895 MFV720894:MFV720895 MPR720894:MPR720895 MZN720894:MZN720895 NJJ720894:NJJ720895 NTF720894:NTF720895 ODB720894:ODB720895 OMX720894:OMX720895 OWT720894:OWT720895 PGP720894:PGP720895 PQL720894:PQL720895 QAH720894:QAH720895 QKD720894:QKD720895 QTZ720894:QTZ720895 RDV720894:RDV720895 RNR720894:RNR720895 RXN720894:RXN720895 SHJ720894:SHJ720895 SRF720894:SRF720895 TBB720894:TBB720895 TKX720894:TKX720895 TUT720894:TUT720895 UEP720894:UEP720895 UOL720894:UOL720895 UYH720894:UYH720895 VID720894:VID720895 VRZ720894:VRZ720895 WBV720894:WBV720895 WLR720894:WLR720895 WVN720894:WVN720895 F786431:F786432 JB786430:JB786431 SX786430:SX786431 ACT786430:ACT786431 AMP786430:AMP786431 AWL786430:AWL786431 BGH786430:BGH786431 BQD786430:BQD786431 BZZ786430:BZZ786431 CJV786430:CJV786431 CTR786430:CTR786431 DDN786430:DDN786431 DNJ786430:DNJ786431 DXF786430:DXF786431 EHB786430:EHB786431 EQX786430:EQX786431 FAT786430:FAT786431 FKP786430:FKP786431 FUL786430:FUL786431 GEH786430:GEH786431 GOD786430:GOD786431 GXZ786430:GXZ786431 HHV786430:HHV786431 HRR786430:HRR786431 IBN786430:IBN786431 ILJ786430:ILJ786431 IVF786430:IVF786431 JFB786430:JFB786431 JOX786430:JOX786431 JYT786430:JYT786431 KIP786430:KIP786431 KSL786430:KSL786431 LCH786430:LCH786431 LMD786430:LMD786431 LVZ786430:LVZ786431 MFV786430:MFV786431 MPR786430:MPR786431 MZN786430:MZN786431 NJJ786430:NJJ786431 NTF786430:NTF786431 ODB786430:ODB786431 OMX786430:OMX786431 OWT786430:OWT786431 PGP786430:PGP786431 PQL786430:PQL786431 QAH786430:QAH786431 QKD786430:QKD786431 QTZ786430:QTZ786431 RDV786430:RDV786431 RNR786430:RNR786431 RXN786430:RXN786431 SHJ786430:SHJ786431 SRF786430:SRF786431 TBB786430:TBB786431 TKX786430:TKX786431 TUT786430:TUT786431 UEP786430:UEP786431 UOL786430:UOL786431 UYH786430:UYH786431 VID786430:VID786431 VRZ786430:VRZ786431 WBV786430:WBV786431 WLR786430:WLR786431 WVN786430:WVN786431 F851967:F851968 JB851966:JB851967 SX851966:SX851967 ACT851966:ACT851967 AMP851966:AMP851967 AWL851966:AWL851967 BGH851966:BGH851967 BQD851966:BQD851967 BZZ851966:BZZ851967 CJV851966:CJV851967 CTR851966:CTR851967 DDN851966:DDN851967 DNJ851966:DNJ851967 DXF851966:DXF851967 EHB851966:EHB851967 EQX851966:EQX851967 FAT851966:FAT851967 FKP851966:FKP851967 FUL851966:FUL851967 GEH851966:GEH851967 GOD851966:GOD851967 GXZ851966:GXZ851967 HHV851966:HHV851967 HRR851966:HRR851967 IBN851966:IBN851967 ILJ851966:ILJ851967 IVF851966:IVF851967 JFB851966:JFB851967 JOX851966:JOX851967 JYT851966:JYT851967 KIP851966:KIP851967 KSL851966:KSL851967 LCH851966:LCH851967 LMD851966:LMD851967 LVZ851966:LVZ851967 MFV851966:MFV851967 MPR851966:MPR851967 MZN851966:MZN851967 NJJ851966:NJJ851967 NTF851966:NTF851967 ODB851966:ODB851967 OMX851966:OMX851967 OWT851966:OWT851967 PGP851966:PGP851967 PQL851966:PQL851967 QAH851966:QAH851967 QKD851966:QKD851967 QTZ851966:QTZ851967 RDV851966:RDV851967 RNR851966:RNR851967 RXN851966:RXN851967 SHJ851966:SHJ851967 SRF851966:SRF851967 TBB851966:TBB851967 TKX851966:TKX851967 TUT851966:TUT851967 UEP851966:UEP851967 UOL851966:UOL851967 UYH851966:UYH851967 VID851966:VID851967 VRZ851966:VRZ851967 WBV851966:WBV851967 WLR851966:WLR851967 WVN851966:WVN851967 F917503:F917504 JB917502:JB917503 SX917502:SX917503 ACT917502:ACT917503 AMP917502:AMP917503 AWL917502:AWL917503 BGH917502:BGH917503 BQD917502:BQD917503 BZZ917502:BZZ917503 CJV917502:CJV917503 CTR917502:CTR917503 DDN917502:DDN917503 DNJ917502:DNJ917503 DXF917502:DXF917503 EHB917502:EHB917503 EQX917502:EQX917503 FAT917502:FAT917503 FKP917502:FKP917503 FUL917502:FUL917503 GEH917502:GEH917503 GOD917502:GOD917503 GXZ917502:GXZ917503 HHV917502:HHV917503 HRR917502:HRR917503 IBN917502:IBN917503 ILJ917502:ILJ917503 IVF917502:IVF917503 JFB917502:JFB917503 JOX917502:JOX917503 JYT917502:JYT917503 KIP917502:KIP917503 KSL917502:KSL917503 LCH917502:LCH917503 LMD917502:LMD917503 LVZ917502:LVZ917503 MFV917502:MFV917503 MPR917502:MPR917503 MZN917502:MZN917503 NJJ917502:NJJ917503 NTF917502:NTF917503 ODB917502:ODB917503 OMX917502:OMX917503 OWT917502:OWT917503 PGP917502:PGP917503 PQL917502:PQL917503 QAH917502:QAH917503 QKD917502:QKD917503 QTZ917502:QTZ917503 RDV917502:RDV917503 RNR917502:RNR917503 RXN917502:RXN917503 SHJ917502:SHJ917503 SRF917502:SRF917503 TBB917502:TBB917503 TKX917502:TKX917503 TUT917502:TUT917503 UEP917502:UEP917503 UOL917502:UOL917503 UYH917502:UYH917503 VID917502:VID917503 VRZ917502:VRZ917503 WBV917502:WBV917503 WLR917502:WLR917503 WVN917502:WVN917503 F983039:F983040 JB983038:JB983039 SX983038:SX983039 ACT983038:ACT983039 AMP983038:AMP983039 AWL983038:AWL983039 BGH983038:BGH983039 BQD983038:BQD983039 BZZ983038:BZZ983039 CJV983038:CJV983039 CTR983038:CTR983039 DDN983038:DDN983039 DNJ983038:DNJ983039 DXF983038:DXF983039 EHB983038:EHB983039 EQX983038:EQX983039 FAT983038:FAT983039 FKP983038:FKP983039 FUL983038:FUL983039 GEH983038:GEH983039 GOD983038:GOD983039 GXZ983038:GXZ983039 HHV983038:HHV983039 HRR983038:HRR983039 IBN983038:IBN983039 ILJ983038:ILJ983039 IVF983038:IVF983039 JFB983038:JFB983039 JOX983038:JOX983039 JYT983038:JYT983039 KIP983038:KIP983039 KSL983038:KSL983039 LCH983038:LCH983039 LMD983038:LMD983039 LVZ983038:LVZ983039 MFV983038:MFV983039 MPR983038:MPR983039 MZN983038:MZN983039 NJJ983038:NJJ983039 NTF983038:NTF983039 ODB983038:ODB983039 OMX983038:OMX983039 OWT983038:OWT983039 PGP983038:PGP983039 PQL983038:PQL983039 QAH983038:QAH983039 QKD983038:QKD983039 QTZ983038:QTZ983039 RDV983038:RDV983039 RNR983038:RNR983039 RXN983038:RXN983039 SHJ983038:SHJ983039 SRF983038:SRF983039 TBB983038:TBB983039 TKX983038:TKX983039 TUT983038:TUT983039 UEP983038:UEP983039 UOL983038:UOL983039 UYH983038:UYH983039 VID983038:VID983039 VRZ983038:VRZ983039 WBV983038:WBV983039 WLR983038:WLR983039 WVN983038:WVN983039 JD27:JD28 SZ27:SZ28 ACV27:ACV28 AMR27:AMR28 AWN27:AWN28 BGJ27:BGJ28 BQF27:BQF28 CAB27:CAB28 CJX27:CJX28 CTT27:CTT28 DDP27:DDP28 DNL27:DNL28 DXH27:DXH28 EHD27:EHD28 EQZ27:EQZ28 FAV27:FAV28 FKR27:FKR28 FUN27:FUN28 GEJ27:GEJ28 GOF27:GOF28 GYB27:GYB28 HHX27:HHX28 HRT27:HRT28 IBP27:IBP28 ILL27:ILL28 IVH27:IVH28 JFD27:JFD28 JOZ27:JOZ28 JYV27:JYV28 KIR27:KIR28 KSN27:KSN28 LCJ27:LCJ28 LMF27:LMF28 LWB27:LWB28 MFX27:MFX28 MPT27:MPT28 MZP27:MZP28 NJL27:NJL28 NTH27:NTH28 ODD27:ODD28 OMZ27:OMZ28 OWV27:OWV28 PGR27:PGR28 PQN27:PQN28 QAJ27:QAJ28 QKF27:QKF28 QUB27:QUB28 RDX27:RDX28 RNT27:RNT28 RXP27:RXP28 SHL27:SHL28 SRH27:SRH28 TBD27:TBD28 TKZ27:TKZ28 TUV27:TUV28 UER27:UER28 UON27:UON28 UYJ27:UYJ28 VIF27:VIF28 VSB27:VSB28 WBX27:WBX28 WLT27:WLT28 WVP27:WVP28 H65543:H65544 JD65542:JD65543 SZ65542:SZ65543 ACV65542:ACV65543 AMR65542:AMR65543 AWN65542:AWN65543 BGJ65542:BGJ65543 BQF65542:BQF65543 CAB65542:CAB65543 CJX65542:CJX65543 CTT65542:CTT65543 DDP65542:DDP65543 DNL65542:DNL65543 DXH65542:DXH65543 EHD65542:EHD65543 EQZ65542:EQZ65543 FAV65542:FAV65543 FKR65542:FKR65543 FUN65542:FUN65543 GEJ65542:GEJ65543 GOF65542:GOF65543 GYB65542:GYB65543 HHX65542:HHX65543 HRT65542:HRT65543 IBP65542:IBP65543 ILL65542:ILL65543 IVH65542:IVH65543 JFD65542:JFD65543 JOZ65542:JOZ65543 JYV65542:JYV65543 KIR65542:KIR65543 KSN65542:KSN65543 LCJ65542:LCJ65543 LMF65542:LMF65543 LWB65542:LWB65543 MFX65542:MFX65543 MPT65542:MPT65543 MZP65542:MZP65543 NJL65542:NJL65543 NTH65542:NTH65543 ODD65542:ODD65543 OMZ65542:OMZ65543 OWV65542:OWV65543 PGR65542:PGR65543 PQN65542:PQN65543 QAJ65542:QAJ65543 QKF65542:QKF65543 QUB65542:QUB65543 RDX65542:RDX65543 RNT65542:RNT65543 RXP65542:RXP65543 SHL65542:SHL65543 SRH65542:SRH65543 TBD65542:TBD65543 TKZ65542:TKZ65543 TUV65542:TUV65543 UER65542:UER65543 UON65542:UON65543 UYJ65542:UYJ65543 VIF65542:VIF65543 VSB65542:VSB65543 WBX65542:WBX65543 WLT65542:WLT65543 WVP65542:WVP65543 H131079:H131080 JD131078:JD131079 SZ131078:SZ131079 ACV131078:ACV131079 AMR131078:AMR131079 AWN131078:AWN131079 BGJ131078:BGJ131079 BQF131078:BQF131079 CAB131078:CAB131079 CJX131078:CJX131079 CTT131078:CTT131079 DDP131078:DDP131079 DNL131078:DNL131079 DXH131078:DXH131079 EHD131078:EHD131079 EQZ131078:EQZ131079 FAV131078:FAV131079 FKR131078:FKR131079 FUN131078:FUN131079 GEJ131078:GEJ131079 GOF131078:GOF131079 GYB131078:GYB131079 HHX131078:HHX131079 HRT131078:HRT131079 IBP131078:IBP131079 ILL131078:ILL131079 IVH131078:IVH131079 JFD131078:JFD131079 JOZ131078:JOZ131079 JYV131078:JYV131079 KIR131078:KIR131079 KSN131078:KSN131079 LCJ131078:LCJ131079 LMF131078:LMF131079 LWB131078:LWB131079 MFX131078:MFX131079 MPT131078:MPT131079 MZP131078:MZP131079 NJL131078:NJL131079 NTH131078:NTH131079 ODD131078:ODD131079 OMZ131078:OMZ131079 OWV131078:OWV131079 PGR131078:PGR131079 PQN131078:PQN131079 QAJ131078:QAJ131079 QKF131078:QKF131079 QUB131078:QUB131079 RDX131078:RDX131079 RNT131078:RNT131079 RXP131078:RXP131079 SHL131078:SHL131079 SRH131078:SRH131079 TBD131078:TBD131079 TKZ131078:TKZ131079 TUV131078:TUV131079 UER131078:UER131079 UON131078:UON131079 UYJ131078:UYJ131079 VIF131078:VIF131079 VSB131078:VSB131079 WBX131078:WBX131079 WLT131078:WLT131079 WVP131078:WVP131079 H196615:H196616 JD196614:JD196615 SZ196614:SZ196615 ACV196614:ACV196615 AMR196614:AMR196615 AWN196614:AWN196615 BGJ196614:BGJ196615 BQF196614:BQF196615 CAB196614:CAB196615 CJX196614:CJX196615 CTT196614:CTT196615 DDP196614:DDP196615 DNL196614:DNL196615 DXH196614:DXH196615 EHD196614:EHD196615 EQZ196614:EQZ196615 FAV196614:FAV196615 FKR196614:FKR196615 FUN196614:FUN196615 GEJ196614:GEJ196615 GOF196614:GOF196615 GYB196614:GYB196615 HHX196614:HHX196615 HRT196614:HRT196615 IBP196614:IBP196615 ILL196614:ILL196615 IVH196614:IVH196615 JFD196614:JFD196615 JOZ196614:JOZ196615 JYV196614:JYV196615 KIR196614:KIR196615 KSN196614:KSN196615 LCJ196614:LCJ196615 LMF196614:LMF196615 LWB196614:LWB196615 MFX196614:MFX196615 MPT196614:MPT196615 MZP196614:MZP196615 NJL196614:NJL196615 NTH196614:NTH196615 ODD196614:ODD196615 OMZ196614:OMZ196615 OWV196614:OWV196615 PGR196614:PGR196615 PQN196614:PQN196615 QAJ196614:QAJ196615 QKF196614:QKF196615 QUB196614:QUB196615 RDX196614:RDX196615 RNT196614:RNT196615 RXP196614:RXP196615 SHL196614:SHL196615 SRH196614:SRH196615 TBD196614:TBD196615 TKZ196614:TKZ196615 TUV196614:TUV196615 UER196614:UER196615 UON196614:UON196615 UYJ196614:UYJ196615 VIF196614:VIF196615 VSB196614:VSB196615 WBX196614:WBX196615 WLT196614:WLT196615 WVP196614:WVP196615 H262151:H262152 JD262150:JD262151 SZ262150:SZ262151 ACV262150:ACV262151 AMR262150:AMR262151 AWN262150:AWN262151 BGJ262150:BGJ262151 BQF262150:BQF262151 CAB262150:CAB262151 CJX262150:CJX262151 CTT262150:CTT262151 DDP262150:DDP262151 DNL262150:DNL262151 DXH262150:DXH262151 EHD262150:EHD262151 EQZ262150:EQZ262151 FAV262150:FAV262151 FKR262150:FKR262151 FUN262150:FUN262151 GEJ262150:GEJ262151 GOF262150:GOF262151 GYB262150:GYB262151 HHX262150:HHX262151 HRT262150:HRT262151 IBP262150:IBP262151 ILL262150:ILL262151 IVH262150:IVH262151 JFD262150:JFD262151 JOZ262150:JOZ262151 JYV262150:JYV262151 KIR262150:KIR262151 KSN262150:KSN262151 LCJ262150:LCJ262151 LMF262150:LMF262151 LWB262150:LWB262151 MFX262150:MFX262151 MPT262150:MPT262151 MZP262150:MZP262151 NJL262150:NJL262151 NTH262150:NTH262151 ODD262150:ODD262151 OMZ262150:OMZ262151 OWV262150:OWV262151 PGR262150:PGR262151 PQN262150:PQN262151 QAJ262150:QAJ262151 QKF262150:QKF262151 QUB262150:QUB262151 RDX262150:RDX262151 RNT262150:RNT262151 RXP262150:RXP262151 SHL262150:SHL262151 SRH262150:SRH262151 TBD262150:TBD262151 TKZ262150:TKZ262151 TUV262150:TUV262151 UER262150:UER262151 UON262150:UON262151 UYJ262150:UYJ262151 VIF262150:VIF262151 VSB262150:VSB262151 WBX262150:WBX262151 WLT262150:WLT262151 WVP262150:WVP262151 H327687:H327688 JD327686:JD327687 SZ327686:SZ327687 ACV327686:ACV327687 AMR327686:AMR327687 AWN327686:AWN327687 BGJ327686:BGJ327687 BQF327686:BQF327687 CAB327686:CAB327687 CJX327686:CJX327687 CTT327686:CTT327687 DDP327686:DDP327687 DNL327686:DNL327687 DXH327686:DXH327687 EHD327686:EHD327687 EQZ327686:EQZ327687 FAV327686:FAV327687 FKR327686:FKR327687 FUN327686:FUN327687 GEJ327686:GEJ327687 GOF327686:GOF327687 GYB327686:GYB327687 HHX327686:HHX327687 HRT327686:HRT327687 IBP327686:IBP327687 ILL327686:ILL327687 IVH327686:IVH327687 JFD327686:JFD327687 JOZ327686:JOZ327687 JYV327686:JYV327687 KIR327686:KIR327687 KSN327686:KSN327687 LCJ327686:LCJ327687 LMF327686:LMF327687 LWB327686:LWB327687 MFX327686:MFX327687 MPT327686:MPT327687 MZP327686:MZP327687 NJL327686:NJL327687 NTH327686:NTH327687 ODD327686:ODD327687 OMZ327686:OMZ327687 OWV327686:OWV327687 PGR327686:PGR327687 PQN327686:PQN327687 QAJ327686:QAJ327687 QKF327686:QKF327687 QUB327686:QUB327687 RDX327686:RDX327687 RNT327686:RNT327687 RXP327686:RXP327687 SHL327686:SHL327687 SRH327686:SRH327687 TBD327686:TBD327687 TKZ327686:TKZ327687 TUV327686:TUV327687 UER327686:UER327687 UON327686:UON327687 UYJ327686:UYJ327687 VIF327686:VIF327687 VSB327686:VSB327687 WBX327686:WBX327687 WLT327686:WLT327687 WVP327686:WVP327687 H393223:H393224 JD393222:JD393223 SZ393222:SZ393223 ACV393222:ACV393223 AMR393222:AMR393223 AWN393222:AWN393223 BGJ393222:BGJ393223 BQF393222:BQF393223 CAB393222:CAB393223 CJX393222:CJX393223 CTT393222:CTT393223 DDP393222:DDP393223 DNL393222:DNL393223 DXH393222:DXH393223 EHD393222:EHD393223 EQZ393222:EQZ393223 FAV393222:FAV393223 FKR393222:FKR393223 FUN393222:FUN393223 GEJ393222:GEJ393223 GOF393222:GOF393223 GYB393222:GYB393223 HHX393222:HHX393223 HRT393222:HRT393223 IBP393222:IBP393223 ILL393222:ILL393223 IVH393222:IVH393223 JFD393222:JFD393223 JOZ393222:JOZ393223 JYV393222:JYV393223 KIR393222:KIR393223 KSN393222:KSN393223 LCJ393222:LCJ393223 LMF393222:LMF393223 LWB393222:LWB393223 MFX393222:MFX393223 MPT393222:MPT393223 MZP393222:MZP393223 NJL393222:NJL393223 NTH393222:NTH393223 ODD393222:ODD393223 OMZ393222:OMZ393223 OWV393222:OWV393223 PGR393222:PGR393223 PQN393222:PQN393223 QAJ393222:QAJ393223 QKF393222:QKF393223 QUB393222:QUB393223 RDX393222:RDX393223 RNT393222:RNT393223 RXP393222:RXP393223 SHL393222:SHL393223 SRH393222:SRH393223 TBD393222:TBD393223 TKZ393222:TKZ393223 TUV393222:TUV393223 UER393222:UER393223 UON393222:UON393223 UYJ393222:UYJ393223 VIF393222:VIF393223 VSB393222:VSB393223 WBX393222:WBX393223 WLT393222:WLT393223 WVP393222:WVP393223 H458759:H458760 JD458758:JD458759 SZ458758:SZ458759 ACV458758:ACV458759 AMR458758:AMR458759 AWN458758:AWN458759 BGJ458758:BGJ458759 BQF458758:BQF458759 CAB458758:CAB458759 CJX458758:CJX458759 CTT458758:CTT458759 DDP458758:DDP458759 DNL458758:DNL458759 DXH458758:DXH458759 EHD458758:EHD458759 EQZ458758:EQZ458759 FAV458758:FAV458759 FKR458758:FKR458759 FUN458758:FUN458759 GEJ458758:GEJ458759 GOF458758:GOF458759 GYB458758:GYB458759 HHX458758:HHX458759 HRT458758:HRT458759 IBP458758:IBP458759 ILL458758:ILL458759 IVH458758:IVH458759 JFD458758:JFD458759 JOZ458758:JOZ458759 JYV458758:JYV458759 KIR458758:KIR458759 KSN458758:KSN458759 LCJ458758:LCJ458759 LMF458758:LMF458759 LWB458758:LWB458759 MFX458758:MFX458759 MPT458758:MPT458759 MZP458758:MZP458759 NJL458758:NJL458759 NTH458758:NTH458759 ODD458758:ODD458759 OMZ458758:OMZ458759 OWV458758:OWV458759 PGR458758:PGR458759 PQN458758:PQN458759 QAJ458758:QAJ458759 QKF458758:QKF458759 QUB458758:QUB458759 RDX458758:RDX458759 RNT458758:RNT458759 RXP458758:RXP458759 SHL458758:SHL458759 SRH458758:SRH458759 TBD458758:TBD458759 TKZ458758:TKZ458759 TUV458758:TUV458759 UER458758:UER458759 UON458758:UON458759 UYJ458758:UYJ458759 VIF458758:VIF458759 VSB458758:VSB458759 WBX458758:WBX458759 WLT458758:WLT458759 WVP458758:WVP458759 H524295:H524296 JD524294:JD524295 SZ524294:SZ524295 ACV524294:ACV524295 AMR524294:AMR524295 AWN524294:AWN524295 BGJ524294:BGJ524295 BQF524294:BQF524295 CAB524294:CAB524295 CJX524294:CJX524295 CTT524294:CTT524295 DDP524294:DDP524295 DNL524294:DNL524295 DXH524294:DXH524295 EHD524294:EHD524295 EQZ524294:EQZ524295 FAV524294:FAV524295 FKR524294:FKR524295 FUN524294:FUN524295 GEJ524294:GEJ524295 GOF524294:GOF524295 GYB524294:GYB524295 HHX524294:HHX524295 HRT524294:HRT524295 IBP524294:IBP524295 ILL524294:ILL524295 IVH524294:IVH524295 JFD524294:JFD524295 JOZ524294:JOZ524295 JYV524294:JYV524295 KIR524294:KIR524295 KSN524294:KSN524295 LCJ524294:LCJ524295 LMF524294:LMF524295 LWB524294:LWB524295 MFX524294:MFX524295 MPT524294:MPT524295 MZP524294:MZP524295 NJL524294:NJL524295 NTH524294:NTH524295 ODD524294:ODD524295 OMZ524294:OMZ524295 OWV524294:OWV524295 PGR524294:PGR524295 PQN524294:PQN524295 QAJ524294:QAJ524295 QKF524294:QKF524295 QUB524294:QUB524295 RDX524294:RDX524295 RNT524294:RNT524295 RXP524294:RXP524295 SHL524294:SHL524295 SRH524294:SRH524295 TBD524294:TBD524295 TKZ524294:TKZ524295 TUV524294:TUV524295 UER524294:UER524295 UON524294:UON524295 UYJ524294:UYJ524295 VIF524294:VIF524295 VSB524294:VSB524295 WBX524294:WBX524295 WLT524294:WLT524295 WVP524294:WVP524295 H589831:H589832 JD589830:JD589831 SZ589830:SZ589831 ACV589830:ACV589831 AMR589830:AMR589831 AWN589830:AWN589831 BGJ589830:BGJ589831 BQF589830:BQF589831 CAB589830:CAB589831 CJX589830:CJX589831 CTT589830:CTT589831 DDP589830:DDP589831 DNL589830:DNL589831 DXH589830:DXH589831 EHD589830:EHD589831 EQZ589830:EQZ589831 FAV589830:FAV589831 FKR589830:FKR589831 FUN589830:FUN589831 GEJ589830:GEJ589831 GOF589830:GOF589831 GYB589830:GYB589831 HHX589830:HHX589831 HRT589830:HRT589831 IBP589830:IBP589831 ILL589830:ILL589831 IVH589830:IVH589831 JFD589830:JFD589831 JOZ589830:JOZ589831 JYV589830:JYV589831 KIR589830:KIR589831 KSN589830:KSN589831 LCJ589830:LCJ589831 LMF589830:LMF589831 LWB589830:LWB589831 MFX589830:MFX589831 MPT589830:MPT589831 MZP589830:MZP589831 NJL589830:NJL589831 NTH589830:NTH589831 ODD589830:ODD589831 OMZ589830:OMZ589831 OWV589830:OWV589831 PGR589830:PGR589831 PQN589830:PQN589831 QAJ589830:QAJ589831 QKF589830:QKF589831 QUB589830:QUB589831 RDX589830:RDX589831 RNT589830:RNT589831 RXP589830:RXP589831 SHL589830:SHL589831 SRH589830:SRH589831 TBD589830:TBD589831 TKZ589830:TKZ589831 TUV589830:TUV589831 UER589830:UER589831 UON589830:UON589831 UYJ589830:UYJ589831 VIF589830:VIF589831 VSB589830:VSB589831 WBX589830:WBX589831 WLT589830:WLT589831 WVP589830:WVP589831 H655367:H655368 JD655366:JD655367 SZ655366:SZ655367 ACV655366:ACV655367 AMR655366:AMR655367 AWN655366:AWN655367 BGJ655366:BGJ655367 BQF655366:BQF655367 CAB655366:CAB655367 CJX655366:CJX655367 CTT655366:CTT655367 DDP655366:DDP655367 DNL655366:DNL655367 DXH655366:DXH655367 EHD655366:EHD655367 EQZ655366:EQZ655367 FAV655366:FAV655367 FKR655366:FKR655367 FUN655366:FUN655367 GEJ655366:GEJ655367 GOF655366:GOF655367 GYB655366:GYB655367 HHX655366:HHX655367 HRT655366:HRT655367 IBP655366:IBP655367 ILL655366:ILL655367 IVH655366:IVH655367 JFD655366:JFD655367 JOZ655366:JOZ655367 JYV655366:JYV655367 KIR655366:KIR655367 KSN655366:KSN655367 LCJ655366:LCJ655367 LMF655366:LMF655367 LWB655366:LWB655367 MFX655366:MFX655367 MPT655366:MPT655367 MZP655366:MZP655367 NJL655366:NJL655367 NTH655366:NTH655367 ODD655366:ODD655367 OMZ655366:OMZ655367 OWV655366:OWV655367 PGR655366:PGR655367 PQN655366:PQN655367 QAJ655366:QAJ655367 QKF655366:QKF655367 QUB655366:QUB655367 RDX655366:RDX655367 RNT655366:RNT655367 RXP655366:RXP655367 SHL655366:SHL655367 SRH655366:SRH655367 TBD655366:TBD655367 TKZ655366:TKZ655367 TUV655366:TUV655367 UER655366:UER655367 UON655366:UON655367 UYJ655366:UYJ655367 VIF655366:VIF655367 VSB655366:VSB655367 WBX655366:WBX655367 WLT655366:WLT655367 WVP655366:WVP655367 H720903:H720904 JD720902:JD720903 SZ720902:SZ720903 ACV720902:ACV720903 AMR720902:AMR720903 AWN720902:AWN720903 BGJ720902:BGJ720903 BQF720902:BQF720903 CAB720902:CAB720903 CJX720902:CJX720903 CTT720902:CTT720903 DDP720902:DDP720903 DNL720902:DNL720903 DXH720902:DXH720903 EHD720902:EHD720903 EQZ720902:EQZ720903 FAV720902:FAV720903 FKR720902:FKR720903 FUN720902:FUN720903 GEJ720902:GEJ720903 GOF720902:GOF720903 GYB720902:GYB720903 HHX720902:HHX720903 HRT720902:HRT720903 IBP720902:IBP720903 ILL720902:ILL720903 IVH720902:IVH720903 JFD720902:JFD720903 JOZ720902:JOZ720903 JYV720902:JYV720903 KIR720902:KIR720903 KSN720902:KSN720903 LCJ720902:LCJ720903 LMF720902:LMF720903 LWB720902:LWB720903 MFX720902:MFX720903 MPT720902:MPT720903 MZP720902:MZP720903 NJL720902:NJL720903 NTH720902:NTH720903 ODD720902:ODD720903 OMZ720902:OMZ720903 OWV720902:OWV720903 PGR720902:PGR720903 PQN720902:PQN720903 QAJ720902:QAJ720903 QKF720902:QKF720903 QUB720902:QUB720903 RDX720902:RDX720903 RNT720902:RNT720903 RXP720902:RXP720903 SHL720902:SHL720903 SRH720902:SRH720903 TBD720902:TBD720903 TKZ720902:TKZ720903 TUV720902:TUV720903 UER720902:UER720903 UON720902:UON720903 UYJ720902:UYJ720903 VIF720902:VIF720903 VSB720902:VSB720903 WBX720902:WBX720903 WLT720902:WLT720903 WVP720902:WVP720903 H786439:H786440 JD786438:JD786439 SZ786438:SZ786439 ACV786438:ACV786439 AMR786438:AMR786439 AWN786438:AWN786439 BGJ786438:BGJ786439 BQF786438:BQF786439 CAB786438:CAB786439 CJX786438:CJX786439 CTT786438:CTT786439 DDP786438:DDP786439 DNL786438:DNL786439 DXH786438:DXH786439 EHD786438:EHD786439 EQZ786438:EQZ786439 FAV786438:FAV786439 FKR786438:FKR786439 FUN786438:FUN786439 GEJ786438:GEJ786439 GOF786438:GOF786439 GYB786438:GYB786439 HHX786438:HHX786439 HRT786438:HRT786439 IBP786438:IBP786439 ILL786438:ILL786439 IVH786438:IVH786439 JFD786438:JFD786439 JOZ786438:JOZ786439 JYV786438:JYV786439 KIR786438:KIR786439 KSN786438:KSN786439 LCJ786438:LCJ786439 LMF786438:LMF786439 LWB786438:LWB786439 MFX786438:MFX786439 MPT786438:MPT786439 MZP786438:MZP786439 NJL786438:NJL786439 NTH786438:NTH786439 ODD786438:ODD786439 OMZ786438:OMZ786439 OWV786438:OWV786439 PGR786438:PGR786439 PQN786438:PQN786439 QAJ786438:QAJ786439 QKF786438:QKF786439 QUB786438:QUB786439 RDX786438:RDX786439 RNT786438:RNT786439 RXP786438:RXP786439 SHL786438:SHL786439 SRH786438:SRH786439 TBD786438:TBD786439 TKZ786438:TKZ786439 TUV786438:TUV786439 UER786438:UER786439 UON786438:UON786439 UYJ786438:UYJ786439 VIF786438:VIF786439 VSB786438:VSB786439 WBX786438:WBX786439 WLT786438:WLT786439 WVP786438:WVP786439 H851975:H851976 JD851974:JD851975 SZ851974:SZ851975 ACV851974:ACV851975 AMR851974:AMR851975 AWN851974:AWN851975 BGJ851974:BGJ851975 BQF851974:BQF851975 CAB851974:CAB851975 CJX851974:CJX851975 CTT851974:CTT851975 DDP851974:DDP851975 DNL851974:DNL851975 DXH851974:DXH851975 EHD851974:EHD851975 EQZ851974:EQZ851975 FAV851974:FAV851975 FKR851974:FKR851975 FUN851974:FUN851975 GEJ851974:GEJ851975 GOF851974:GOF851975 GYB851974:GYB851975 HHX851974:HHX851975 HRT851974:HRT851975 IBP851974:IBP851975 ILL851974:ILL851975 IVH851974:IVH851975 JFD851974:JFD851975 JOZ851974:JOZ851975 JYV851974:JYV851975 KIR851974:KIR851975 KSN851974:KSN851975 LCJ851974:LCJ851975 LMF851974:LMF851975 LWB851974:LWB851975 MFX851974:MFX851975 MPT851974:MPT851975 MZP851974:MZP851975 NJL851974:NJL851975 NTH851974:NTH851975 ODD851974:ODD851975 OMZ851974:OMZ851975 OWV851974:OWV851975 PGR851974:PGR851975 PQN851974:PQN851975 QAJ851974:QAJ851975 QKF851974:QKF851975 QUB851974:QUB851975 RDX851974:RDX851975 RNT851974:RNT851975 RXP851974:RXP851975 SHL851974:SHL851975 SRH851974:SRH851975 TBD851974:TBD851975 TKZ851974:TKZ851975 TUV851974:TUV851975 UER851974:UER851975 UON851974:UON851975 UYJ851974:UYJ851975 VIF851974:VIF851975 VSB851974:VSB851975 WBX851974:WBX851975 WLT851974:WLT851975 WVP851974:WVP851975 H917511:H917512 JD917510:JD917511 SZ917510:SZ917511 ACV917510:ACV917511 AMR917510:AMR917511 AWN917510:AWN917511 BGJ917510:BGJ917511 BQF917510:BQF917511 CAB917510:CAB917511 CJX917510:CJX917511 CTT917510:CTT917511 DDP917510:DDP917511 DNL917510:DNL917511 DXH917510:DXH917511 EHD917510:EHD917511 EQZ917510:EQZ917511 FAV917510:FAV917511 FKR917510:FKR917511 FUN917510:FUN917511 GEJ917510:GEJ917511 GOF917510:GOF917511 GYB917510:GYB917511 HHX917510:HHX917511 HRT917510:HRT917511 IBP917510:IBP917511 ILL917510:ILL917511 IVH917510:IVH917511 JFD917510:JFD917511 JOZ917510:JOZ917511 JYV917510:JYV917511 KIR917510:KIR917511 KSN917510:KSN917511 LCJ917510:LCJ917511 LMF917510:LMF917511 LWB917510:LWB917511 MFX917510:MFX917511 MPT917510:MPT917511 MZP917510:MZP917511 NJL917510:NJL917511 NTH917510:NTH917511 ODD917510:ODD917511 OMZ917510:OMZ917511 OWV917510:OWV917511 PGR917510:PGR917511 PQN917510:PQN917511 QAJ917510:QAJ917511 QKF917510:QKF917511 QUB917510:QUB917511 RDX917510:RDX917511 RNT917510:RNT917511 RXP917510:RXP917511 SHL917510:SHL917511 SRH917510:SRH917511 TBD917510:TBD917511 TKZ917510:TKZ917511 TUV917510:TUV917511 UER917510:UER917511 UON917510:UON917511 UYJ917510:UYJ917511 VIF917510:VIF917511 VSB917510:VSB917511 WBX917510:WBX917511 WLT917510:WLT917511 WVP917510:WVP917511 H983047:H983048 JD983046:JD983047 SZ983046:SZ983047 ACV983046:ACV983047 AMR983046:AMR983047 AWN983046:AWN983047 BGJ983046:BGJ983047 BQF983046:BQF983047 CAB983046:CAB983047 CJX983046:CJX983047 CTT983046:CTT983047 DDP983046:DDP983047 DNL983046:DNL983047 DXH983046:DXH983047 EHD983046:EHD983047 EQZ983046:EQZ983047 FAV983046:FAV983047 FKR983046:FKR983047 FUN983046:FUN983047 GEJ983046:GEJ983047 GOF983046:GOF983047 GYB983046:GYB983047 HHX983046:HHX983047 HRT983046:HRT983047 IBP983046:IBP983047 ILL983046:ILL983047 IVH983046:IVH983047 JFD983046:JFD983047 JOZ983046:JOZ983047 JYV983046:JYV983047 KIR983046:KIR983047 KSN983046:KSN983047 LCJ983046:LCJ983047 LMF983046:LMF983047 LWB983046:LWB983047 MFX983046:MFX983047 MPT983046:MPT983047 MZP983046:MZP983047 NJL983046:NJL983047 NTH983046:NTH983047 ODD983046:ODD983047 OMZ983046:OMZ983047 OWV983046:OWV983047 PGR983046:PGR983047 PQN983046:PQN983047 QAJ983046:QAJ983047 QKF983046:QKF983047 QUB983046:QUB983047 RDX983046:RDX983047 RNT983046:RNT983047 RXP983046:RXP983047 SHL983046:SHL983047 SRH983046:SRH983047 TBD983046:TBD983047 TKZ983046:TKZ983047 TUV983046:TUV983047 UER983046:UER983047 UON983046:UON983047 UYJ983046:UYJ983047 VIF983046:VIF983047 VSB983046:VSB983047 WBX983046:WBX983047 WLT983046:WLT983047 WVP983046:WVP983047 G65536 JC65535 SY65535 ACU65535 AMQ65535 AWM65535 BGI65535 BQE65535 CAA65535 CJW65535 CTS65535 DDO65535 DNK65535 DXG65535 EHC65535 EQY65535 FAU65535 FKQ65535 FUM65535 GEI65535 GOE65535 GYA65535 HHW65535 HRS65535 IBO65535 ILK65535 IVG65535 JFC65535 JOY65535 JYU65535 KIQ65535 KSM65535 LCI65535 LME65535 LWA65535 MFW65535 MPS65535 MZO65535 NJK65535 NTG65535 ODC65535 OMY65535 OWU65535 PGQ65535 PQM65535 QAI65535 QKE65535 QUA65535 RDW65535 RNS65535 RXO65535 SHK65535 SRG65535 TBC65535 TKY65535 TUU65535 UEQ65535 UOM65535 UYI65535 VIE65535 VSA65535 WBW65535 WLS65535 WVO65535 G131072 JC131071 SY131071 ACU131071 AMQ131071 AWM131071 BGI131071 BQE131071 CAA131071 CJW131071 CTS131071 DDO131071 DNK131071 DXG131071 EHC131071 EQY131071 FAU131071 FKQ131071 FUM131071 GEI131071 GOE131071 GYA131071 HHW131071 HRS131071 IBO131071 ILK131071 IVG131071 JFC131071 JOY131071 JYU131071 KIQ131071 KSM131071 LCI131071 LME131071 LWA131071 MFW131071 MPS131071 MZO131071 NJK131071 NTG131071 ODC131071 OMY131071 OWU131071 PGQ131071 PQM131071 QAI131071 QKE131071 QUA131071 RDW131071 RNS131071 RXO131071 SHK131071 SRG131071 TBC131071 TKY131071 TUU131071 UEQ131071 UOM131071 UYI131071 VIE131071 VSA131071 WBW131071 WLS131071 WVO131071 G196608 JC196607 SY196607 ACU196607 AMQ196607 AWM196607 BGI196607 BQE196607 CAA196607 CJW196607 CTS196607 DDO196607 DNK196607 DXG196607 EHC196607 EQY196607 FAU196607 FKQ196607 FUM196607 GEI196607 GOE196607 GYA196607 HHW196607 HRS196607 IBO196607 ILK196607 IVG196607 JFC196607 JOY196607 JYU196607 KIQ196607 KSM196607 LCI196607 LME196607 LWA196607 MFW196607 MPS196607 MZO196607 NJK196607 NTG196607 ODC196607 OMY196607 OWU196607 PGQ196607 PQM196607 QAI196607 QKE196607 QUA196607 RDW196607 RNS196607 RXO196607 SHK196607 SRG196607 TBC196607 TKY196607 TUU196607 UEQ196607 UOM196607 UYI196607 VIE196607 VSA196607 WBW196607 WLS196607 WVO196607 G262144 JC262143 SY262143 ACU262143 AMQ262143 AWM262143 BGI262143 BQE262143 CAA262143 CJW262143 CTS262143 DDO262143 DNK262143 DXG262143 EHC262143 EQY262143 FAU262143 FKQ262143 FUM262143 GEI262143 GOE262143 GYA262143 HHW262143 HRS262143 IBO262143 ILK262143 IVG262143 JFC262143 JOY262143 JYU262143 KIQ262143 KSM262143 LCI262143 LME262143 LWA262143 MFW262143 MPS262143 MZO262143 NJK262143 NTG262143 ODC262143 OMY262143 OWU262143 PGQ262143 PQM262143 QAI262143 QKE262143 QUA262143 RDW262143 RNS262143 RXO262143 SHK262143 SRG262143 TBC262143 TKY262143 TUU262143 UEQ262143 UOM262143 UYI262143 VIE262143 VSA262143 WBW262143 WLS262143 WVO262143 G327680 JC327679 SY327679 ACU327679 AMQ327679 AWM327679 BGI327679 BQE327679 CAA327679 CJW327679 CTS327679 DDO327679 DNK327679 DXG327679 EHC327679 EQY327679 FAU327679 FKQ327679 FUM327679 GEI327679 GOE327679 GYA327679 HHW327679 HRS327679 IBO327679 ILK327679 IVG327679 JFC327679 JOY327679 JYU327679 KIQ327679 KSM327679 LCI327679 LME327679 LWA327679 MFW327679 MPS327679 MZO327679 NJK327679 NTG327679 ODC327679 OMY327679 OWU327679 PGQ327679 PQM327679 QAI327679 QKE327679 QUA327679 RDW327679 RNS327679 RXO327679 SHK327679 SRG327679 TBC327679 TKY327679 TUU327679 UEQ327679 UOM327679 UYI327679 VIE327679 VSA327679 WBW327679 WLS327679 WVO327679 G393216 JC393215 SY393215 ACU393215 AMQ393215 AWM393215 BGI393215 BQE393215 CAA393215 CJW393215 CTS393215 DDO393215 DNK393215 DXG393215 EHC393215 EQY393215 FAU393215 FKQ393215 FUM393215 GEI393215 GOE393215 GYA393215 HHW393215 HRS393215 IBO393215 ILK393215 IVG393215 JFC393215 JOY393215 JYU393215 KIQ393215 KSM393215 LCI393215 LME393215 LWA393215 MFW393215 MPS393215 MZO393215 NJK393215 NTG393215 ODC393215 OMY393215 OWU393215 PGQ393215 PQM393215 QAI393215 QKE393215 QUA393215 RDW393215 RNS393215 RXO393215 SHK393215 SRG393215 TBC393215 TKY393215 TUU393215 UEQ393215 UOM393215 UYI393215 VIE393215 VSA393215 WBW393215 WLS393215 WVO393215 G458752 JC458751 SY458751 ACU458751 AMQ458751 AWM458751 BGI458751 BQE458751 CAA458751 CJW458751 CTS458751 DDO458751 DNK458751 DXG458751 EHC458751 EQY458751 FAU458751 FKQ458751 FUM458751 GEI458751 GOE458751 GYA458751 HHW458751 HRS458751 IBO458751 ILK458751 IVG458751 JFC458751 JOY458751 JYU458751 KIQ458751 KSM458751 LCI458751 LME458751 LWA458751 MFW458751 MPS458751 MZO458751 NJK458751 NTG458751 ODC458751 OMY458751 OWU458751 PGQ458751 PQM458751 QAI458751 QKE458751 QUA458751 RDW458751 RNS458751 RXO458751 SHK458751 SRG458751 TBC458751 TKY458751 TUU458751 UEQ458751 UOM458751 UYI458751 VIE458751 VSA458751 WBW458751 WLS458751 WVO458751 G524288 JC524287 SY524287 ACU524287 AMQ524287 AWM524287 BGI524287 BQE524287 CAA524287 CJW524287 CTS524287 DDO524287 DNK524287 DXG524287 EHC524287 EQY524287 FAU524287 FKQ524287 FUM524287 GEI524287 GOE524287 GYA524287 HHW524287 HRS524287 IBO524287 ILK524287 IVG524287 JFC524287 JOY524287 JYU524287 KIQ524287 KSM524287 LCI524287 LME524287 LWA524287 MFW524287 MPS524287 MZO524287 NJK524287 NTG524287 ODC524287 OMY524287 OWU524287 PGQ524287 PQM524287 QAI524287 QKE524287 QUA524287 RDW524287 RNS524287 RXO524287 SHK524287 SRG524287 TBC524287 TKY524287 TUU524287 UEQ524287 UOM524287 UYI524287 VIE524287 VSA524287 WBW524287 WLS524287 WVO524287 G589824 JC589823 SY589823 ACU589823 AMQ589823 AWM589823 BGI589823 BQE589823 CAA589823 CJW589823 CTS589823 DDO589823 DNK589823 DXG589823 EHC589823 EQY589823 FAU589823 FKQ589823 FUM589823 GEI589823 GOE589823 GYA589823 HHW589823 HRS589823 IBO589823 ILK589823 IVG589823 JFC589823 JOY589823 JYU589823 KIQ589823 KSM589823 LCI589823 LME589823 LWA589823 MFW589823 MPS589823 MZO589823 NJK589823 NTG589823 ODC589823 OMY589823 OWU589823 PGQ589823 PQM589823 QAI589823 QKE589823 QUA589823 RDW589823 RNS589823 RXO589823 SHK589823 SRG589823 TBC589823 TKY589823 TUU589823 UEQ589823 UOM589823 UYI589823 VIE589823 VSA589823 WBW589823 WLS589823 WVO589823 G655360 JC655359 SY655359 ACU655359 AMQ655359 AWM655359 BGI655359 BQE655359 CAA655359 CJW655359 CTS655359 DDO655359 DNK655359 DXG655359 EHC655359 EQY655359 FAU655359 FKQ655359 FUM655359 GEI655359 GOE655359 GYA655359 HHW655359 HRS655359 IBO655359 ILK655359 IVG655359 JFC655359 JOY655359 JYU655359 KIQ655359 KSM655359 LCI655359 LME655359 LWA655359 MFW655359 MPS655359 MZO655359 NJK655359 NTG655359 ODC655359 OMY655359 OWU655359 PGQ655359 PQM655359 QAI655359 QKE655359 QUA655359 RDW655359 RNS655359 RXO655359 SHK655359 SRG655359 TBC655359 TKY655359 TUU655359 UEQ655359 UOM655359 UYI655359 VIE655359 VSA655359 WBW655359 WLS655359 WVO655359 G720896 JC720895 SY720895 ACU720895 AMQ720895 AWM720895 BGI720895 BQE720895 CAA720895 CJW720895 CTS720895 DDO720895 DNK720895 DXG720895 EHC720895 EQY720895 FAU720895 FKQ720895 FUM720895 GEI720895 GOE720895 GYA720895 HHW720895 HRS720895 IBO720895 ILK720895 IVG720895 JFC720895 JOY720895 JYU720895 KIQ720895 KSM720895 LCI720895 LME720895 LWA720895 MFW720895 MPS720895 MZO720895 NJK720895 NTG720895 ODC720895 OMY720895 OWU720895 PGQ720895 PQM720895 QAI720895 QKE720895 QUA720895 RDW720895 RNS720895 RXO720895 SHK720895 SRG720895 TBC720895 TKY720895 TUU720895 UEQ720895 UOM720895 UYI720895 VIE720895 VSA720895 WBW720895 WLS720895 WVO720895 G786432 JC786431 SY786431 ACU786431 AMQ786431 AWM786431 BGI786431 BQE786431 CAA786431 CJW786431 CTS786431 DDO786431 DNK786431 DXG786431 EHC786431 EQY786431 FAU786431 FKQ786431 FUM786431 GEI786431 GOE786431 GYA786431 HHW786431 HRS786431 IBO786431 ILK786431 IVG786431 JFC786431 JOY786431 JYU786431 KIQ786431 KSM786431 LCI786431 LME786431 LWA786431 MFW786431 MPS786431 MZO786431 NJK786431 NTG786431 ODC786431 OMY786431 OWU786431 PGQ786431 PQM786431 QAI786431 QKE786431 QUA786431 RDW786431 RNS786431 RXO786431 SHK786431 SRG786431 TBC786431 TKY786431 TUU786431 UEQ786431 UOM786431 UYI786431 VIE786431 VSA786431 WBW786431 WLS786431 WVO786431 G851968 JC851967 SY851967 ACU851967 AMQ851967 AWM851967 BGI851967 BQE851967 CAA851967 CJW851967 CTS851967 DDO851967 DNK851967 DXG851967 EHC851967 EQY851967 FAU851967 FKQ851967 FUM851967 GEI851967 GOE851967 GYA851967 HHW851967 HRS851967 IBO851967 ILK851967 IVG851967 JFC851967 JOY851967 JYU851967 KIQ851967 KSM851967 LCI851967 LME851967 LWA851967 MFW851967 MPS851967 MZO851967 NJK851967 NTG851967 ODC851967 OMY851967 OWU851967 PGQ851967 PQM851967 QAI851967 QKE851967 QUA851967 RDW851967 RNS851967 RXO851967 SHK851967 SRG851967 TBC851967 TKY851967 TUU851967 UEQ851967 UOM851967 UYI851967 VIE851967 VSA851967 WBW851967 WLS851967 WVO851967 G917504 JC917503 SY917503 ACU917503 AMQ917503 AWM917503 BGI917503 BQE917503 CAA917503 CJW917503 CTS917503 DDO917503 DNK917503 DXG917503 EHC917503 EQY917503 FAU917503 FKQ917503 FUM917503 GEI917503 GOE917503 GYA917503 HHW917503 HRS917503 IBO917503 ILK917503 IVG917503 JFC917503 JOY917503 JYU917503 KIQ917503 KSM917503 LCI917503 LME917503 LWA917503 MFW917503 MPS917503 MZO917503 NJK917503 NTG917503 ODC917503 OMY917503 OWU917503 PGQ917503 PQM917503 QAI917503 QKE917503 QUA917503 RDW917503 RNS917503 RXO917503 SHK917503 SRG917503 TBC917503 TKY917503 TUU917503 UEQ917503 UOM917503 UYI917503 VIE917503 VSA917503 WBW917503 WLS917503 WVO917503 G983040 JC983039 SY983039 ACU983039 AMQ983039 AWM983039 BGI983039 BQE983039 CAA983039 CJW983039 CTS983039 DDO983039 DNK983039 DXG983039 EHC983039 EQY983039 FAU983039 FKQ983039 FUM983039 GEI983039 GOE983039 GYA983039 HHW983039 HRS983039 IBO983039 ILK983039 IVG983039 JFC983039 JOY983039 JYU983039 KIQ983039 KSM983039 LCI983039 LME983039 LWA983039 MFW983039 MPS983039 MZO983039 NJK983039 NTG983039 ODC983039 OMY983039 OWU983039 PGQ983039 PQM983039 QAI983039 QKE983039 QUA983039 RDW983039 RNS983039 RXO983039 SHK983039 SRG983039 TBC983039 TKY983039 TUU983039 UEQ983039 UOM983039 UYI983039 VIE983039 VSA983039 WBW983039 WLS983039 WVO983039 F65530 JB65529 SX65529 ACT65529 AMP65529 AWL65529 BGH65529 BQD65529 BZZ65529 CJV65529 CTR65529 DDN65529 DNJ65529 DXF65529 EHB65529 EQX65529 FAT65529 FKP65529 FUL65529 GEH65529 GOD65529 GXZ65529 HHV65529 HRR65529 IBN65529 ILJ65529 IVF65529 JFB65529 JOX65529 JYT65529 KIP65529 KSL65529 LCH65529 LMD65529 LVZ65529 MFV65529 MPR65529 MZN65529 NJJ65529 NTF65529 ODB65529 OMX65529 OWT65529 PGP65529 PQL65529 QAH65529 QKD65529 QTZ65529 RDV65529 RNR65529 RXN65529 SHJ65529 SRF65529 TBB65529 TKX65529 TUT65529 UEP65529 UOL65529 UYH65529 VID65529 VRZ65529 WBV65529 WLR65529 WVN65529 F131066 JB131065 SX131065 ACT131065 AMP131065 AWL131065 BGH131065 BQD131065 BZZ131065 CJV131065 CTR131065 DDN131065 DNJ131065 DXF131065 EHB131065 EQX131065 FAT131065 FKP131065 FUL131065 GEH131065 GOD131065 GXZ131065 HHV131065 HRR131065 IBN131065 ILJ131065 IVF131065 JFB131065 JOX131065 JYT131065 KIP131065 KSL131065 LCH131065 LMD131065 LVZ131065 MFV131065 MPR131065 MZN131065 NJJ131065 NTF131065 ODB131065 OMX131065 OWT131065 PGP131065 PQL131065 QAH131065 QKD131065 QTZ131065 RDV131065 RNR131065 RXN131065 SHJ131065 SRF131065 TBB131065 TKX131065 TUT131065 UEP131065 UOL131065 UYH131065 VID131065 VRZ131065 WBV131065 WLR131065 WVN131065 F196602 JB196601 SX196601 ACT196601 AMP196601 AWL196601 BGH196601 BQD196601 BZZ196601 CJV196601 CTR196601 DDN196601 DNJ196601 DXF196601 EHB196601 EQX196601 FAT196601 FKP196601 FUL196601 GEH196601 GOD196601 GXZ196601 HHV196601 HRR196601 IBN196601 ILJ196601 IVF196601 JFB196601 JOX196601 JYT196601 KIP196601 KSL196601 LCH196601 LMD196601 LVZ196601 MFV196601 MPR196601 MZN196601 NJJ196601 NTF196601 ODB196601 OMX196601 OWT196601 PGP196601 PQL196601 QAH196601 QKD196601 QTZ196601 RDV196601 RNR196601 RXN196601 SHJ196601 SRF196601 TBB196601 TKX196601 TUT196601 UEP196601 UOL196601 UYH196601 VID196601 VRZ196601 WBV196601 WLR196601 WVN196601 F262138 JB262137 SX262137 ACT262137 AMP262137 AWL262137 BGH262137 BQD262137 BZZ262137 CJV262137 CTR262137 DDN262137 DNJ262137 DXF262137 EHB262137 EQX262137 FAT262137 FKP262137 FUL262137 GEH262137 GOD262137 GXZ262137 HHV262137 HRR262137 IBN262137 ILJ262137 IVF262137 JFB262137 JOX262137 JYT262137 KIP262137 KSL262137 LCH262137 LMD262137 LVZ262137 MFV262137 MPR262137 MZN262137 NJJ262137 NTF262137 ODB262137 OMX262137 OWT262137 PGP262137 PQL262137 QAH262137 QKD262137 QTZ262137 RDV262137 RNR262137 RXN262137 SHJ262137 SRF262137 TBB262137 TKX262137 TUT262137 UEP262137 UOL262137 UYH262137 VID262137 VRZ262137 WBV262137 WLR262137 WVN262137 F327674 JB327673 SX327673 ACT327673 AMP327673 AWL327673 BGH327673 BQD327673 BZZ327673 CJV327673 CTR327673 DDN327673 DNJ327673 DXF327673 EHB327673 EQX327673 FAT327673 FKP327673 FUL327673 GEH327673 GOD327673 GXZ327673 HHV327673 HRR327673 IBN327673 ILJ327673 IVF327673 JFB327673 JOX327673 JYT327673 KIP327673 KSL327673 LCH327673 LMD327673 LVZ327673 MFV327673 MPR327673 MZN327673 NJJ327673 NTF327673 ODB327673 OMX327673 OWT327673 PGP327673 PQL327673 QAH327673 QKD327673 QTZ327673 RDV327673 RNR327673 RXN327673 SHJ327673 SRF327673 TBB327673 TKX327673 TUT327673 UEP327673 UOL327673 UYH327673 VID327673 VRZ327673 WBV327673 WLR327673 WVN327673 F393210 JB393209 SX393209 ACT393209 AMP393209 AWL393209 BGH393209 BQD393209 BZZ393209 CJV393209 CTR393209 DDN393209 DNJ393209 DXF393209 EHB393209 EQX393209 FAT393209 FKP393209 FUL393209 GEH393209 GOD393209 GXZ393209 HHV393209 HRR393209 IBN393209 ILJ393209 IVF393209 JFB393209 JOX393209 JYT393209 KIP393209 KSL393209 LCH393209 LMD393209 LVZ393209 MFV393209 MPR393209 MZN393209 NJJ393209 NTF393209 ODB393209 OMX393209 OWT393209 PGP393209 PQL393209 QAH393209 QKD393209 QTZ393209 RDV393209 RNR393209 RXN393209 SHJ393209 SRF393209 TBB393209 TKX393209 TUT393209 UEP393209 UOL393209 UYH393209 VID393209 VRZ393209 WBV393209 WLR393209 WVN393209 F458746 JB458745 SX458745 ACT458745 AMP458745 AWL458745 BGH458745 BQD458745 BZZ458745 CJV458745 CTR458745 DDN458745 DNJ458745 DXF458745 EHB458745 EQX458745 FAT458745 FKP458745 FUL458745 GEH458745 GOD458745 GXZ458745 HHV458745 HRR458745 IBN458745 ILJ458745 IVF458745 JFB458745 JOX458745 JYT458745 KIP458745 KSL458745 LCH458745 LMD458745 LVZ458745 MFV458745 MPR458745 MZN458745 NJJ458745 NTF458745 ODB458745 OMX458745 OWT458745 PGP458745 PQL458745 QAH458745 QKD458745 QTZ458745 RDV458745 RNR458745 RXN458745 SHJ458745 SRF458745 TBB458745 TKX458745 TUT458745 UEP458745 UOL458745 UYH458745 VID458745 VRZ458745 WBV458745 WLR458745 WVN458745 F524282 JB524281 SX524281 ACT524281 AMP524281 AWL524281 BGH524281 BQD524281 BZZ524281 CJV524281 CTR524281 DDN524281 DNJ524281 DXF524281 EHB524281 EQX524281 FAT524281 FKP524281 FUL524281 GEH524281 GOD524281 GXZ524281 HHV524281 HRR524281 IBN524281 ILJ524281 IVF524281 JFB524281 JOX524281 JYT524281 KIP524281 KSL524281 LCH524281 LMD524281 LVZ524281 MFV524281 MPR524281 MZN524281 NJJ524281 NTF524281 ODB524281 OMX524281 OWT524281 PGP524281 PQL524281 QAH524281 QKD524281 QTZ524281 RDV524281 RNR524281 RXN524281 SHJ524281 SRF524281 TBB524281 TKX524281 TUT524281 UEP524281 UOL524281 UYH524281 VID524281 VRZ524281 WBV524281 WLR524281 WVN524281 F589818 JB589817 SX589817 ACT589817 AMP589817 AWL589817 BGH589817 BQD589817 BZZ589817 CJV589817 CTR589817 DDN589817 DNJ589817 DXF589817 EHB589817 EQX589817 FAT589817 FKP589817 FUL589817 GEH589817 GOD589817 GXZ589817 HHV589817 HRR589817 IBN589817 ILJ589817 IVF589817 JFB589817 JOX589817 JYT589817 KIP589817 KSL589817 LCH589817 LMD589817 LVZ589817 MFV589817 MPR589817 MZN589817 NJJ589817 NTF589817 ODB589817 OMX589817 OWT589817 PGP589817 PQL589817 QAH589817 QKD589817 QTZ589817 RDV589817 RNR589817 RXN589817 SHJ589817 SRF589817 TBB589817 TKX589817 TUT589817 UEP589817 UOL589817 UYH589817 VID589817 VRZ589817 WBV589817 WLR589817 WVN589817 F655354 JB655353 SX655353 ACT655353 AMP655353 AWL655353 BGH655353 BQD655353 BZZ655353 CJV655353 CTR655353 DDN655353 DNJ655353 DXF655353 EHB655353 EQX655353 FAT655353 FKP655353 FUL655353 GEH655353 GOD655353 GXZ655353 HHV655353 HRR655353 IBN655353 ILJ655353 IVF655353 JFB655353 JOX655353 JYT655353 KIP655353 KSL655353 LCH655353 LMD655353 LVZ655353 MFV655353 MPR655353 MZN655353 NJJ655353 NTF655353 ODB655353 OMX655353 OWT655353 PGP655353 PQL655353 QAH655353 QKD655353 QTZ655353 RDV655353 RNR655353 RXN655353 SHJ655353 SRF655353 TBB655353 TKX655353 TUT655353 UEP655353 UOL655353 UYH655353 VID655353 VRZ655353 WBV655353 WLR655353 WVN655353 F720890 JB720889 SX720889 ACT720889 AMP720889 AWL720889 BGH720889 BQD720889 BZZ720889 CJV720889 CTR720889 DDN720889 DNJ720889 DXF720889 EHB720889 EQX720889 FAT720889 FKP720889 FUL720889 GEH720889 GOD720889 GXZ720889 HHV720889 HRR720889 IBN720889 ILJ720889 IVF720889 JFB720889 JOX720889 JYT720889 KIP720889 KSL720889 LCH720889 LMD720889 LVZ720889 MFV720889 MPR720889 MZN720889 NJJ720889 NTF720889 ODB720889 OMX720889 OWT720889 PGP720889 PQL720889 QAH720889 QKD720889 QTZ720889 RDV720889 RNR720889 RXN720889 SHJ720889 SRF720889 TBB720889 TKX720889 TUT720889 UEP720889 UOL720889 UYH720889 VID720889 VRZ720889 WBV720889 WLR720889 WVN720889 F786426 JB786425 SX786425 ACT786425 AMP786425 AWL786425 BGH786425 BQD786425 BZZ786425 CJV786425 CTR786425 DDN786425 DNJ786425 DXF786425 EHB786425 EQX786425 FAT786425 FKP786425 FUL786425 GEH786425 GOD786425 GXZ786425 HHV786425 HRR786425 IBN786425 ILJ786425 IVF786425 JFB786425 JOX786425 JYT786425 KIP786425 KSL786425 LCH786425 LMD786425 LVZ786425 MFV786425 MPR786425 MZN786425 NJJ786425 NTF786425 ODB786425 OMX786425 OWT786425 PGP786425 PQL786425 QAH786425 QKD786425 QTZ786425 RDV786425 RNR786425 RXN786425 SHJ786425 SRF786425 TBB786425 TKX786425 TUT786425 UEP786425 UOL786425 UYH786425 VID786425 VRZ786425 WBV786425 WLR786425 WVN786425 F851962 JB851961 SX851961 ACT851961 AMP851961 AWL851961 BGH851961 BQD851961 BZZ851961 CJV851961 CTR851961 DDN851961 DNJ851961 DXF851961 EHB851961 EQX851961 FAT851961 FKP851961 FUL851961 GEH851961 GOD851961 GXZ851961 HHV851961 HRR851961 IBN851961 ILJ851961 IVF851961 JFB851961 JOX851961 JYT851961 KIP851961 KSL851961 LCH851961 LMD851961 LVZ851961 MFV851961 MPR851961 MZN851961 NJJ851961 NTF851961 ODB851961 OMX851961 OWT851961 PGP851961 PQL851961 QAH851961 QKD851961 QTZ851961 RDV851961 RNR851961 RXN851961 SHJ851961 SRF851961 TBB851961 TKX851961 TUT851961 UEP851961 UOL851961 UYH851961 VID851961 VRZ851961 WBV851961 WLR851961 WVN851961 F917498 JB917497 SX917497 ACT917497 AMP917497 AWL917497 BGH917497 BQD917497 BZZ917497 CJV917497 CTR917497 DDN917497 DNJ917497 DXF917497 EHB917497 EQX917497 FAT917497 FKP917497 FUL917497 GEH917497 GOD917497 GXZ917497 HHV917497 HRR917497 IBN917497 ILJ917497 IVF917497 JFB917497 JOX917497 JYT917497 KIP917497 KSL917497 LCH917497 LMD917497 LVZ917497 MFV917497 MPR917497 MZN917497 NJJ917497 NTF917497 ODB917497 OMX917497 OWT917497 PGP917497 PQL917497 QAH917497 QKD917497 QTZ917497 RDV917497 RNR917497 RXN917497 SHJ917497 SRF917497 TBB917497 TKX917497 TUT917497 UEP917497 UOL917497 UYH917497 VID917497 VRZ917497 WBV917497 WLR917497 WVN917497 F983034 JB983033 SX983033 ACT983033 AMP983033 AWL983033 BGH983033 BQD983033 BZZ983033 CJV983033 CTR983033 DDN983033 DNJ983033 DXF983033 EHB983033 EQX983033 FAT983033 FKP983033 FUL983033 GEH983033 GOD983033 GXZ983033 HHV983033 HRR983033 IBN983033 ILJ983033 IVF983033 JFB983033 JOX983033 JYT983033 KIP983033 KSL983033 LCH983033 LMD983033 LVZ983033 MFV983033 MPR983033 MZN983033 NJJ983033 NTF983033 ODB983033 OMX983033 OWT983033 PGP983033 PQL983033 QAH983033 QKD983033 QTZ983033 RDV983033 RNR983033 RXN983033 SHJ983033 SRF983033 TBB983033 TKX983033 TUT983033 UEP983033 UOL983033 UYH983033 VID983033 VRZ983033 WBV983033 WLR983033 WVN983033 H65538:H65541 JD65537:JD65540 SZ65537:SZ65540 ACV65537:ACV65540 AMR65537:AMR65540 AWN65537:AWN65540 BGJ65537:BGJ65540 BQF65537:BQF65540 CAB65537:CAB65540 CJX65537:CJX65540 CTT65537:CTT65540 DDP65537:DDP65540 DNL65537:DNL65540 DXH65537:DXH65540 EHD65537:EHD65540 EQZ65537:EQZ65540 FAV65537:FAV65540 FKR65537:FKR65540 FUN65537:FUN65540 GEJ65537:GEJ65540 GOF65537:GOF65540 GYB65537:GYB65540 HHX65537:HHX65540 HRT65537:HRT65540 IBP65537:IBP65540 ILL65537:ILL65540 IVH65537:IVH65540 JFD65537:JFD65540 JOZ65537:JOZ65540 JYV65537:JYV65540 KIR65537:KIR65540 KSN65537:KSN65540 LCJ65537:LCJ65540 LMF65537:LMF65540 LWB65537:LWB65540 MFX65537:MFX65540 MPT65537:MPT65540 MZP65537:MZP65540 NJL65537:NJL65540 NTH65537:NTH65540 ODD65537:ODD65540 OMZ65537:OMZ65540 OWV65537:OWV65540 PGR65537:PGR65540 PQN65537:PQN65540 QAJ65537:QAJ65540 QKF65537:QKF65540 QUB65537:QUB65540 RDX65537:RDX65540 RNT65537:RNT65540 RXP65537:RXP65540 SHL65537:SHL65540 SRH65537:SRH65540 TBD65537:TBD65540 TKZ65537:TKZ65540 TUV65537:TUV65540 UER65537:UER65540 UON65537:UON65540 UYJ65537:UYJ65540 VIF65537:VIF65540 VSB65537:VSB65540 WBX65537:WBX65540 WLT65537:WLT65540 WVP65537:WVP65540 H131074:H131077 JD131073:JD131076 SZ131073:SZ131076 ACV131073:ACV131076 AMR131073:AMR131076 AWN131073:AWN131076 BGJ131073:BGJ131076 BQF131073:BQF131076 CAB131073:CAB131076 CJX131073:CJX131076 CTT131073:CTT131076 DDP131073:DDP131076 DNL131073:DNL131076 DXH131073:DXH131076 EHD131073:EHD131076 EQZ131073:EQZ131076 FAV131073:FAV131076 FKR131073:FKR131076 FUN131073:FUN131076 GEJ131073:GEJ131076 GOF131073:GOF131076 GYB131073:GYB131076 HHX131073:HHX131076 HRT131073:HRT131076 IBP131073:IBP131076 ILL131073:ILL131076 IVH131073:IVH131076 JFD131073:JFD131076 JOZ131073:JOZ131076 JYV131073:JYV131076 KIR131073:KIR131076 KSN131073:KSN131076 LCJ131073:LCJ131076 LMF131073:LMF131076 LWB131073:LWB131076 MFX131073:MFX131076 MPT131073:MPT131076 MZP131073:MZP131076 NJL131073:NJL131076 NTH131073:NTH131076 ODD131073:ODD131076 OMZ131073:OMZ131076 OWV131073:OWV131076 PGR131073:PGR131076 PQN131073:PQN131076 QAJ131073:QAJ131076 QKF131073:QKF131076 QUB131073:QUB131076 RDX131073:RDX131076 RNT131073:RNT131076 RXP131073:RXP131076 SHL131073:SHL131076 SRH131073:SRH131076 TBD131073:TBD131076 TKZ131073:TKZ131076 TUV131073:TUV131076 UER131073:UER131076 UON131073:UON131076 UYJ131073:UYJ131076 VIF131073:VIF131076 VSB131073:VSB131076 WBX131073:WBX131076 WLT131073:WLT131076 WVP131073:WVP131076 H196610:H196613 JD196609:JD196612 SZ196609:SZ196612 ACV196609:ACV196612 AMR196609:AMR196612 AWN196609:AWN196612 BGJ196609:BGJ196612 BQF196609:BQF196612 CAB196609:CAB196612 CJX196609:CJX196612 CTT196609:CTT196612 DDP196609:DDP196612 DNL196609:DNL196612 DXH196609:DXH196612 EHD196609:EHD196612 EQZ196609:EQZ196612 FAV196609:FAV196612 FKR196609:FKR196612 FUN196609:FUN196612 GEJ196609:GEJ196612 GOF196609:GOF196612 GYB196609:GYB196612 HHX196609:HHX196612 HRT196609:HRT196612 IBP196609:IBP196612 ILL196609:ILL196612 IVH196609:IVH196612 JFD196609:JFD196612 JOZ196609:JOZ196612 JYV196609:JYV196612 KIR196609:KIR196612 KSN196609:KSN196612 LCJ196609:LCJ196612 LMF196609:LMF196612 LWB196609:LWB196612 MFX196609:MFX196612 MPT196609:MPT196612 MZP196609:MZP196612 NJL196609:NJL196612 NTH196609:NTH196612 ODD196609:ODD196612 OMZ196609:OMZ196612 OWV196609:OWV196612 PGR196609:PGR196612 PQN196609:PQN196612 QAJ196609:QAJ196612 QKF196609:QKF196612 QUB196609:QUB196612 RDX196609:RDX196612 RNT196609:RNT196612 RXP196609:RXP196612 SHL196609:SHL196612 SRH196609:SRH196612 TBD196609:TBD196612 TKZ196609:TKZ196612 TUV196609:TUV196612 UER196609:UER196612 UON196609:UON196612 UYJ196609:UYJ196612 VIF196609:VIF196612 VSB196609:VSB196612 WBX196609:WBX196612 WLT196609:WLT196612 WVP196609:WVP196612 H262146:H262149 JD262145:JD262148 SZ262145:SZ262148 ACV262145:ACV262148 AMR262145:AMR262148 AWN262145:AWN262148 BGJ262145:BGJ262148 BQF262145:BQF262148 CAB262145:CAB262148 CJX262145:CJX262148 CTT262145:CTT262148 DDP262145:DDP262148 DNL262145:DNL262148 DXH262145:DXH262148 EHD262145:EHD262148 EQZ262145:EQZ262148 FAV262145:FAV262148 FKR262145:FKR262148 FUN262145:FUN262148 GEJ262145:GEJ262148 GOF262145:GOF262148 GYB262145:GYB262148 HHX262145:HHX262148 HRT262145:HRT262148 IBP262145:IBP262148 ILL262145:ILL262148 IVH262145:IVH262148 JFD262145:JFD262148 JOZ262145:JOZ262148 JYV262145:JYV262148 KIR262145:KIR262148 KSN262145:KSN262148 LCJ262145:LCJ262148 LMF262145:LMF262148 LWB262145:LWB262148 MFX262145:MFX262148 MPT262145:MPT262148 MZP262145:MZP262148 NJL262145:NJL262148 NTH262145:NTH262148 ODD262145:ODD262148 OMZ262145:OMZ262148 OWV262145:OWV262148 PGR262145:PGR262148 PQN262145:PQN262148 QAJ262145:QAJ262148 QKF262145:QKF262148 QUB262145:QUB262148 RDX262145:RDX262148 RNT262145:RNT262148 RXP262145:RXP262148 SHL262145:SHL262148 SRH262145:SRH262148 TBD262145:TBD262148 TKZ262145:TKZ262148 TUV262145:TUV262148 UER262145:UER262148 UON262145:UON262148 UYJ262145:UYJ262148 VIF262145:VIF262148 VSB262145:VSB262148 WBX262145:WBX262148 WLT262145:WLT262148 WVP262145:WVP262148 H327682:H327685 JD327681:JD327684 SZ327681:SZ327684 ACV327681:ACV327684 AMR327681:AMR327684 AWN327681:AWN327684 BGJ327681:BGJ327684 BQF327681:BQF327684 CAB327681:CAB327684 CJX327681:CJX327684 CTT327681:CTT327684 DDP327681:DDP327684 DNL327681:DNL327684 DXH327681:DXH327684 EHD327681:EHD327684 EQZ327681:EQZ327684 FAV327681:FAV327684 FKR327681:FKR327684 FUN327681:FUN327684 GEJ327681:GEJ327684 GOF327681:GOF327684 GYB327681:GYB327684 HHX327681:HHX327684 HRT327681:HRT327684 IBP327681:IBP327684 ILL327681:ILL327684 IVH327681:IVH327684 JFD327681:JFD327684 JOZ327681:JOZ327684 JYV327681:JYV327684 KIR327681:KIR327684 KSN327681:KSN327684 LCJ327681:LCJ327684 LMF327681:LMF327684 LWB327681:LWB327684 MFX327681:MFX327684 MPT327681:MPT327684 MZP327681:MZP327684 NJL327681:NJL327684 NTH327681:NTH327684 ODD327681:ODD327684 OMZ327681:OMZ327684 OWV327681:OWV327684 PGR327681:PGR327684 PQN327681:PQN327684 QAJ327681:QAJ327684 QKF327681:QKF327684 QUB327681:QUB327684 RDX327681:RDX327684 RNT327681:RNT327684 RXP327681:RXP327684 SHL327681:SHL327684 SRH327681:SRH327684 TBD327681:TBD327684 TKZ327681:TKZ327684 TUV327681:TUV327684 UER327681:UER327684 UON327681:UON327684 UYJ327681:UYJ327684 VIF327681:VIF327684 VSB327681:VSB327684 WBX327681:WBX327684 WLT327681:WLT327684 WVP327681:WVP327684 H393218:H393221 JD393217:JD393220 SZ393217:SZ393220 ACV393217:ACV393220 AMR393217:AMR393220 AWN393217:AWN393220 BGJ393217:BGJ393220 BQF393217:BQF393220 CAB393217:CAB393220 CJX393217:CJX393220 CTT393217:CTT393220 DDP393217:DDP393220 DNL393217:DNL393220 DXH393217:DXH393220 EHD393217:EHD393220 EQZ393217:EQZ393220 FAV393217:FAV393220 FKR393217:FKR393220 FUN393217:FUN393220 GEJ393217:GEJ393220 GOF393217:GOF393220 GYB393217:GYB393220 HHX393217:HHX393220 HRT393217:HRT393220 IBP393217:IBP393220 ILL393217:ILL393220 IVH393217:IVH393220 JFD393217:JFD393220 JOZ393217:JOZ393220 JYV393217:JYV393220 KIR393217:KIR393220 KSN393217:KSN393220 LCJ393217:LCJ393220 LMF393217:LMF393220 LWB393217:LWB393220 MFX393217:MFX393220 MPT393217:MPT393220 MZP393217:MZP393220 NJL393217:NJL393220 NTH393217:NTH393220 ODD393217:ODD393220 OMZ393217:OMZ393220 OWV393217:OWV393220 PGR393217:PGR393220 PQN393217:PQN393220 QAJ393217:QAJ393220 QKF393217:QKF393220 QUB393217:QUB393220 RDX393217:RDX393220 RNT393217:RNT393220 RXP393217:RXP393220 SHL393217:SHL393220 SRH393217:SRH393220 TBD393217:TBD393220 TKZ393217:TKZ393220 TUV393217:TUV393220 UER393217:UER393220 UON393217:UON393220 UYJ393217:UYJ393220 VIF393217:VIF393220 VSB393217:VSB393220 WBX393217:WBX393220 WLT393217:WLT393220 WVP393217:WVP393220 H458754:H458757 JD458753:JD458756 SZ458753:SZ458756 ACV458753:ACV458756 AMR458753:AMR458756 AWN458753:AWN458756 BGJ458753:BGJ458756 BQF458753:BQF458756 CAB458753:CAB458756 CJX458753:CJX458756 CTT458753:CTT458756 DDP458753:DDP458756 DNL458753:DNL458756 DXH458753:DXH458756 EHD458753:EHD458756 EQZ458753:EQZ458756 FAV458753:FAV458756 FKR458753:FKR458756 FUN458753:FUN458756 GEJ458753:GEJ458756 GOF458753:GOF458756 GYB458753:GYB458756 HHX458753:HHX458756 HRT458753:HRT458756 IBP458753:IBP458756 ILL458753:ILL458756 IVH458753:IVH458756 JFD458753:JFD458756 JOZ458753:JOZ458756 JYV458753:JYV458756 KIR458753:KIR458756 KSN458753:KSN458756 LCJ458753:LCJ458756 LMF458753:LMF458756 LWB458753:LWB458756 MFX458753:MFX458756 MPT458753:MPT458756 MZP458753:MZP458756 NJL458753:NJL458756 NTH458753:NTH458756 ODD458753:ODD458756 OMZ458753:OMZ458756 OWV458753:OWV458756 PGR458753:PGR458756 PQN458753:PQN458756 QAJ458753:QAJ458756 QKF458753:QKF458756 QUB458753:QUB458756 RDX458753:RDX458756 RNT458753:RNT458756 RXP458753:RXP458756 SHL458753:SHL458756 SRH458753:SRH458756 TBD458753:TBD458756 TKZ458753:TKZ458756 TUV458753:TUV458756 UER458753:UER458756 UON458753:UON458756 UYJ458753:UYJ458756 VIF458753:VIF458756 VSB458753:VSB458756 WBX458753:WBX458756 WLT458753:WLT458756 WVP458753:WVP458756 H524290:H524293 JD524289:JD524292 SZ524289:SZ524292 ACV524289:ACV524292 AMR524289:AMR524292 AWN524289:AWN524292 BGJ524289:BGJ524292 BQF524289:BQF524292 CAB524289:CAB524292 CJX524289:CJX524292 CTT524289:CTT524292 DDP524289:DDP524292 DNL524289:DNL524292 DXH524289:DXH524292 EHD524289:EHD524292 EQZ524289:EQZ524292 FAV524289:FAV524292 FKR524289:FKR524292 FUN524289:FUN524292 GEJ524289:GEJ524292 GOF524289:GOF524292 GYB524289:GYB524292 HHX524289:HHX524292 HRT524289:HRT524292 IBP524289:IBP524292 ILL524289:ILL524292 IVH524289:IVH524292 JFD524289:JFD524292 JOZ524289:JOZ524292 JYV524289:JYV524292 KIR524289:KIR524292 KSN524289:KSN524292 LCJ524289:LCJ524292 LMF524289:LMF524292 LWB524289:LWB524292 MFX524289:MFX524292 MPT524289:MPT524292 MZP524289:MZP524292 NJL524289:NJL524292 NTH524289:NTH524292 ODD524289:ODD524292 OMZ524289:OMZ524292 OWV524289:OWV524292 PGR524289:PGR524292 PQN524289:PQN524292 QAJ524289:QAJ524292 QKF524289:QKF524292 QUB524289:QUB524292 RDX524289:RDX524292 RNT524289:RNT524292 RXP524289:RXP524292 SHL524289:SHL524292 SRH524289:SRH524292 TBD524289:TBD524292 TKZ524289:TKZ524292 TUV524289:TUV524292 UER524289:UER524292 UON524289:UON524292 UYJ524289:UYJ524292 VIF524289:VIF524292 VSB524289:VSB524292 WBX524289:WBX524292 WLT524289:WLT524292 WVP524289:WVP524292 H589826:H589829 JD589825:JD589828 SZ589825:SZ589828 ACV589825:ACV589828 AMR589825:AMR589828 AWN589825:AWN589828 BGJ589825:BGJ589828 BQF589825:BQF589828 CAB589825:CAB589828 CJX589825:CJX589828 CTT589825:CTT589828 DDP589825:DDP589828 DNL589825:DNL589828 DXH589825:DXH589828 EHD589825:EHD589828 EQZ589825:EQZ589828 FAV589825:FAV589828 FKR589825:FKR589828 FUN589825:FUN589828 GEJ589825:GEJ589828 GOF589825:GOF589828 GYB589825:GYB589828 HHX589825:HHX589828 HRT589825:HRT589828 IBP589825:IBP589828 ILL589825:ILL589828 IVH589825:IVH589828 JFD589825:JFD589828 JOZ589825:JOZ589828 JYV589825:JYV589828 KIR589825:KIR589828 KSN589825:KSN589828 LCJ589825:LCJ589828 LMF589825:LMF589828 LWB589825:LWB589828 MFX589825:MFX589828 MPT589825:MPT589828 MZP589825:MZP589828 NJL589825:NJL589828 NTH589825:NTH589828 ODD589825:ODD589828 OMZ589825:OMZ589828 OWV589825:OWV589828 PGR589825:PGR589828 PQN589825:PQN589828 QAJ589825:QAJ589828 QKF589825:QKF589828 QUB589825:QUB589828 RDX589825:RDX589828 RNT589825:RNT589828 RXP589825:RXP589828 SHL589825:SHL589828 SRH589825:SRH589828 TBD589825:TBD589828 TKZ589825:TKZ589828 TUV589825:TUV589828 UER589825:UER589828 UON589825:UON589828 UYJ589825:UYJ589828 VIF589825:VIF589828 VSB589825:VSB589828 WBX589825:WBX589828 WLT589825:WLT589828 WVP589825:WVP589828 H655362:H655365 JD655361:JD655364 SZ655361:SZ655364 ACV655361:ACV655364 AMR655361:AMR655364 AWN655361:AWN655364 BGJ655361:BGJ655364 BQF655361:BQF655364 CAB655361:CAB655364 CJX655361:CJX655364 CTT655361:CTT655364 DDP655361:DDP655364 DNL655361:DNL655364 DXH655361:DXH655364 EHD655361:EHD655364 EQZ655361:EQZ655364 FAV655361:FAV655364 FKR655361:FKR655364 FUN655361:FUN655364 GEJ655361:GEJ655364 GOF655361:GOF655364 GYB655361:GYB655364 HHX655361:HHX655364 HRT655361:HRT655364 IBP655361:IBP655364 ILL655361:ILL655364 IVH655361:IVH655364 JFD655361:JFD655364 JOZ655361:JOZ655364 JYV655361:JYV655364 KIR655361:KIR655364 KSN655361:KSN655364 LCJ655361:LCJ655364 LMF655361:LMF655364 LWB655361:LWB655364 MFX655361:MFX655364 MPT655361:MPT655364 MZP655361:MZP655364 NJL655361:NJL655364 NTH655361:NTH655364 ODD655361:ODD655364 OMZ655361:OMZ655364 OWV655361:OWV655364 PGR655361:PGR655364 PQN655361:PQN655364 QAJ655361:QAJ655364 QKF655361:QKF655364 QUB655361:QUB655364 RDX655361:RDX655364 RNT655361:RNT655364 RXP655361:RXP655364 SHL655361:SHL655364 SRH655361:SRH655364 TBD655361:TBD655364 TKZ655361:TKZ655364 TUV655361:TUV655364 UER655361:UER655364 UON655361:UON655364 UYJ655361:UYJ655364 VIF655361:VIF655364 VSB655361:VSB655364 WBX655361:WBX655364 WLT655361:WLT655364 WVP655361:WVP655364 H720898:H720901 JD720897:JD720900 SZ720897:SZ720900 ACV720897:ACV720900 AMR720897:AMR720900 AWN720897:AWN720900 BGJ720897:BGJ720900 BQF720897:BQF720900 CAB720897:CAB720900 CJX720897:CJX720900 CTT720897:CTT720900 DDP720897:DDP720900 DNL720897:DNL720900 DXH720897:DXH720900 EHD720897:EHD720900 EQZ720897:EQZ720900 FAV720897:FAV720900 FKR720897:FKR720900 FUN720897:FUN720900 GEJ720897:GEJ720900 GOF720897:GOF720900 GYB720897:GYB720900 HHX720897:HHX720900 HRT720897:HRT720900 IBP720897:IBP720900 ILL720897:ILL720900 IVH720897:IVH720900 JFD720897:JFD720900 JOZ720897:JOZ720900 JYV720897:JYV720900 KIR720897:KIR720900 KSN720897:KSN720900 LCJ720897:LCJ720900 LMF720897:LMF720900 LWB720897:LWB720900 MFX720897:MFX720900 MPT720897:MPT720900 MZP720897:MZP720900 NJL720897:NJL720900 NTH720897:NTH720900 ODD720897:ODD720900 OMZ720897:OMZ720900 OWV720897:OWV720900 PGR720897:PGR720900 PQN720897:PQN720900 QAJ720897:QAJ720900 QKF720897:QKF720900 QUB720897:QUB720900 RDX720897:RDX720900 RNT720897:RNT720900 RXP720897:RXP720900 SHL720897:SHL720900 SRH720897:SRH720900 TBD720897:TBD720900 TKZ720897:TKZ720900 TUV720897:TUV720900 UER720897:UER720900 UON720897:UON720900 UYJ720897:UYJ720900 VIF720897:VIF720900 VSB720897:VSB720900 WBX720897:WBX720900 WLT720897:WLT720900 WVP720897:WVP720900 H786434:H786437 JD786433:JD786436 SZ786433:SZ786436 ACV786433:ACV786436 AMR786433:AMR786436 AWN786433:AWN786436 BGJ786433:BGJ786436 BQF786433:BQF786436 CAB786433:CAB786436 CJX786433:CJX786436 CTT786433:CTT786436 DDP786433:DDP786436 DNL786433:DNL786436 DXH786433:DXH786436 EHD786433:EHD786436 EQZ786433:EQZ786436 FAV786433:FAV786436 FKR786433:FKR786436 FUN786433:FUN786436 GEJ786433:GEJ786436 GOF786433:GOF786436 GYB786433:GYB786436 HHX786433:HHX786436 HRT786433:HRT786436 IBP786433:IBP786436 ILL786433:ILL786436 IVH786433:IVH786436 JFD786433:JFD786436 JOZ786433:JOZ786436 JYV786433:JYV786436 KIR786433:KIR786436 KSN786433:KSN786436 LCJ786433:LCJ786436 LMF786433:LMF786436 LWB786433:LWB786436 MFX786433:MFX786436 MPT786433:MPT786436 MZP786433:MZP786436 NJL786433:NJL786436 NTH786433:NTH786436 ODD786433:ODD786436 OMZ786433:OMZ786436 OWV786433:OWV786436 PGR786433:PGR786436 PQN786433:PQN786436 QAJ786433:QAJ786436 QKF786433:QKF786436 QUB786433:QUB786436 RDX786433:RDX786436 RNT786433:RNT786436 RXP786433:RXP786436 SHL786433:SHL786436 SRH786433:SRH786436 TBD786433:TBD786436 TKZ786433:TKZ786436 TUV786433:TUV786436 UER786433:UER786436 UON786433:UON786436 UYJ786433:UYJ786436 VIF786433:VIF786436 VSB786433:VSB786436 WBX786433:WBX786436 WLT786433:WLT786436 WVP786433:WVP786436 H851970:H851973 JD851969:JD851972 SZ851969:SZ851972 ACV851969:ACV851972 AMR851969:AMR851972 AWN851969:AWN851972 BGJ851969:BGJ851972 BQF851969:BQF851972 CAB851969:CAB851972 CJX851969:CJX851972 CTT851969:CTT851972 DDP851969:DDP851972 DNL851969:DNL851972 DXH851969:DXH851972 EHD851969:EHD851972 EQZ851969:EQZ851972 FAV851969:FAV851972 FKR851969:FKR851972 FUN851969:FUN851972 GEJ851969:GEJ851972 GOF851969:GOF851972 GYB851969:GYB851972 HHX851969:HHX851972 HRT851969:HRT851972 IBP851969:IBP851972 ILL851969:ILL851972 IVH851969:IVH851972 JFD851969:JFD851972 JOZ851969:JOZ851972 JYV851969:JYV851972 KIR851969:KIR851972 KSN851969:KSN851972 LCJ851969:LCJ851972 LMF851969:LMF851972 LWB851969:LWB851972 MFX851969:MFX851972 MPT851969:MPT851972 MZP851969:MZP851972 NJL851969:NJL851972 NTH851969:NTH851972 ODD851969:ODD851972 OMZ851969:OMZ851972 OWV851969:OWV851972 PGR851969:PGR851972 PQN851969:PQN851972 QAJ851969:QAJ851972 QKF851969:QKF851972 QUB851969:QUB851972 RDX851969:RDX851972 RNT851969:RNT851972 RXP851969:RXP851972 SHL851969:SHL851972 SRH851969:SRH851972 TBD851969:TBD851972 TKZ851969:TKZ851972 TUV851969:TUV851972 UER851969:UER851972 UON851969:UON851972 UYJ851969:UYJ851972 VIF851969:VIF851972 VSB851969:VSB851972 WBX851969:WBX851972 WLT851969:WLT851972 WVP851969:WVP851972 H917506:H917509 JD917505:JD917508 SZ917505:SZ917508 ACV917505:ACV917508 AMR917505:AMR917508 AWN917505:AWN917508 BGJ917505:BGJ917508 BQF917505:BQF917508 CAB917505:CAB917508 CJX917505:CJX917508 CTT917505:CTT917508 DDP917505:DDP917508 DNL917505:DNL917508 DXH917505:DXH917508 EHD917505:EHD917508 EQZ917505:EQZ917508 FAV917505:FAV917508 FKR917505:FKR917508 FUN917505:FUN917508 GEJ917505:GEJ917508 GOF917505:GOF917508 GYB917505:GYB917508 HHX917505:HHX917508 HRT917505:HRT917508 IBP917505:IBP917508 ILL917505:ILL917508 IVH917505:IVH917508 JFD917505:JFD917508 JOZ917505:JOZ917508 JYV917505:JYV917508 KIR917505:KIR917508 KSN917505:KSN917508 LCJ917505:LCJ917508 LMF917505:LMF917508 LWB917505:LWB917508 MFX917505:MFX917508 MPT917505:MPT917508 MZP917505:MZP917508 NJL917505:NJL917508 NTH917505:NTH917508 ODD917505:ODD917508 OMZ917505:OMZ917508 OWV917505:OWV917508 PGR917505:PGR917508 PQN917505:PQN917508 QAJ917505:QAJ917508 QKF917505:QKF917508 QUB917505:QUB917508 RDX917505:RDX917508 RNT917505:RNT917508 RXP917505:RXP917508 SHL917505:SHL917508 SRH917505:SRH917508 TBD917505:TBD917508 TKZ917505:TKZ917508 TUV917505:TUV917508 UER917505:UER917508 UON917505:UON917508 UYJ917505:UYJ917508 VIF917505:VIF917508 VSB917505:VSB917508 WBX917505:WBX917508 WLT917505:WLT917508 WVP917505:WVP917508 H983042:H983045 JD983041:JD983044 SZ983041:SZ983044 ACV983041:ACV983044 AMR983041:AMR983044 AWN983041:AWN983044 BGJ983041:BGJ983044 BQF983041:BQF983044 CAB983041:CAB983044 CJX983041:CJX983044 CTT983041:CTT983044 DDP983041:DDP983044 DNL983041:DNL983044 DXH983041:DXH983044 EHD983041:EHD983044 EQZ983041:EQZ983044 FAV983041:FAV983044 FKR983041:FKR983044 FUN983041:FUN983044 GEJ983041:GEJ983044 GOF983041:GOF983044 GYB983041:GYB983044 HHX983041:HHX983044 HRT983041:HRT983044 IBP983041:IBP983044 ILL983041:ILL983044 IVH983041:IVH983044 JFD983041:JFD983044 JOZ983041:JOZ983044 JYV983041:JYV983044 KIR983041:KIR983044 KSN983041:KSN983044 LCJ983041:LCJ983044 LMF983041:LMF983044 LWB983041:LWB983044 MFX983041:MFX983044 MPT983041:MPT983044 MZP983041:MZP983044 NJL983041:NJL983044 NTH983041:NTH983044 ODD983041:ODD983044 OMZ983041:OMZ983044 OWV983041:OWV983044 PGR983041:PGR983044 PQN983041:PQN983044 QAJ983041:QAJ983044 QKF983041:QKF983044 QUB983041:QUB983044 RDX983041:RDX983044 RNT983041:RNT983044 RXP983041:RXP983044 SHL983041:SHL983044 SRH983041:SRH983044 TBD983041:TBD983044 TKZ983041:TKZ983044 TUV983041:TUV983044 UER983041:UER983044 UON983041:UON983044 UYJ983041:UYJ983044 VIF983041:VIF983044 VSB983041:VSB983044 WBX983041:WBX983044 WLT983041:WLT983044 WVP983041:WVP983044 JB26:JB29 SX26:SX29 ACT26:ACT29 AMP26:AMP29 AWL26:AWL29 BGH26:BGH29 BQD26:BQD29 BZZ26:BZZ29 CJV26:CJV29 CTR26:CTR29 DDN26:DDN29 DNJ26:DNJ29 DXF26:DXF29 EHB26:EHB29 EQX26:EQX29 FAT26:FAT29 FKP26:FKP29 FUL26:FUL29 GEH26:GEH29 GOD26:GOD29 GXZ26:GXZ29 HHV26:HHV29 HRR26:HRR29 IBN26:IBN29 ILJ26:ILJ29 IVF26:IVF29 JFB26:JFB29 JOX26:JOX29 JYT26:JYT29 KIP26:KIP29 KSL26:KSL29 LCH26:LCH29 LMD26:LMD29 LVZ26:LVZ29 MFV26:MFV29 MPR26:MPR29 MZN26:MZN29 NJJ26:NJJ29 NTF26:NTF29 ODB26:ODB29 OMX26:OMX29 OWT26:OWT29 PGP26:PGP29 PQL26:PQL29 QAH26:QAH29 QKD26:QKD29 QTZ26:QTZ29 RDV26:RDV29 RNR26:RNR29 RXN26:RXN29 SHJ26:SHJ29 SRF26:SRF29 TBB26:TBB29 TKX26:TKX29 TUT26:TUT29 UEP26:UEP29 UOL26:UOL29 UYH26:UYH29 VID26:VID29 VRZ26:VRZ29 WBV26:WBV29 WLR26:WLR29 WVN26:WVN29 F65542:F65545 JB65541:JB65544 SX65541:SX65544 ACT65541:ACT65544 AMP65541:AMP65544 AWL65541:AWL65544 BGH65541:BGH65544 BQD65541:BQD65544 BZZ65541:BZZ65544 CJV65541:CJV65544 CTR65541:CTR65544 DDN65541:DDN65544 DNJ65541:DNJ65544 DXF65541:DXF65544 EHB65541:EHB65544 EQX65541:EQX65544 FAT65541:FAT65544 FKP65541:FKP65544 FUL65541:FUL65544 GEH65541:GEH65544 GOD65541:GOD65544 GXZ65541:GXZ65544 HHV65541:HHV65544 HRR65541:HRR65544 IBN65541:IBN65544 ILJ65541:ILJ65544 IVF65541:IVF65544 JFB65541:JFB65544 JOX65541:JOX65544 JYT65541:JYT65544 KIP65541:KIP65544 KSL65541:KSL65544 LCH65541:LCH65544 LMD65541:LMD65544 LVZ65541:LVZ65544 MFV65541:MFV65544 MPR65541:MPR65544 MZN65541:MZN65544 NJJ65541:NJJ65544 NTF65541:NTF65544 ODB65541:ODB65544 OMX65541:OMX65544 OWT65541:OWT65544 PGP65541:PGP65544 PQL65541:PQL65544 QAH65541:QAH65544 QKD65541:QKD65544 QTZ65541:QTZ65544 RDV65541:RDV65544 RNR65541:RNR65544 RXN65541:RXN65544 SHJ65541:SHJ65544 SRF65541:SRF65544 TBB65541:TBB65544 TKX65541:TKX65544 TUT65541:TUT65544 UEP65541:UEP65544 UOL65541:UOL65544 UYH65541:UYH65544 VID65541:VID65544 VRZ65541:VRZ65544 WBV65541:WBV65544 WLR65541:WLR65544 WVN65541:WVN65544 F131078:F131081 JB131077:JB131080 SX131077:SX131080 ACT131077:ACT131080 AMP131077:AMP131080 AWL131077:AWL131080 BGH131077:BGH131080 BQD131077:BQD131080 BZZ131077:BZZ131080 CJV131077:CJV131080 CTR131077:CTR131080 DDN131077:DDN131080 DNJ131077:DNJ131080 DXF131077:DXF131080 EHB131077:EHB131080 EQX131077:EQX131080 FAT131077:FAT131080 FKP131077:FKP131080 FUL131077:FUL131080 GEH131077:GEH131080 GOD131077:GOD131080 GXZ131077:GXZ131080 HHV131077:HHV131080 HRR131077:HRR131080 IBN131077:IBN131080 ILJ131077:ILJ131080 IVF131077:IVF131080 JFB131077:JFB131080 JOX131077:JOX131080 JYT131077:JYT131080 KIP131077:KIP131080 KSL131077:KSL131080 LCH131077:LCH131080 LMD131077:LMD131080 LVZ131077:LVZ131080 MFV131077:MFV131080 MPR131077:MPR131080 MZN131077:MZN131080 NJJ131077:NJJ131080 NTF131077:NTF131080 ODB131077:ODB131080 OMX131077:OMX131080 OWT131077:OWT131080 PGP131077:PGP131080 PQL131077:PQL131080 QAH131077:QAH131080 QKD131077:QKD131080 QTZ131077:QTZ131080 RDV131077:RDV131080 RNR131077:RNR131080 RXN131077:RXN131080 SHJ131077:SHJ131080 SRF131077:SRF131080 TBB131077:TBB131080 TKX131077:TKX131080 TUT131077:TUT131080 UEP131077:UEP131080 UOL131077:UOL131080 UYH131077:UYH131080 VID131077:VID131080 VRZ131077:VRZ131080 WBV131077:WBV131080 WLR131077:WLR131080 WVN131077:WVN131080 F196614:F196617 JB196613:JB196616 SX196613:SX196616 ACT196613:ACT196616 AMP196613:AMP196616 AWL196613:AWL196616 BGH196613:BGH196616 BQD196613:BQD196616 BZZ196613:BZZ196616 CJV196613:CJV196616 CTR196613:CTR196616 DDN196613:DDN196616 DNJ196613:DNJ196616 DXF196613:DXF196616 EHB196613:EHB196616 EQX196613:EQX196616 FAT196613:FAT196616 FKP196613:FKP196616 FUL196613:FUL196616 GEH196613:GEH196616 GOD196613:GOD196616 GXZ196613:GXZ196616 HHV196613:HHV196616 HRR196613:HRR196616 IBN196613:IBN196616 ILJ196613:ILJ196616 IVF196613:IVF196616 JFB196613:JFB196616 JOX196613:JOX196616 JYT196613:JYT196616 KIP196613:KIP196616 KSL196613:KSL196616 LCH196613:LCH196616 LMD196613:LMD196616 LVZ196613:LVZ196616 MFV196613:MFV196616 MPR196613:MPR196616 MZN196613:MZN196616 NJJ196613:NJJ196616 NTF196613:NTF196616 ODB196613:ODB196616 OMX196613:OMX196616 OWT196613:OWT196616 PGP196613:PGP196616 PQL196613:PQL196616 QAH196613:QAH196616 QKD196613:QKD196616 QTZ196613:QTZ196616 RDV196613:RDV196616 RNR196613:RNR196616 RXN196613:RXN196616 SHJ196613:SHJ196616 SRF196613:SRF196616 TBB196613:TBB196616 TKX196613:TKX196616 TUT196613:TUT196616 UEP196613:UEP196616 UOL196613:UOL196616 UYH196613:UYH196616 VID196613:VID196616 VRZ196613:VRZ196616 WBV196613:WBV196616 WLR196613:WLR196616 WVN196613:WVN196616 F262150:F262153 JB262149:JB262152 SX262149:SX262152 ACT262149:ACT262152 AMP262149:AMP262152 AWL262149:AWL262152 BGH262149:BGH262152 BQD262149:BQD262152 BZZ262149:BZZ262152 CJV262149:CJV262152 CTR262149:CTR262152 DDN262149:DDN262152 DNJ262149:DNJ262152 DXF262149:DXF262152 EHB262149:EHB262152 EQX262149:EQX262152 FAT262149:FAT262152 FKP262149:FKP262152 FUL262149:FUL262152 GEH262149:GEH262152 GOD262149:GOD262152 GXZ262149:GXZ262152 HHV262149:HHV262152 HRR262149:HRR262152 IBN262149:IBN262152 ILJ262149:ILJ262152 IVF262149:IVF262152 JFB262149:JFB262152 JOX262149:JOX262152 JYT262149:JYT262152 KIP262149:KIP262152 KSL262149:KSL262152 LCH262149:LCH262152 LMD262149:LMD262152 LVZ262149:LVZ262152 MFV262149:MFV262152 MPR262149:MPR262152 MZN262149:MZN262152 NJJ262149:NJJ262152 NTF262149:NTF262152 ODB262149:ODB262152 OMX262149:OMX262152 OWT262149:OWT262152 PGP262149:PGP262152 PQL262149:PQL262152 QAH262149:QAH262152 QKD262149:QKD262152 QTZ262149:QTZ262152 RDV262149:RDV262152 RNR262149:RNR262152 RXN262149:RXN262152 SHJ262149:SHJ262152 SRF262149:SRF262152 TBB262149:TBB262152 TKX262149:TKX262152 TUT262149:TUT262152 UEP262149:UEP262152 UOL262149:UOL262152 UYH262149:UYH262152 VID262149:VID262152 VRZ262149:VRZ262152 WBV262149:WBV262152 WLR262149:WLR262152 WVN262149:WVN262152 F327686:F327689 JB327685:JB327688 SX327685:SX327688 ACT327685:ACT327688 AMP327685:AMP327688 AWL327685:AWL327688 BGH327685:BGH327688 BQD327685:BQD327688 BZZ327685:BZZ327688 CJV327685:CJV327688 CTR327685:CTR327688 DDN327685:DDN327688 DNJ327685:DNJ327688 DXF327685:DXF327688 EHB327685:EHB327688 EQX327685:EQX327688 FAT327685:FAT327688 FKP327685:FKP327688 FUL327685:FUL327688 GEH327685:GEH327688 GOD327685:GOD327688 GXZ327685:GXZ327688 HHV327685:HHV327688 HRR327685:HRR327688 IBN327685:IBN327688 ILJ327685:ILJ327688 IVF327685:IVF327688 JFB327685:JFB327688 JOX327685:JOX327688 JYT327685:JYT327688 KIP327685:KIP327688 KSL327685:KSL327688 LCH327685:LCH327688 LMD327685:LMD327688 LVZ327685:LVZ327688 MFV327685:MFV327688 MPR327685:MPR327688 MZN327685:MZN327688 NJJ327685:NJJ327688 NTF327685:NTF327688 ODB327685:ODB327688 OMX327685:OMX327688 OWT327685:OWT327688 PGP327685:PGP327688 PQL327685:PQL327688 QAH327685:QAH327688 QKD327685:QKD327688 QTZ327685:QTZ327688 RDV327685:RDV327688 RNR327685:RNR327688 RXN327685:RXN327688 SHJ327685:SHJ327688 SRF327685:SRF327688 TBB327685:TBB327688 TKX327685:TKX327688 TUT327685:TUT327688 UEP327685:UEP327688 UOL327685:UOL327688 UYH327685:UYH327688 VID327685:VID327688 VRZ327685:VRZ327688 WBV327685:WBV327688 WLR327685:WLR327688 WVN327685:WVN327688 F393222:F393225 JB393221:JB393224 SX393221:SX393224 ACT393221:ACT393224 AMP393221:AMP393224 AWL393221:AWL393224 BGH393221:BGH393224 BQD393221:BQD393224 BZZ393221:BZZ393224 CJV393221:CJV393224 CTR393221:CTR393224 DDN393221:DDN393224 DNJ393221:DNJ393224 DXF393221:DXF393224 EHB393221:EHB393224 EQX393221:EQX393224 FAT393221:FAT393224 FKP393221:FKP393224 FUL393221:FUL393224 GEH393221:GEH393224 GOD393221:GOD393224 GXZ393221:GXZ393224 HHV393221:HHV393224 HRR393221:HRR393224 IBN393221:IBN393224 ILJ393221:ILJ393224 IVF393221:IVF393224 JFB393221:JFB393224 JOX393221:JOX393224 JYT393221:JYT393224 KIP393221:KIP393224 KSL393221:KSL393224 LCH393221:LCH393224 LMD393221:LMD393224 LVZ393221:LVZ393224 MFV393221:MFV393224 MPR393221:MPR393224 MZN393221:MZN393224 NJJ393221:NJJ393224 NTF393221:NTF393224 ODB393221:ODB393224 OMX393221:OMX393224 OWT393221:OWT393224 PGP393221:PGP393224 PQL393221:PQL393224 QAH393221:QAH393224 QKD393221:QKD393224 QTZ393221:QTZ393224 RDV393221:RDV393224 RNR393221:RNR393224 RXN393221:RXN393224 SHJ393221:SHJ393224 SRF393221:SRF393224 TBB393221:TBB393224 TKX393221:TKX393224 TUT393221:TUT393224 UEP393221:UEP393224 UOL393221:UOL393224 UYH393221:UYH393224 VID393221:VID393224 VRZ393221:VRZ393224 WBV393221:WBV393224 WLR393221:WLR393224 WVN393221:WVN393224 F458758:F458761 JB458757:JB458760 SX458757:SX458760 ACT458757:ACT458760 AMP458757:AMP458760 AWL458757:AWL458760 BGH458757:BGH458760 BQD458757:BQD458760 BZZ458757:BZZ458760 CJV458757:CJV458760 CTR458757:CTR458760 DDN458757:DDN458760 DNJ458757:DNJ458760 DXF458757:DXF458760 EHB458757:EHB458760 EQX458757:EQX458760 FAT458757:FAT458760 FKP458757:FKP458760 FUL458757:FUL458760 GEH458757:GEH458760 GOD458757:GOD458760 GXZ458757:GXZ458760 HHV458757:HHV458760 HRR458757:HRR458760 IBN458757:IBN458760 ILJ458757:ILJ458760 IVF458757:IVF458760 JFB458757:JFB458760 JOX458757:JOX458760 JYT458757:JYT458760 KIP458757:KIP458760 KSL458757:KSL458760 LCH458757:LCH458760 LMD458757:LMD458760 LVZ458757:LVZ458760 MFV458757:MFV458760 MPR458757:MPR458760 MZN458757:MZN458760 NJJ458757:NJJ458760 NTF458757:NTF458760 ODB458757:ODB458760 OMX458757:OMX458760 OWT458757:OWT458760 PGP458757:PGP458760 PQL458757:PQL458760 QAH458757:QAH458760 QKD458757:QKD458760 QTZ458757:QTZ458760 RDV458757:RDV458760 RNR458757:RNR458760 RXN458757:RXN458760 SHJ458757:SHJ458760 SRF458757:SRF458760 TBB458757:TBB458760 TKX458757:TKX458760 TUT458757:TUT458760 UEP458757:UEP458760 UOL458757:UOL458760 UYH458757:UYH458760 VID458757:VID458760 VRZ458757:VRZ458760 WBV458757:WBV458760 WLR458757:WLR458760 WVN458757:WVN458760 F524294:F524297 JB524293:JB524296 SX524293:SX524296 ACT524293:ACT524296 AMP524293:AMP524296 AWL524293:AWL524296 BGH524293:BGH524296 BQD524293:BQD524296 BZZ524293:BZZ524296 CJV524293:CJV524296 CTR524293:CTR524296 DDN524293:DDN524296 DNJ524293:DNJ524296 DXF524293:DXF524296 EHB524293:EHB524296 EQX524293:EQX524296 FAT524293:FAT524296 FKP524293:FKP524296 FUL524293:FUL524296 GEH524293:GEH524296 GOD524293:GOD524296 GXZ524293:GXZ524296 HHV524293:HHV524296 HRR524293:HRR524296 IBN524293:IBN524296 ILJ524293:ILJ524296 IVF524293:IVF524296 JFB524293:JFB524296 JOX524293:JOX524296 JYT524293:JYT524296 KIP524293:KIP524296 KSL524293:KSL524296 LCH524293:LCH524296 LMD524293:LMD524296 LVZ524293:LVZ524296 MFV524293:MFV524296 MPR524293:MPR524296 MZN524293:MZN524296 NJJ524293:NJJ524296 NTF524293:NTF524296 ODB524293:ODB524296 OMX524293:OMX524296 OWT524293:OWT524296 PGP524293:PGP524296 PQL524293:PQL524296 QAH524293:QAH524296 QKD524293:QKD524296 QTZ524293:QTZ524296 RDV524293:RDV524296 RNR524293:RNR524296 RXN524293:RXN524296 SHJ524293:SHJ524296 SRF524293:SRF524296 TBB524293:TBB524296 TKX524293:TKX524296 TUT524293:TUT524296 UEP524293:UEP524296 UOL524293:UOL524296 UYH524293:UYH524296 VID524293:VID524296 VRZ524293:VRZ524296 WBV524293:WBV524296 WLR524293:WLR524296 WVN524293:WVN524296 F589830:F589833 JB589829:JB589832 SX589829:SX589832 ACT589829:ACT589832 AMP589829:AMP589832 AWL589829:AWL589832 BGH589829:BGH589832 BQD589829:BQD589832 BZZ589829:BZZ589832 CJV589829:CJV589832 CTR589829:CTR589832 DDN589829:DDN589832 DNJ589829:DNJ589832 DXF589829:DXF589832 EHB589829:EHB589832 EQX589829:EQX589832 FAT589829:FAT589832 FKP589829:FKP589832 FUL589829:FUL589832 GEH589829:GEH589832 GOD589829:GOD589832 GXZ589829:GXZ589832 HHV589829:HHV589832 HRR589829:HRR589832 IBN589829:IBN589832 ILJ589829:ILJ589832 IVF589829:IVF589832 JFB589829:JFB589832 JOX589829:JOX589832 JYT589829:JYT589832 KIP589829:KIP589832 KSL589829:KSL589832 LCH589829:LCH589832 LMD589829:LMD589832 LVZ589829:LVZ589832 MFV589829:MFV589832 MPR589829:MPR589832 MZN589829:MZN589832 NJJ589829:NJJ589832 NTF589829:NTF589832 ODB589829:ODB589832 OMX589829:OMX589832 OWT589829:OWT589832 PGP589829:PGP589832 PQL589829:PQL589832 QAH589829:QAH589832 QKD589829:QKD589832 QTZ589829:QTZ589832 RDV589829:RDV589832 RNR589829:RNR589832 RXN589829:RXN589832 SHJ589829:SHJ589832 SRF589829:SRF589832 TBB589829:TBB589832 TKX589829:TKX589832 TUT589829:TUT589832 UEP589829:UEP589832 UOL589829:UOL589832 UYH589829:UYH589832 VID589829:VID589832 VRZ589829:VRZ589832 WBV589829:WBV589832 WLR589829:WLR589832 WVN589829:WVN589832 F655366:F655369 JB655365:JB655368 SX655365:SX655368 ACT655365:ACT655368 AMP655365:AMP655368 AWL655365:AWL655368 BGH655365:BGH655368 BQD655365:BQD655368 BZZ655365:BZZ655368 CJV655365:CJV655368 CTR655365:CTR655368 DDN655365:DDN655368 DNJ655365:DNJ655368 DXF655365:DXF655368 EHB655365:EHB655368 EQX655365:EQX655368 FAT655365:FAT655368 FKP655365:FKP655368 FUL655365:FUL655368 GEH655365:GEH655368 GOD655365:GOD655368 GXZ655365:GXZ655368 HHV655365:HHV655368 HRR655365:HRR655368 IBN655365:IBN655368 ILJ655365:ILJ655368 IVF655365:IVF655368 JFB655365:JFB655368 JOX655365:JOX655368 JYT655365:JYT655368 KIP655365:KIP655368 KSL655365:KSL655368 LCH655365:LCH655368 LMD655365:LMD655368 LVZ655365:LVZ655368 MFV655365:MFV655368 MPR655365:MPR655368 MZN655365:MZN655368 NJJ655365:NJJ655368 NTF655365:NTF655368 ODB655365:ODB655368 OMX655365:OMX655368 OWT655365:OWT655368 PGP655365:PGP655368 PQL655365:PQL655368 QAH655365:QAH655368 QKD655365:QKD655368 QTZ655365:QTZ655368 RDV655365:RDV655368 RNR655365:RNR655368 RXN655365:RXN655368 SHJ655365:SHJ655368 SRF655365:SRF655368 TBB655365:TBB655368 TKX655365:TKX655368 TUT655365:TUT655368 UEP655365:UEP655368 UOL655365:UOL655368 UYH655365:UYH655368 VID655365:VID655368 VRZ655365:VRZ655368 WBV655365:WBV655368 WLR655365:WLR655368 WVN655365:WVN655368 F720902:F720905 JB720901:JB720904 SX720901:SX720904 ACT720901:ACT720904 AMP720901:AMP720904 AWL720901:AWL720904 BGH720901:BGH720904 BQD720901:BQD720904 BZZ720901:BZZ720904 CJV720901:CJV720904 CTR720901:CTR720904 DDN720901:DDN720904 DNJ720901:DNJ720904 DXF720901:DXF720904 EHB720901:EHB720904 EQX720901:EQX720904 FAT720901:FAT720904 FKP720901:FKP720904 FUL720901:FUL720904 GEH720901:GEH720904 GOD720901:GOD720904 GXZ720901:GXZ720904 HHV720901:HHV720904 HRR720901:HRR720904 IBN720901:IBN720904 ILJ720901:ILJ720904 IVF720901:IVF720904 JFB720901:JFB720904 JOX720901:JOX720904 JYT720901:JYT720904 KIP720901:KIP720904 KSL720901:KSL720904 LCH720901:LCH720904 LMD720901:LMD720904 LVZ720901:LVZ720904 MFV720901:MFV720904 MPR720901:MPR720904 MZN720901:MZN720904 NJJ720901:NJJ720904 NTF720901:NTF720904 ODB720901:ODB720904 OMX720901:OMX720904 OWT720901:OWT720904 PGP720901:PGP720904 PQL720901:PQL720904 QAH720901:QAH720904 QKD720901:QKD720904 QTZ720901:QTZ720904 RDV720901:RDV720904 RNR720901:RNR720904 RXN720901:RXN720904 SHJ720901:SHJ720904 SRF720901:SRF720904 TBB720901:TBB720904 TKX720901:TKX720904 TUT720901:TUT720904 UEP720901:UEP720904 UOL720901:UOL720904 UYH720901:UYH720904 VID720901:VID720904 VRZ720901:VRZ720904 WBV720901:WBV720904 WLR720901:WLR720904 WVN720901:WVN720904 F786438:F786441 JB786437:JB786440 SX786437:SX786440 ACT786437:ACT786440 AMP786437:AMP786440 AWL786437:AWL786440 BGH786437:BGH786440 BQD786437:BQD786440 BZZ786437:BZZ786440 CJV786437:CJV786440 CTR786437:CTR786440 DDN786437:DDN786440 DNJ786437:DNJ786440 DXF786437:DXF786440 EHB786437:EHB786440 EQX786437:EQX786440 FAT786437:FAT786440 FKP786437:FKP786440 FUL786437:FUL786440 GEH786437:GEH786440 GOD786437:GOD786440 GXZ786437:GXZ786440 HHV786437:HHV786440 HRR786437:HRR786440 IBN786437:IBN786440 ILJ786437:ILJ786440 IVF786437:IVF786440 JFB786437:JFB786440 JOX786437:JOX786440 JYT786437:JYT786440 KIP786437:KIP786440 KSL786437:KSL786440 LCH786437:LCH786440 LMD786437:LMD786440 LVZ786437:LVZ786440 MFV786437:MFV786440 MPR786437:MPR786440 MZN786437:MZN786440 NJJ786437:NJJ786440 NTF786437:NTF786440 ODB786437:ODB786440 OMX786437:OMX786440 OWT786437:OWT786440 PGP786437:PGP786440 PQL786437:PQL786440 QAH786437:QAH786440 QKD786437:QKD786440 QTZ786437:QTZ786440 RDV786437:RDV786440 RNR786437:RNR786440 RXN786437:RXN786440 SHJ786437:SHJ786440 SRF786437:SRF786440 TBB786437:TBB786440 TKX786437:TKX786440 TUT786437:TUT786440 UEP786437:UEP786440 UOL786437:UOL786440 UYH786437:UYH786440 VID786437:VID786440 VRZ786437:VRZ786440 WBV786437:WBV786440 WLR786437:WLR786440 WVN786437:WVN786440 F851974:F851977 JB851973:JB851976 SX851973:SX851976 ACT851973:ACT851976 AMP851973:AMP851976 AWL851973:AWL851976 BGH851973:BGH851976 BQD851973:BQD851976 BZZ851973:BZZ851976 CJV851973:CJV851976 CTR851973:CTR851976 DDN851973:DDN851976 DNJ851973:DNJ851976 DXF851973:DXF851976 EHB851973:EHB851976 EQX851973:EQX851976 FAT851973:FAT851976 FKP851973:FKP851976 FUL851973:FUL851976 GEH851973:GEH851976 GOD851973:GOD851976 GXZ851973:GXZ851976 HHV851973:HHV851976 HRR851973:HRR851976 IBN851973:IBN851976 ILJ851973:ILJ851976 IVF851973:IVF851976 JFB851973:JFB851976 JOX851973:JOX851976 JYT851973:JYT851976 KIP851973:KIP851976 KSL851973:KSL851976 LCH851973:LCH851976 LMD851973:LMD851976 LVZ851973:LVZ851976 MFV851973:MFV851976 MPR851973:MPR851976 MZN851973:MZN851976 NJJ851973:NJJ851976 NTF851973:NTF851976 ODB851973:ODB851976 OMX851973:OMX851976 OWT851973:OWT851976 PGP851973:PGP851976 PQL851973:PQL851976 QAH851973:QAH851976 QKD851973:QKD851976 QTZ851973:QTZ851976 RDV851973:RDV851976 RNR851973:RNR851976 RXN851973:RXN851976 SHJ851973:SHJ851976 SRF851973:SRF851976 TBB851973:TBB851976 TKX851973:TKX851976 TUT851973:TUT851976 UEP851973:UEP851976 UOL851973:UOL851976 UYH851973:UYH851976 VID851973:VID851976 VRZ851973:VRZ851976 WBV851973:WBV851976 WLR851973:WLR851976 WVN851973:WVN851976 F917510:F917513 JB917509:JB917512 SX917509:SX917512 ACT917509:ACT917512 AMP917509:AMP917512 AWL917509:AWL917512 BGH917509:BGH917512 BQD917509:BQD917512 BZZ917509:BZZ917512 CJV917509:CJV917512 CTR917509:CTR917512 DDN917509:DDN917512 DNJ917509:DNJ917512 DXF917509:DXF917512 EHB917509:EHB917512 EQX917509:EQX917512 FAT917509:FAT917512 FKP917509:FKP917512 FUL917509:FUL917512 GEH917509:GEH917512 GOD917509:GOD917512 GXZ917509:GXZ917512 HHV917509:HHV917512 HRR917509:HRR917512 IBN917509:IBN917512 ILJ917509:ILJ917512 IVF917509:IVF917512 JFB917509:JFB917512 JOX917509:JOX917512 JYT917509:JYT917512 KIP917509:KIP917512 KSL917509:KSL917512 LCH917509:LCH917512 LMD917509:LMD917512 LVZ917509:LVZ917512 MFV917509:MFV917512 MPR917509:MPR917512 MZN917509:MZN917512 NJJ917509:NJJ917512 NTF917509:NTF917512 ODB917509:ODB917512 OMX917509:OMX917512 OWT917509:OWT917512 PGP917509:PGP917512 PQL917509:PQL917512 QAH917509:QAH917512 QKD917509:QKD917512 QTZ917509:QTZ917512 RDV917509:RDV917512 RNR917509:RNR917512 RXN917509:RXN917512 SHJ917509:SHJ917512 SRF917509:SRF917512 TBB917509:TBB917512 TKX917509:TKX917512 TUT917509:TUT917512 UEP917509:UEP917512 UOL917509:UOL917512 UYH917509:UYH917512 VID917509:VID917512 VRZ917509:VRZ917512 WBV917509:WBV917512 WLR917509:WLR917512 WVN917509:WVN917512 F983046:F983049 JB983045:JB983048 SX983045:SX983048 ACT983045:ACT983048 AMP983045:AMP983048 AWL983045:AWL983048 BGH983045:BGH983048 BQD983045:BQD983048 BZZ983045:BZZ983048 CJV983045:CJV983048 CTR983045:CTR983048 DDN983045:DDN983048 DNJ983045:DNJ983048 DXF983045:DXF983048 EHB983045:EHB983048 EQX983045:EQX983048 FAT983045:FAT983048 FKP983045:FKP983048 FUL983045:FUL983048 GEH983045:GEH983048 GOD983045:GOD983048 GXZ983045:GXZ983048 HHV983045:HHV983048 HRR983045:HRR983048 IBN983045:IBN983048 ILJ983045:ILJ983048 IVF983045:IVF983048 JFB983045:JFB983048 JOX983045:JOX983048 JYT983045:JYT983048 KIP983045:KIP983048 KSL983045:KSL983048 LCH983045:LCH983048 LMD983045:LMD983048 LVZ983045:LVZ983048 MFV983045:MFV983048 MPR983045:MPR983048 MZN983045:MZN983048 NJJ983045:NJJ983048 NTF983045:NTF983048 ODB983045:ODB983048 OMX983045:OMX983048 OWT983045:OWT983048 PGP983045:PGP983048 PQL983045:PQL983048 QAH983045:QAH983048 QKD983045:QKD983048 QTZ983045:QTZ983048 RDV983045:RDV983048 RNR983045:RNR983048 RXN983045:RXN983048 SHJ983045:SHJ983048 SRF983045:SRF983048 TBB983045:TBB983048 TKX983045:TKX983048 TUT983045:TUT983048 UEP983045:UEP983048 UOL983045:UOL983048 UYH983045:UYH983048 VID983045:VID983048 VRZ983045:VRZ983048 WBV983045:WBV983048 WLR983045:WLR983048 WVN983045:WVN983048 G26:G28 G65538:G65540 JC65537:JC65539 SY65537:SY65539 ACU65537:ACU65539 AMQ65537:AMQ65539 AWM65537:AWM65539 BGI65537:BGI65539 BQE65537:BQE65539 CAA65537:CAA65539 CJW65537:CJW65539 CTS65537:CTS65539 DDO65537:DDO65539 DNK65537:DNK65539 DXG65537:DXG65539 EHC65537:EHC65539 EQY65537:EQY65539 FAU65537:FAU65539 FKQ65537:FKQ65539 FUM65537:FUM65539 GEI65537:GEI65539 GOE65537:GOE65539 GYA65537:GYA65539 HHW65537:HHW65539 HRS65537:HRS65539 IBO65537:IBO65539 ILK65537:ILK65539 IVG65537:IVG65539 JFC65537:JFC65539 JOY65537:JOY65539 JYU65537:JYU65539 KIQ65537:KIQ65539 KSM65537:KSM65539 LCI65537:LCI65539 LME65537:LME65539 LWA65537:LWA65539 MFW65537:MFW65539 MPS65537:MPS65539 MZO65537:MZO65539 NJK65537:NJK65539 NTG65537:NTG65539 ODC65537:ODC65539 OMY65537:OMY65539 OWU65537:OWU65539 PGQ65537:PGQ65539 PQM65537:PQM65539 QAI65537:QAI65539 QKE65537:QKE65539 QUA65537:QUA65539 RDW65537:RDW65539 RNS65537:RNS65539 RXO65537:RXO65539 SHK65537:SHK65539 SRG65537:SRG65539 TBC65537:TBC65539 TKY65537:TKY65539 TUU65537:TUU65539 UEQ65537:UEQ65539 UOM65537:UOM65539 UYI65537:UYI65539 VIE65537:VIE65539 VSA65537:VSA65539 WBW65537:WBW65539 WLS65537:WLS65539 WVO65537:WVO65539 G131074:G131076 JC131073:JC131075 SY131073:SY131075 ACU131073:ACU131075 AMQ131073:AMQ131075 AWM131073:AWM131075 BGI131073:BGI131075 BQE131073:BQE131075 CAA131073:CAA131075 CJW131073:CJW131075 CTS131073:CTS131075 DDO131073:DDO131075 DNK131073:DNK131075 DXG131073:DXG131075 EHC131073:EHC131075 EQY131073:EQY131075 FAU131073:FAU131075 FKQ131073:FKQ131075 FUM131073:FUM131075 GEI131073:GEI131075 GOE131073:GOE131075 GYA131073:GYA131075 HHW131073:HHW131075 HRS131073:HRS131075 IBO131073:IBO131075 ILK131073:ILK131075 IVG131073:IVG131075 JFC131073:JFC131075 JOY131073:JOY131075 JYU131073:JYU131075 KIQ131073:KIQ131075 KSM131073:KSM131075 LCI131073:LCI131075 LME131073:LME131075 LWA131073:LWA131075 MFW131073:MFW131075 MPS131073:MPS131075 MZO131073:MZO131075 NJK131073:NJK131075 NTG131073:NTG131075 ODC131073:ODC131075 OMY131073:OMY131075 OWU131073:OWU131075 PGQ131073:PGQ131075 PQM131073:PQM131075 QAI131073:QAI131075 QKE131073:QKE131075 QUA131073:QUA131075 RDW131073:RDW131075 RNS131073:RNS131075 RXO131073:RXO131075 SHK131073:SHK131075 SRG131073:SRG131075 TBC131073:TBC131075 TKY131073:TKY131075 TUU131073:TUU131075 UEQ131073:UEQ131075 UOM131073:UOM131075 UYI131073:UYI131075 VIE131073:VIE131075 VSA131073:VSA131075 WBW131073:WBW131075 WLS131073:WLS131075 WVO131073:WVO131075 G196610:G196612 JC196609:JC196611 SY196609:SY196611 ACU196609:ACU196611 AMQ196609:AMQ196611 AWM196609:AWM196611 BGI196609:BGI196611 BQE196609:BQE196611 CAA196609:CAA196611 CJW196609:CJW196611 CTS196609:CTS196611 DDO196609:DDO196611 DNK196609:DNK196611 DXG196609:DXG196611 EHC196609:EHC196611 EQY196609:EQY196611 FAU196609:FAU196611 FKQ196609:FKQ196611 FUM196609:FUM196611 GEI196609:GEI196611 GOE196609:GOE196611 GYA196609:GYA196611 HHW196609:HHW196611 HRS196609:HRS196611 IBO196609:IBO196611 ILK196609:ILK196611 IVG196609:IVG196611 JFC196609:JFC196611 JOY196609:JOY196611 JYU196609:JYU196611 KIQ196609:KIQ196611 KSM196609:KSM196611 LCI196609:LCI196611 LME196609:LME196611 LWA196609:LWA196611 MFW196609:MFW196611 MPS196609:MPS196611 MZO196609:MZO196611 NJK196609:NJK196611 NTG196609:NTG196611 ODC196609:ODC196611 OMY196609:OMY196611 OWU196609:OWU196611 PGQ196609:PGQ196611 PQM196609:PQM196611 QAI196609:QAI196611 QKE196609:QKE196611 QUA196609:QUA196611 RDW196609:RDW196611 RNS196609:RNS196611 RXO196609:RXO196611 SHK196609:SHK196611 SRG196609:SRG196611 TBC196609:TBC196611 TKY196609:TKY196611 TUU196609:TUU196611 UEQ196609:UEQ196611 UOM196609:UOM196611 UYI196609:UYI196611 VIE196609:VIE196611 VSA196609:VSA196611 WBW196609:WBW196611 WLS196609:WLS196611 WVO196609:WVO196611 G262146:G262148 JC262145:JC262147 SY262145:SY262147 ACU262145:ACU262147 AMQ262145:AMQ262147 AWM262145:AWM262147 BGI262145:BGI262147 BQE262145:BQE262147 CAA262145:CAA262147 CJW262145:CJW262147 CTS262145:CTS262147 DDO262145:DDO262147 DNK262145:DNK262147 DXG262145:DXG262147 EHC262145:EHC262147 EQY262145:EQY262147 FAU262145:FAU262147 FKQ262145:FKQ262147 FUM262145:FUM262147 GEI262145:GEI262147 GOE262145:GOE262147 GYA262145:GYA262147 HHW262145:HHW262147 HRS262145:HRS262147 IBO262145:IBO262147 ILK262145:ILK262147 IVG262145:IVG262147 JFC262145:JFC262147 JOY262145:JOY262147 JYU262145:JYU262147 KIQ262145:KIQ262147 KSM262145:KSM262147 LCI262145:LCI262147 LME262145:LME262147 LWA262145:LWA262147 MFW262145:MFW262147 MPS262145:MPS262147 MZO262145:MZO262147 NJK262145:NJK262147 NTG262145:NTG262147 ODC262145:ODC262147 OMY262145:OMY262147 OWU262145:OWU262147 PGQ262145:PGQ262147 PQM262145:PQM262147 QAI262145:QAI262147 QKE262145:QKE262147 QUA262145:QUA262147 RDW262145:RDW262147 RNS262145:RNS262147 RXO262145:RXO262147 SHK262145:SHK262147 SRG262145:SRG262147 TBC262145:TBC262147 TKY262145:TKY262147 TUU262145:TUU262147 UEQ262145:UEQ262147 UOM262145:UOM262147 UYI262145:UYI262147 VIE262145:VIE262147 VSA262145:VSA262147 WBW262145:WBW262147 WLS262145:WLS262147 WVO262145:WVO262147 G327682:G327684 JC327681:JC327683 SY327681:SY327683 ACU327681:ACU327683 AMQ327681:AMQ327683 AWM327681:AWM327683 BGI327681:BGI327683 BQE327681:BQE327683 CAA327681:CAA327683 CJW327681:CJW327683 CTS327681:CTS327683 DDO327681:DDO327683 DNK327681:DNK327683 DXG327681:DXG327683 EHC327681:EHC327683 EQY327681:EQY327683 FAU327681:FAU327683 FKQ327681:FKQ327683 FUM327681:FUM327683 GEI327681:GEI327683 GOE327681:GOE327683 GYA327681:GYA327683 HHW327681:HHW327683 HRS327681:HRS327683 IBO327681:IBO327683 ILK327681:ILK327683 IVG327681:IVG327683 JFC327681:JFC327683 JOY327681:JOY327683 JYU327681:JYU327683 KIQ327681:KIQ327683 KSM327681:KSM327683 LCI327681:LCI327683 LME327681:LME327683 LWA327681:LWA327683 MFW327681:MFW327683 MPS327681:MPS327683 MZO327681:MZO327683 NJK327681:NJK327683 NTG327681:NTG327683 ODC327681:ODC327683 OMY327681:OMY327683 OWU327681:OWU327683 PGQ327681:PGQ327683 PQM327681:PQM327683 QAI327681:QAI327683 QKE327681:QKE327683 QUA327681:QUA327683 RDW327681:RDW327683 RNS327681:RNS327683 RXO327681:RXO327683 SHK327681:SHK327683 SRG327681:SRG327683 TBC327681:TBC327683 TKY327681:TKY327683 TUU327681:TUU327683 UEQ327681:UEQ327683 UOM327681:UOM327683 UYI327681:UYI327683 VIE327681:VIE327683 VSA327681:VSA327683 WBW327681:WBW327683 WLS327681:WLS327683 WVO327681:WVO327683 G393218:G393220 JC393217:JC393219 SY393217:SY393219 ACU393217:ACU393219 AMQ393217:AMQ393219 AWM393217:AWM393219 BGI393217:BGI393219 BQE393217:BQE393219 CAA393217:CAA393219 CJW393217:CJW393219 CTS393217:CTS393219 DDO393217:DDO393219 DNK393217:DNK393219 DXG393217:DXG393219 EHC393217:EHC393219 EQY393217:EQY393219 FAU393217:FAU393219 FKQ393217:FKQ393219 FUM393217:FUM393219 GEI393217:GEI393219 GOE393217:GOE393219 GYA393217:GYA393219 HHW393217:HHW393219 HRS393217:HRS393219 IBO393217:IBO393219 ILK393217:ILK393219 IVG393217:IVG393219 JFC393217:JFC393219 JOY393217:JOY393219 JYU393217:JYU393219 KIQ393217:KIQ393219 KSM393217:KSM393219 LCI393217:LCI393219 LME393217:LME393219 LWA393217:LWA393219 MFW393217:MFW393219 MPS393217:MPS393219 MZO393217:MZO393219 NJK393217:NJK393219 NTG393217:NTG393219 ODC393217:ODC393219 OMY393217:OMY393219 OWU393217:OWU393219 PGQ393217:PGQ393219 PQM393217:PQM393219 QAI393217:QAI393219 QKE393217:QKE393219 QUA393217:QUA393219 RDW393217:RDW393219 RNS393217:RNS393219 RXO393217:RXO393219 SHK393217:SHK393219 SRG393217:SRG393219 TBC393217:TBC393219 TKY393217:TKY393219 TUU393217:TUU393219 UEQ393217:UEQ393219 UOM393217:UOM393219 UYI393217:UYI393219 VIE393217:VIE393219 VSA393217:VSA393219 WBW393217:WBW393219 WLS393217:WLS393219 WVO393217:WVO393219 G458754:G458756 JC458753:JC458755 SY458753:SY458755 ACU458753:ACU458755 AMQ458753:AMQ458755 AWM458753:AWM458755 BGI458753:BGI458755 BQE458753:BQE458755 CAA458753:CAA458755 CJW458753:CJW458755 CTS458753:CTS458755 DDO458753:DDO458755 DNK458753:DNK458755 DXG458753:DXG458755 EHC458753:EHC458755 EQY458753:EQY458755 FAU458753:FAU458755 FKQ458753:FKQ458755 FUM458753:FUM458755 GEI458753:GEI458755 GOE458753:GOE458755 GYA458753:GYA458755 HHW458753:HHW458755 HRS458753:HRS458755 IBO458753:IBO458755 ILK458753:ILK458755 IVG458753:IVG458755 JFC458753:JFC458755 JOY458753:JOY458755 JYU458753:JYU458755 KIQ458753:KIQ458755 KSM458753:KSM458755 LCI458753:LCI458755 LME458753:LME458755 LWA458753:LWA458755 MFW458753:MFW458755 MPS458753:MPS458755 MZO458753:MZO458755 NJK458753:NJK458755 NTG458753:NTG458755 ODC458753:ODC458755 OMY458753:OMY458755 OWU458753:OWU458755 PGQ458753:PGQ458755 PQM458753:PQM458755 QAI458753:QAI458755 QKE458753:QKE458755 QUA458753:QUA458755 RDW458753:RDW458755 RNS458753:RNS458755 RXO458753:RXO458755 SHK458753:SHK458755 SRG458753:SRG458755 TBC458753:TBC458755 TKY458753:TKY458755 TUU458753:TUU458755 UEQ458753:UEQ458755 UOM458753:UOM458755 UYI458753:UYI458755 VIE458753:VIE458755 VSA458753:VSA458755 WBW458753:WBW458755 WLS458753:WLS458755 WVO458753:WVO458755 G524290:G524292 JC524289:JC524291 SY524289:SY524291 ACU524289:ACU524291 AMQ524289:AMQ524291 AWM524289:AWM524291 BGI524289:BGI524291 BQE524289:BQE524291 CAA524289:CAA524291 CJW524289:CJW524291 CTS524289:CTS524291 DDO524289:DDO524291 DNK524289:DNK524291 DXG524289:DXG524291 EHC524289:EHC524291 EQY524289:EQY524291 FAU524289:FAU524291 FKQ524289:FKQ524291 FUM524289:FUM524291 GEI524289:GEI524291 GOE524289:GOE524291 GYA524289:GYA524291 HHW524289:HHW524291 HRS524289:HRS524291 IBO524289:IBO524291 ILK524289:ILK524291 IVG524289:IVG524291 JFC524289:JFC524291 JOY524289:JOY524291 JYU524289:JYU524291 KIQ524289:KIQ524291 KSM524289:KSM524291 LCI524289:LCI524291 LME524289:LME524291 LWA524289:LWA524291 MFW524289:MFW524291 MPS524289:MPS524291 MZO524289:MZO524291 NJK524289:NJK524291 NTG524289:NTG524291 ODC524289:ODC524291 OMY524289:OMY524291 OWU524289:OWU524291 PGQ524289:PGQ524291 PQM524289:PQM524291 QAI524289:QAI524291 QKE524289:QKE524291 QUA524289:QUA524291 RDW524289:RDW524291 RNS524289:RNS524291 RXO524289:RXO524291 SHK524289:SHK524291 SRG524289:SRG524291 TBC524289:TBC524291 TKY524289:TKY524291 TUU524289:TUU524291 UEQ524289:UEQ524291 UOM524289:UOM524291 UYI524289:UYI524291 VIE524289:VIE524291 VSA524289:VSA524291 WBW524289:WBW524291 WLS524289:WLS524291 WVO524289:WVO524291 G589826:G589828 JC589825:JC589827 SY589825:SY589827 ACU589825:ACU589827 AMQ589825:AMQ589827 AWM589825:AWM589827 BGI589825:BGI589827 BQE589825:BQE589827 CAA589825:CAA589827 CJW589825:CJW589827 CTS589825:CTS589827 DDO589825:DDO589827 DNK589825:DNK589827 DXG589825:DXG589827 EHC589825:EHC589827 EQY589825:EQY589827 FAU589825:FAU589827 FKQ589825:FKQ589827 FUM589825:FUM589827 GEI589825:GEI589827 GOE589825:GOE589827 GYA589825:GYA589827 HHW589825:HHW589827 HRS589825:HRS589827 IBO589825:IBO589827 ILK589825:ILK589827 IVG589825:IVG589827 JFC589825:JFC589827 JOY589825:JOY589827 JYU589825:JYU589827 KIQ589825:KIQ589827 KSM589825:KSM589827 LCI589825:LCI589827 LME589825:LME589827 LWA589825:LWA589827 MFW589825:MFW589827 MPS589825:MPS589827 MZO589825:MZO589827 NJK589825:NJK589827 NTG589825:NTG589827 ODC589825:ODC589827 OMY589825:OMY589827 OWU589825:OWU589827 PGQ589825:PGQ589827 PQM589825:PQM589827 QAI589825:QAI589827 QKE589825:QKE589827 QUA589825:QUA589827 RDW589825:RDW589827 RNS589825:RNS589827 RXO589825:RXO589827 SHK589825:SHK589827 SRG589825:SRG589827 TBC589825:TBC589827 TKY589825:TKY589827 TUU589825:TUU589827 UEQ589825:UEQ589827 UOM589825:UOM589827 UYI589825:UYI589827 VIE589825:VIE589827 VSA589825:VSA589827 WBW589825:WBW589827 WLS589825:WLS589827 WVO589825:WVO589827 G655362:G655364 JC655361:JC655363 SY655361:SY655363 ACU655361:ACU655363 AMQ655361:AMQ655363 AWM655361:AWM655363 BGI655361:BGI655363 BQE655361:BQE655363 CAA655361:CAA655363 CJW655361:CJW655363 CTS655361:CTS655363 DDO655361:DDO655363 DNK655361:DNK655363 DXG655361:DXG655363 EHC655361:EHC655363 EQY655361:EQY655363 FAU655361:FAU655363 FKQ655361:FKQ655363 FUM655361:FUM655363 GEI655361:GEI655363 GOE655361:GOE655363 GYA655361:GYA655363 HHW655361:HHW655363 HRS655361:HRS655363 IBO655361:IBO655363 ILK655361:ILK655363 IVG655361:IVG655363 JFC655361:JFC655363 JOY655361:JOY655363 JYU655361:JYU655363 KIQ655361:KIQ655363 KSM655361:KSM655363 LCI655361:LCI655363 LME655361:LME655363 LWA655361:LWA655363 MFW655361:MFW655363 MPS655361:MPS655363 MZO655361:MZO655363 NJK655361:NJK655363 NTG655361:NTG655363 ODC655361:ODC655363 OMY655361:OMY655363 OWU655361:OWU655363 PGQ655361:PGQ655363 PQM655361:PQM655363 QAI655361:QAI655363 QKE655361:QKE655363 QUA655361:QUA655363 RDW655361:RDW655363 RNS655361:RNS655363 RXO655361:RXO655363 SHK655361:SHK655363 SRG655361:SRG655363 TBC655361:TBC655363 TKY655361:TKY655363 TUU655361:TUU655363 UEQ655361:UEQ655363 UOM655361:UOM655363 UYI655361:UYI655363 VIE655361:VIE655363 VSA655361:VSA655363 WBW655361:WBW655363 WLS655361:WLS655363 WVO655361:WVO655363 G720898:G720900 JC720897:JC720899 SY720897:SY720899 ACU720897:ACU720899 AMQ720897:AMQ720899 AWM720897:AWM720899 BGI720897:BGI720899 BQE720897:BQE720899 CAA720897:CAA720899 CJW720897:CJW720899 CTS720897:CTS720899 DDO720897:DDO720899 DNK720897:DNK720899 DXG720897:DXG720899 EHC720897:EHC720899 EQY720897:EQY720899 FAU720897:FAU720899 FKQ720897:FKQ720899 FUM720897:FUM720899 GEI720897:GEI720899 GOE720897:GOE720899 GYA720897:GYA720899 HHW720897:HHW720899 HRS720897:HRS720899 IBO720897:IBO720899 ILK720897:ILK720899 IVG720897:IVG720899 JFC720897:JFC720899 JOY720897:JOY720899 JYU720897:JYU720899 KIQ720897:KIQ720899 KSM720897:KSM720899 LCI720897:LCI720899 LME720897:LME720899 LWA720897:LWA720899 MFW720897:MFW720899 MPS720897:MPS720899 MZO720897:MZO720899 NJK720897:NJK720899 NTG720897:NTG720899 ODC720897:ODC720899 OMY720897:OMY720899 OWU720897:OWU720899 PGQ720897:PGQ720899 PQM720897:PQM720899 QAI720897:QAI720899 QKE720897:QKE720899 QUA720897:QUA720899 RDW720897:RDW720899 RNS720897:RNS720899 RXO720897:RXO720899 SHK720897:SHK720899 SRG720897:SRG720899 TBC720897:TBC720899 TKY720897:TKY720899 TUU720897:TUU720899 UEQ720897:UEQ720899 UOM720897:UOM720899 UYI720897:UYI720899 VIE720897:VIE720899 VSA720897:VSA720899 WBW720897:WBW720899 WLS720897:WLS720899 WVO720897:WVO720899 G786434:G786436 JC786433:JC786435 SY786433:SY786435 ACU786433:ACU786435 AMQ786433:AMQ786435 AWM786433:AWM786435 BGI786433:BGI786435 BQE786433:BQE786435 CAA786433:CAA786435 CJW786433:CJW786435 CTS786433:CTS786435 DDO786433:DDO786435 DNK786433:DNK786435 DXG786433:DXG786435 EHC786433:EHC786435 EQY786433:EQY786435 FAU786433:FAU786435 FKQ786433:FKQ786435 FUM786433:FUM786435 GEI786433:GEI786435 GOE786433:GOE786435 GYA786433:GYA786435 HHW786433:HHW786435 HRS786433:HRS786435 IBO786433:IBO786435 ILK786433:ILK786435 IVG786433:IVG786435 JFC786433:JFC786435 JOY786433:JOY786435 JYU786433:JYU786435 KIQ786433:KIQ786435 KSM786433:KSM786435 LCI786433:LCI786435 LME786433:LME786435 LWA786433:LWA786435 MFW786433:MFW786435 MPS786433:MPS786435 MZO786433:MZO786435 NJK786433:NJK786435 NTG786433:NTG786435 ODC786433:ODC786435 OMY786433:OMY786435 OWU786433:OWU786435 PGQ786433:PGQ786435 PQM786433:PQM786435 QAI786433:QAI786435 QKE786433:QKE786435 QUA786433:QUA786435 RDW786433:RDW786435 RNS786433:RNS786435 RXO786433:RXO786435 SHK786433:SHK786435 SRG786433:SRG786435 TBC786433:TBC786435 TKY786433:TKY786435 TUU786433:TUU786435 UEQ786433:UEQ786435 UOM786433:UOM786435 UYI786433:UYI786435 VIE786433:VIE786435 VSA786433:VSA786435 WBW786433:WBW786435 WLS786433:WLS786435 WVO786433:WVO786435 G851970:G851972 JC851969:JC851971 SY851969:SY851971 ACU851969:ACU851971 AMQ851969:AMQ851971 AWM851969:AWM851971 BGI851969:BGI851971 BQE851969:BQE851971 CAA851969:CAA851971 CJW851969:CJW851971 CTS851969:CTS851971 DDO851969:DDO851971 DNK851969:DNK851971 DXG851969:DXG851971 EHC851969:EHC851971 EQY851969:EQY851971 FAU851969:FAU851971 FKQ851969:FKQ851971 FUM851969:FUM851971 GEI851969:GEI851971 GOE851969:GOE851971 GYA851969:GYA851971 HHW851969:HHW851971 HRS851969:HRS851971 IBO851969:IBO851971 ILK851969:ILK851971 IVG851969:IVG851971 JFC851969:JFC851971 JOY851969:JOY851971 JYU851969:JYU851971 KIQ851969:KIQ851971 KSM851969:KSM851971 LCI851969:LCI851971 LME851969:LME851971 LWA851969:LWA851971 MFW851969:MFW851971 MPS851969:MPS851971 MZO851969:MZO851971 NJK851969:NJK851971 NTG851969:NTG851971 ODC851969:ODC851971 OMY851969:OMY851971 OWU851969:OWU851971 PGQ851969:PGQ851971 PQM851969:PQM851971 QAI851969:QAI851971 QKE851969:QKE851971 QUA851969:QUA851971 RDW851969:RDW851971 RNS851969:RNS851971 RXO851969:RXO851971 SHK851969:SHK851971 SRG851969:SRG851971 TBC851969:TBC851971 TKY851969:TKY851971 TUU851969:TUU851971 UEQ851969:UEQ851971 UOM851969:UOM851971 UYI851969:UYI851971 VIE851969:VIE851971 VSA851969:VSA851971 WBW851969:WBW851971 WLS851969:WLS851971 WVO851969:WVO851971 G917506:G917508 JC917505:JC917507 SY917505:SY917507 ACU917505:ACU917507 AMQ917505:AMQ917507 AWM917505:AWM917507 BGI917505:BGI917507 BQE917505:BQE917507 CAA917505:CAA917507 CJW917505:CJW917507 CTS917505:CTS917507 DDO917505:DDO917507 DNK917505:DNK917507 DXG917505:DXG917507 EHC917505:EHC917507 EQY917505:EQY917507 FAU917505:FAU917507 FKQ917505:FKQ917507 FUM917505:FUM917507 GEI917505:GEI917507 GOE917505:GOE917507 GYA917505:GYA917507 HHW917505:HHW917507 HRS917505:HRS917507 IBO917505:IBO917507 ILK917505:ILK917507 IVG917505:IVG917507 JFC917505:JFC917507 JOY917505:JOY917507 JYU917505:JYU917507 KIQ917505:KIQ917507 KSM917505:KSM917507 LCI917505:LCI917507 LME917505:LME917507 LWA917505:LWA917507 MFW917505:MFW917507 MPS917505:MPS917507 MZO917505:MZO917507 NJK917505:NJK917507 NTG917505:NTG917507 ODC917505:ODC917507 OMY917505:OMY917507 OWU917505:OWU917507 PGQ917505:PGQ917507 PQM917505:PQM917507 QAI917505:QAI917507 QKE917505:QKE917507 QUA917505:QUA917507 RDW917505:RDW917507 RNS917505:RNS917507 RXO917505:RXO917507 SHK917505:SHK917507 SRG917505:SRG917507 TBC917505:TBC917507 TKY917505:TKY917507 TUU917505:TUU917507 UEQ917505:UEQ917507 UOM917505:UOM917507 UYI917505:UYI917507 VIE917505:VIE917507 VSA917505:VSA917507 WBW917505:WBW917507 WLS917505:WLS917507 WVO917505:WVO917507 G983042:G983044 JC983041:JC983043 SY983041:SY983043 ACU983041:ACU983043 AMQ983041:AMQ983043 AWM983041:AWM983043 BGI983041:BGI983043 BQE983041:BQE983043 CAA983041:CAA983043 CJW983041:CJW983043 CTS983041:CTS983043 DDO983041:DDO983043 DNK983041:DNK983043 DXG983041:DXG983043 EHC983041:EHC983043 EQY983041:EQY983043 FAU983041:FAU983043 FKQ983041:FKQ983043 FUM983041:FUM983043 GEI983041:GEI983043 GOE983041:GOE983043 GYA983041:GYA983043 HHW983041:HHW983043 HRS983041:HRS983043 IBO983041:IBO983043 ILK983041:ILK983043 IVG983041:IVG983043 JFC983041:JFC983043 JOY983041:JOY983043 JYU983041:JYU983043 KIQ983041:KIQ983043 KSM983041:KSM983043 LCI983041:LCI983043 LME983041:LME983043 LWA983041:LWA983043 MFW983041:MFW983043 MPS983041:MPS983043 MZO983041:MZO983043 NJK983041:NJK983043 NTG983041:NTG983043 ODC983041:ODC983043 OMY983041:OMY983043 OWU983041:OWU983043 PGQ983041:PGQ983043 PQM983041:PQM983043 QAI983041:QAI983043 QKE983041:QKE983043 QUA983041:QUA983043 RDW983041:RDW983043 RNS983041:RNS983043 RXO983041:RXO983043 SHK983041:SHK983043 SRG983041:SRG983043 TBC983041:TBC983043 TKY983041:TKY983043 TUU983041:TUU983043 UEQ983041:UEQ983043 UOM983041:UOM983043 UYI983041:UYI983043 VIE983041:VIE983043 VSA983041:VSA983043 WBW983041:WBW983043 WLS983041:WLS983043 WVO983041:WVO983043 F31:G33 JC26:JC28 SY26:SY28 ACU26:ACU28 AMQ26:AMQ28 AWM26:AWM28 BGI26:BGI28 BQE26:BQE28 CAA26:CAA28 CJW26:CJW28 CTS26:CTS28 DDO26:DDO28 DNK26:DNK28 DXG26:DXG28 EHC26:EHC28 EQY26:EQY28 FAU26:FAU28 FKQ26:FKQ28 FUM26:FUM28 GEI26:GEI28 GOE26:GOE28 GYA26:GYA28 HHW26:HHW28 HRS26:HRS28 IBO26:IBO28 ILK26:ILK28 IVG26:IVG28 JFC26:JFC28 JOY26:JOY28 JYU26:JYU28 KIQ26:KIQ28 KSM26:KSM28 LCI26:LCI28 LME26:LME28 LWA26:LWA28 MFW26:MFW28 MPS26:MPS28 MZO26:MZO28 NJK26:NJK28 NTG26:NTG28 ODC26:ODC28 OMY26:OMY28 OWU26:OWU28 PGQ26:PGQ28 PQM26:PQM28 QAI26:QAI28 QKE26:QKE28 QUA26:QUA28 RDW26:RDW28 RNS26:RNS28 RXO26:RXO28 SHK26:SHK28 SRG26:SRG28 TBC26:TBC28 TKY26:TKY28 TUU26:TUU28 UEQ26:UEQ28 UOM26:UOM28 UYI26:UYI28 VIE26:VIE28 VSA26:VSA28 WBW26:WBW28 WLS26:WLS28 WVO26:WVO28 G65542:G65544 JC65541:JC65543 SY65541:SY65543 ACU65541:ACU65543 AMQ65541:AMQ65543 AWM65541:AWM65543 BGI65541:BGI65543 BQE65541:BQE65543 CAA65541:CAA65543 CJW65541:CJW65543 CTS65541:CTS65543 DDO65541:DDO65543 DNK65541:DNK65543 DXG65541:DXG65543 EHC65541:EHC65543 EQY65541:EQY65543 FAU65541:FAU65543 FKQ65541:FKQ65543 FUM65541:FUM65543 GEI65541:GEI65543 GOE65541:GOE65543 GYA65541:GYA65543 HHW65541:HHW65543 HRS65541:HRS65543 IBO65541:IBO65543 ILK65541:ILK65543 IVG65541:IVG65543 JFC65541:JFC65543 JOY65541:JOY65543 JYU65541:JYU65543 KIQ65541:KIQ65543 KSM65541:KSM65543 LCI65541:LCI65543 LME65541:LME65543 LWA65541:LWA65543 MFW65541:MFW65543 MPS65541:MPS65543 MZO65541:MZO65543 NJK65541:NJK65543 NTG65541:NTG65543 ODC65541:ODC65543 OMY65541:OMY65543 OWU65541:OWU65543 PGQ65541:PGQ65543 PQM65541:PQM65543 QAI65541:QAI65543 QKE65541:QKE65543 QUA65541:QUA65543 RDW65541:RDW65543 RNS65541:RNS65543 RXO65541:RXO65543 SHK65541:SHK65543 SRG65541:SRG65543 TBC65541:TBC65543 TKY65541:TKY65543 TUU65541:TUU65543 UEQ65541:UEQ65543 UOM65541:UOM65543 UYI65541:UYI65543 VIE65541:VIE65543 VSA65541:VSA65543 WBW65541:WBW65543 WLS65541:WLS65543 WVO65541:WVO65543 G131078:G131080 JC131077:JC131079 SY131077:SY131079 ACU131077:ACU131079 AMQ131077:AMQ131079 AWM131077:AWM131079 BGI131077:BGI131079 BQE131077:BQE131079 CAA131077:CAA131079 CJW131077:CJW131079 CTS131077:CTS131079 DDO131077:DDO131079 DNK131077:DNK131079 DXG131077:DXG131079 EHC131077:EHC131079 EQY131077:EQY131079 FAU131077:FAU131079 FKQ131077:FKQ131079 FUM131077:FUM131079 GEI131077:GEI131079 GOE131077:GOE131079 GYA131077:GYA131079 HHW131077:HHW131079 HRS131077:HRS131079 IBO131077:IBO131079 ILK131077:ILK131079 IVG131077:IVG131079 JFC131077:JFC131079 JOY131077:JOY131079 JYU131077:JYU131079 KIQ131077:KIQ131079 KSM131077:KSM131079 LCI131077:LCI131079 LME131077:LME131079 LWA131077:LWA131079 MFW131077:MFW131079 MPS131077:MPS131079 MZO131077:MZO131079 NJK131077:NJK131079 NTG131077:NTG131079 ODC131077:ODC131079 OMY131077:OMY131079 OWU131077:OWU131079 PGQ131077:PGQ131079 PQM131077:PQM131079 QAI131077:QAI131079 QKE131077:QKE131079 QUA131077:QUA131079 RDW131077:RDW131079 RNS131077:RNS131079 RXO131077:RXO131079 SHK131077:SHK131079 SRG131077:SRG131079 TBC131077:TBC131079 TKY131077:TKY131079 TUU131077:TUU131079 UEQ131077:UEQ131079 UOM131077:UOM131079 UYI131077:UYI131079 VIE131077:VIE131079 VSA131077:VSA131079 WBW131077:WBW131079 WLS131077:WLS131079 WVO131077:WVO131079 G196614:G196616 JC196613:JC196615 SY196613:SY196615 ACU196613:ACU196615 AMQ196613:AMQ196615 AWM196613:AWM196615 BGI196613:BGI196615 BQE196613:BQE196615 CAA196613:CAA196615 CJW196613:CJW196615 CTS196613:CTS196615 DDO196613:DDO196615 DNK196613:DNK196615 DXG196613:DXG196615 EHC196613:EHC196615 EQY196613:EQY196615 FAU196613:FAU196615 FKQ196613:FKQ196615 FUM196613:FUM196615 GEI196613:GEI196615 GOE196613:GOE196615 GYA196613:GYA196615 HHW196613:HHW196615 HRS196613:HRS196615 IBO196613:IBO196615 ILK196613:ILK196615 IVG196613:IVG196615 JFC196613:JFC196615 JOY196613:JOY196615 JYU196613:JYU196615 KIQ196613:KIQ196615 KSM196613:KSM196615 LCI196613:LCI196615 LME196613:LME196615 LWA196613:LWA196615 MFW196613:MFW196615 MPS196613:MPS196615 MZO196613:MZO196615 NJK196613:NJK196615 NTG196613:NTG196615 ODC196613:ODC196615 OMY196613:OMY196615 OWU196613:OWU196615 PGQ196613:PGQ196615 PQM196613:PQM196615 QAI196613:QAI196615 QKE196613:QKE196615 QUA196613:QUA196615 RDW196613:RDW196615 RNS196613:RNS196615 RXO196613:RXO196615 SHK196613:SHK196615 SRG196613:SRG196615 TBC196613:TBC196615 TKY196613:TKY196615 TUU196613:TUU196615 UEQ196613:UEQ196615 UOM196613:UOM196615 UYI196613:UYI196615 VIE196613:VIE196615 VSA196613:VSA196615 WBW196613:WBW196615 WLS196613:WLS196615 WVO196613:WVO196615 G262150:G262152 JC262149:JC262151 SY262149:SY262151 ACU262149:ACU262151 AMQ262149:AMQ262151 AWM262149:AWM262151 BGI262149:BGI262151 BQE262149:BQE262151 CAA262149:CAA262151 CJW262149:CJW262151 CTS262149:CTS262151 DDO262149:DDO262151 DNK262149:DNK262151 DXG262149:DXG262151 EHC262149:EHC262151 EQY262149:EQY262151 FAU262149:FAU262151 FKQ262149:FKQ262151 FUM262149:FUM262151 GEI262149:GEI262151 GOE262149:GOE262151 GYA262149:GYA262151 HHW262149:HHW262151 HRS262149:HRS262151 IBO262149:IBO262151 ILK262149:ILK262151 IVG262149:IVG262151 JFC262149:JFC262151 JOY262149:JOY262151 JYU262149:JYU262151 KIQ262149:KIQ262151 KSM262149:KSM262151 LCI262149:LCI262151 LME262149:LME262151 LWA262149:LWA262151 MFW262149:MFW262151 MPS262149:MPS262151 MZO262149:MZO262151 NJK262149:NJK262151 NTG262149:NTG262151 ODC262149:ODC262151 OMY262149:OMY262151 OWU262149:OWU262151 PGQ262149:PGQ262151 PQM262149:PQM262151 QAI262149:QAI262151 QKE262149:QKE262151 QUA262149:QUA262151 RDW262149:RDW262151 RNS262149:RNS262151 RXO262149:RXO262151 SHK262149:SHK262151 SRG262149:SRG262151 TBC262149:TBC262151 TKY262149:TKY262151 TUU262149:TUU262151 UEQ262149:UEQ262151 UOM262149:UOM262151 UYI262149:UYI262151 VIE262149:VIE262151 VSA262149:VSA262151 WBW262149:WBW262151 WLS262149:WLS262151 WVO262149:WVO262151 G327686:G327688 JC327685:JC327687 SY327685:SY327687 ACU327685:ACU327687 AMQ327685:AMQ327687 AWM327685:AWM327687 BGI327685:BGI327687 BQE327685:BQE327687 CAA327685:CAA327687 CJW327685:CJW327687 CTS327685:CTS327687 DDO327685:DDO327687 DNK327685:DNK327687 DXG327685:DXG327687 EHC327685:EHC327687 EQY327685:EQY327687 FAU327685:FAU327687 FKQ327685:FKQ327687 FUM327685:FUM327687 GEI327685:GEI327687 GOE327685:GOE327687 GYA327685:GYA327687 HHW327685:HHW327687 HRS327685:HRS327687 IBO327685:IBO327687 ILK327685:ILK327687 IVG327685:IVG327687 JFC327685:JFC327687 JOY327685:JOY327687 JYU327685:JYU327687 KIQ327685:KIQ327687 KSM327685:KSM327687 LCI327685:LCI327687 LME327685:LME327687 LWA327685:LWA327687 MFW327685:MFW327687 MPS327685:MPS327687 MZO327685:MZO327687 NJK327685:NJK327687 NTG327685:NTG327687 ODC327685:ODC327687 OMY327685:OMY327687 OWU327685:OWU327687 PGQ327685:PGQ327687 PQM327685:PQM327687 QAI327685:QAI327687 QKE327685:QKE327687 QUA327685:QUA327687 RDW327685:RDW327687 RNS327685:RNS327687 RXO327685:RXO327687 SHK327685:SHK327687 SRG327685:SRG327687 TBC327685:TBC327687 TKY327685:TKY327687 TUU327685:TUU327687 UEQ327685:UEQ327687 UOM327685:UOM327687 UYI327685:UYI327687 VIE327685:VIE327687 VSA327685:VSA327687 WBW327685:WBW327687 WLS327685:WLS327687 WVO327685:WVO327687 G393222:G393224 JC393221:JC393223 SY393221:SY393223 ACU393221:ACU393223 AMQ393221:AMQ393223 AWM393221:AWM393223 BGI393221:BGI393223 BQE393221:BQE393223 CAA393221:CAA393223 CJW393221:CJW393223 CTS393221:CTS393223 DDO393221:DDO393223 DNK393221:DNK393223 DXG393221:DXG393223 EHC393221:EHC393223 EQY393221:EQY393223 FAU393221:FAU393223 FKQ393221:FKQ393223 FUM393221:FUM393223 GEI393221:GEI393223 GOE393221:GOE393223 GYA393221:GYA393223 HHW393221:HHW393223 HRS393221:HRS393223 IBO393221:IBO393223 ILK393221:ILK393223 IVG393221:IVG393223 JFC393221:JFC393223 JOY393221:JOY393223 JYU393221:JYU393223 KIQ393221:KIQ393223 KSM393221:KSM393223 LCI393221:LCI393223 LME393221:LME393223 LWA393221:LWA393223 MFW393221:MFW393223 MPS393221:MPS393223 MZO393221:MZO393223 NJK393221:NJK393223 NTG393221:NTG393223 ODC393221:ODC393223 OMY393221:OMY393223 OWU393221:OWU393223 PGQ393221:PGQ393223 PQM393221:PQM393223 QAI393221:QAI393223 QKE393221:QKE393223 QUA393221:QUA393223 RDW393221:RDW393223 RNS393221:RNS393223 RXO393221:RXO393223 SHK393221:SHK393223 SRG393221:SRG393223 TBC393221:TBC393223 TKY393221:TKY393223 TUU393221:TUU393223 UEQ393221:UEQ393223 UOM393221:UOM393223 UYI393221:UYI393223 VIE393221:VIE393223 VSA393221:VSA393223 WBW393221:WBW393223 WLS393221:WLS393223 WVO393221:WVO393223 G458758:G458760 JC458757:JC458759 SY458757:SY458759 ACU458757:ACU458759 AMQ458757:AMQ458759 AWM458757:AWM458759 BGI458757:BGI458759 BQE458757:BQE458759 CAA458757:CAA458759 CJW458757:CJW458759 CTS458757:CTS458759 DDO458757:DDO458759 DNK458757:DNK458759 DXG458757:DXG458759 EHC458757:EHC458759 EQY458757:EQY458759 FAU458757:FAU458759 FKQ458757:FKQ458759 FUM458757:FUM458759 GEI458757:GEI458759 GOE458757:GOE458759 GYA458757:GYA458759 HHW458757:HHW458759 HRS458757:HRS458759 IBO458757:IBO458759 ILK458757:ILK458759 IVG458757:IVG458759 JFC458757:JFC458759 JOY458757:JOY458759 JYU458757:JYU458759 KIQ458757:KIQ458759 KSM458757:KSM458759 LCI458757:LCI458759 LME458757:LME458759 LWA458757:LWA458759 MFW458757:MFW458759 MPS458757:MPS458759 MZO458757:MZO458759 NJK458757:NJK458759 NTG458757:NTG458759 ODC458757:ODC458759 OMY458757:OMY458759 OWU458757:OWU458759 PGQ458757:PGQ458759 PQM458757:PQM458759 QAI458757:QAI458759 QKE458757:QKE458759 QUA458757:QUA458759 RDW458757:RDW458759 RNS458757:RNS458759 RXO458757:RXO458759 SHK458757:SHK458759 SRG458757:SRG458759 TBC458757:TBC458759 TKY458757:TKY458759 TUU458757:TUU458759 UEQ458757:UEQ458759 UOM458757:UOM458759 UYI458757:UYI458759 VIE458757:VIE458759 VSA458757:VSA458759 WBW458757:WBW458759 WLS458757:WLS458759 WVO458757:WVO458759 G524294:G524296 JC524293:JC524295 SY524293:SY524295 ACU524293:ACU524295 AMQ524293:AMQ524295 AWM524293:AWM524295 BGI524293:BGI524295 BQE524293:BQE524295 CAA524293:CAA524295 CJW524293:CJW524295 CTS524293:CTS524295 DDO524293:DDO524295 DNK524293:DNK524295 DXG524293:DXG524295 EHC524293:EHC524295 EQY524293:EQY524295 FAU524293:FAU524295 FKQ524293:FKQ524295 FUM524293:FUM524295 GEI524293:GEI524295 GOE524293:GOE524295 GYA524293:GYA524295 HHW524293:HHW524295 HRS524293:HRS524295 IBO524293:IBO524295 ILK524293:ILK524295 IVG524293:IVG524295 JFC524293:JFC524295 JOY524293:JOY524295 JYU524293:JYU524295 KIQ524293:KIQ524295 KSM524293:KSM524295 LCI524293:LCI524295 LME524293:LME524295 LWA524293:LWA524295 MFW524293:MFW524295 MPS524293:MPS524295 MZO524293:MZO524295 NJK524293:NJK524295 NTG524293:NTG524295 ODC524293:ODC524295 OMY524293:OMY524295 OWU524293:OWU524295 PGQ524293:PGQ524295 PQM524293:PQM524295 QAI524293:QAI524295 QKE524293:QKE524295 QUA524293:QUA524295 RDW524293:RDW524295 RNS524293:RNS524295 RXO524293:RXO524295 SHK524293:SHK524295 SRG524293:SRG524295 TBC524293:TBC524295 TKY524293:TKY524295 TUU524293:TUU524295 UEQ524293:UEQ524295 UOM524293:UOM524295 UYI524293:UYI524295 VIE524293:VIE524295 VSA524293:VSA524295 WBW524293:WBW524295 WLS524293:WLS524295 WVO524293:WVO524295 G589830:G589832 JC589829:JC589831 SY589829:SY589831 ACU589829:ACU589831 AMQ589829:AMQ589831 AWM589829:AWM589831 BGI589829:BGI589831 BQE589829:BQE589831 CAA589829:CAA589831 CJW589829:CJW589831 CTS589829:CTS589831 DDO589829:DDO589831 DNK589829:DNK589831 DXG589829:DXG589831 EHC589829:EHC589831 EQY589829:EQY589831 FAU589829:FAU589831 FKQ589829:FKQ589831 FUM589829:FUM589831 GEI589829:GEI589831 GOE589829:GOE589831 GYA589829:GYA589831 HHW589829:HHW589831 HRS589829:HRS589831 IBO589829:IBO589831 ILK589829:ILK589831 IVG589829:IVG589831 JFC589829:JFC589831 JOY589829:JOY589831 JYU589829:JYU589831 KIQ589829:KIQ589831 KSM589829:KSM589831 LCI589829:LCI589831 LME589829:LME589831 LWA589829:LWA589831 MFW589829:MFW589831 MPS589829:MPS589831 MZO589829:MZO589831 NJK589829:NJK589831 NTG589829:NTG589831 ODC589829:ODC589831 OMY589829:OMY589831 OWU589829:OWU589831 PGQ589829:PGQ589831 PQM589829:PQM589831 QAI589829:QAI589831 QKE589829:QKE589831 QUA589829:QUA589831 RDW589829:RDW589831 RNS589829:RNS589831 RXO589829:RXO589831 SHK589829:SHK589831 SRG589829:SRG589831 TBC589829:TBC589831 TKY589829:TKY589831 TUU589829:TUU589831 UEQ589829:UEQ589831 UOM589829:UOM589831 UYI589829:UYI589831 VIE589829:VIE589831 VSA589829:VSA589831 WBW589829:WBW589831 WLS589829:WLS589831 WVO589829:WVO589831 G655366:G655368 JC655365:JC655367 SY655365:SY655367 ACU655365:ACU655367 AMQ655365:AMQ655367 AWM655365:AWM655367 BGI655365:BGI655367 BQE655365:BQE655367 CAA655365:CAA655367 CJW655365:CJW655367 CTS655365:CTS655367 DDO655365:DDO655367 DNK655365:DNK655367 DXG655365:DXG655367 EHC655365:EHC655367 EQY655365:EQY655367 FAU655365:FAU655367 FKQ655365:FKQ655367 FUM655365:FUM655367 GEI655365:GEI655367 GOE655365:GOE655367 GYA655365:GYA655367 HHW655365:HHW655367 HRS655365:HRS655367 IBO655365:IBO655367 ILK655365:ILK655367 IVG655365:IVG655367 JFC655365:JFC655367 JOY655365:JOY655367 JYU655365:JYU655367 KIQ655365:KIQ655367 KSM655365:KSM655367 LCI655365:LCI655367 LME655365:LME655367 LWA655365:LWA655367 MFW655365:MFW655367 MPS655365:MPS655367 MZO655365:MZO655367 NJK655365:NJK655367 NTG655365:NTG655367 ODC655365:ODC655367 OMY655365:OMY655367 OWU655365:OWU655367 PGQ655365:PGQ655367 PQM655365:PQM655367 QAI655365:QAI655367 QKE655365:QKE655367 QUA655365:QUA655367 RDW655365:RDW655367 RNS655365:RNS655367 RXO655365:RXO655367 SHK655365:SHK655367 SRG655365:SRG655367 TBC655365:TBC655367 TKY655365:TKY655367 TUU655365:TUU655367 UEQ655365:UEQ655367 UOM655365:UOM655367 UYI655365:UYI655367 VIE655365:VIE655367 VSA655365:VSA655367 WBW655365:WBW655367 WLS655365:WLS655367 WVO655365:WVO655367 G720902:G720904 JC720901:JC720903 SY720901:SY720903 ACU720901:ACU720903 AMQ720901:AMQ720903 AWM720901:AWM720903 BGI720901:BGI720903 BQE720901:BQE720903 CAA720901:CAA720903 CJW720901:CJW720903 CTS720901:CTS720903 DDO720901:DDO720903 DNK720901:DNK720903 DXG720901:DXG720903 EHC720901:EHC720903 EQY720901:EQY720903 FAU720901:FAU720903 FKQ720901:FKQ720903 FUM720901:FUM720903 GEI720901:GEI720903 GOE720901:GOE720903 GYA720901:GYA720903 HHW720901:HHW720903 HRS720901:HRS720903 IBO720901:IBO720903 ILK720901:ILK720903 IVG720901:IVG720903 JFC720901:JFC720903 JOY720901:JOY720903 JYU720901:JYU720903 KIQ720901:KIQ720903 KSM720901:KSM720903 LCI720901:LCI720903 LME720901:LME720903 LWA720901:LWA720903 MFW720901:MFW720903 MPS720901:MPS720903 MZO720901:MZO720903 NJK720901:NJK720903 NTG720901:NTG720903 ODC720901:ODC720903 OMY720901:OMY720903 OWU720901:OWU720903 PGQ720901:PGQ720903 PQM720901:PQM720903 QAI720901:QAI720903 QKE720901:QKE720903 QUA720901:QUA720903 RDW720901:RDW720903 RNS720901:RNS720903 RXO720901:RXO720903 SHK720901:SHK720903 SRG720901:SRG720903 TBC720901:TBC720903 TKY720901:TKY720903 TUU720901:TUU720903 UEQ720901:UEQ720903 UOM720901:UOM720903 UYI720901:UYI720903 VIE720901:VIE720903 VSA720901:VSA720903 WBW720901:WBW720903 WLS720901:WLS720903 WVO720901:WVO720903 G786438:G786440 JC786437:JC786439 SY786437:SY786439 ACU786437:ACU786439 AMQ786437:AMQ786439 AWM786437:AWM786439 BGI786437:BGI786439 BQE786437:BQE786439 CAA786437:CAA786439 CJW786437:CJW786439 CTS786437:CTS786439 DDO786437:DDO786439 DNK786437:DNK786439 DXG786437:DXG786439 EHC786437:EHC786439 EQY786437:EQY786439 FAU786437:FAU786439 FKQ786437:FKQ786439 FUM786437:FUM786439 GEI786437:GEI786439 GOE786437:GOE786439 GYA786437:GYA786439 HHW786437:HHW786439 HRS786437:HRS786439 IBO786437:IBO786439 ILK786437:ILK786439 IVG786437:IVG786439 JFC786437:JFC786439 JOY786437:JOY786439 JYU786437:JYU786439 KIQ786437:KIQ786439 KSM786437:KSM786439 LCI786437:LCI786439 LME786437:LME786439 LWA786437:LWA786439 MFW786437:MFW786439 MPS786437:MPS786439 MZO786437:MZO786439 NJK786437:NJK786439 NTG786437:NTG786439 ODC786437:ODC786439 OMY786437:OMY786439 OWU786437:OWU786439 PGQ786437:PGQ786439 PQM786437:PQM786439 QAI786437:QAI786439 QKE786437:QKE786439 QUA786437:QUA786439 RDW786437:RDW786439 RNS786437:RNS786439 RXO786437:RXO786439 SHK786437:SHK786439 SRG786437:SRG786439 TBC786437:TBC786439 TKY786437:TKY786439 TUU786437:TUU786439 UEQ786437:UEQ786439 UOM786437:UOM786439 UYI786437:UYI786439 VIE786437:VIE786439 VSA786437:VSA786439 WBW786437:WBW786439 WLS786437:WLS786439 WVO786437:WVO786439 G851974:G851976 JC851973:JC851975 SY851973:SY851975 ACU851973:ACU851975 AMQ851973:AMQ851975 AWM851973:AWM851975 BGI851973:BGI851975 BQE851973:BQE851975 CAA851973:CAA851975 CJW851973:CJW851975 CTS851973:CTS851975 DDO851973:DDO851975 DNK851973:DNK851975 DXG851973:DXG851975 EHC851973:EHC851975 EQY851973:EQY851975 FAU851973:FAU851975 FKQ851973:FKQ851975 FUM851973:FUM851975 GEI851973:GEI851975 GOE851973:GOE851975 GYA851973:GYA851975 HHW851973:HHW851975 HRS851973:HRS851975 IBO851973:IBO851975 ILK851973:ILK851975 IVG851973:IVG851975 JFC851973:JFC851975 JOY851973:JOY851975 JYU851973:JYU851975 KIQ851973:KIQ851975 KSM851973:KSM851975 LCI851973:LCI851975 LME851973:LME851975 LWA851973:LWA851975 MFW851973:MFW851975 MPS851973:MPS851975 MZO851973:MZO851975 NJK851973:NJK851975 NTG851973:NTG851975 ODC851973:ODC851975 OMY851973:OMY851975 OWU851973:OWU851975 PGQ851973:PGQ851975 PQM851973:PQM851975 QAI851973:QAI851975 QKE851973:QKE851975 QUA851973:QUA851975 RDW851973:RDW851975 RNS851973:RNS851975 RXO851973:RXO851975 SHK851973:SHK851975 SRG851973:SRG851975 TBC851973:TBC851975 TKY851973:TKY851975 TUU851973:TUU851975 UEQ851973:UEQ851975 UOM851973:UOM851975 UYI851973:UYI851975 VIE851973:VIE851975 VSA851973:VSA851975 WBW851973:WBW851975 WLS851973:WLS851975 WVO851973:WVO851975 G917510:G917512 JC917509:JC917511 SY917509:SY917511 ACU917509:ACU917511 AMQ917509:AMQ917511 AWM917509:AWM917511 BGI917509:BGI917511 BQE917509:BQE917511 CAA917509:CAA917511 CJW917509:CJW917511 CTS917509:CTS917511 DDO917509:DDO917511 DNK917509:DNK917511 DXG917509:DXG917511 EHC917509:EHC917511 EQY917509:EQY917511 FAU917509:FAU917511 FKQ917509:FKQ917511 FUM917509:FUM917511 GEI917509:GEI917511 GOE917509:GOE917511 GYA917509:GYA917511 HHW917509:HHW917511 HRS917509:HRS917511 IBO917509:IBO917511 ILK917509:ILK917511 IVG917509:IVG917511 JFC917509:JFC917511 JOY917509:JOY917511 JYU917509:JYU917511 KIQ917509:KIQ917511 KSM917509:KSM917511 LCI917509:LCI917511 LME917509:LME917511 LWA917509:LWA917511 MFW917509:MFW917511 MPS917509:MPS917511 MZO917509:MZO917511 NJK917509:NJK917511 NTG917509:NTG917511 ODC917509:ODC917511 OMY917509:OMY917511 OWU917509:OWU917511 PGQ917509:PGQ917511 PQM917509:PQM917511 QAI917509:QAI917511 QKE917509:QKE917511 QUA917509:QUA917511 RDW917509:RDW917511 RNS917509:RNS917511 RXO917509:RXO917511 SHK917509:SHK917511 SRG917509:SRG917511 TBC917509:TBC917511 TKY917509:TKY917511 TUU917509:TUU917511 UEQ917509:UEQ917511 UOM917509:UOM917511 UYI917509:UYI917511 VIE917509:VIE917511 VSA917509:VSA917511 WBW917509:WBW917511 WLS917509:WLS917511 WVO917509:WVO917511 G983046:G983048 JC983045:JC983047 SY983045:SY983047 ACU983045:ACU983047 AMQ983045:AMQ983047 AWM983045:AWM983047 BGI983045:BGI983047 BQE983045:BQE983047 CAA983045:CAA983047 CJW983045:CJW983047 CTS983045:CTS983047 DDO983045:DDO983047 DNK983045:DNK983047 DXG983045:DXG983047 EHC983045:EHC983047 EQY983045:EQY983047 FAU983045:FAU983047 FKQ983045:FKQ983047 FUM983045:FUM983047 GEI983045:GEI983047 GOE983045:GOE983047 GYA983045:GYA983047 HHW983045:HHW983047 HRS983045:HRS983047 IBO983045:IBO983047 ILK983045:ILK983047 IVG983045:IVG983047 JFC983045:JFC983047 JOY983045:JOY983047 JYU983045:JYU983047 KIQ983045:KIQ983047 KSM983045:KSM983047 LCI983045:LCI983047 LME983045:LME983047 LWA983045:LWA983047 MFW983045:MFW983047 MPS983045:MPS983047 MZO983045:MZO983047 NJK983045:NJK983047 NTG983045:NTG983047 ODC983045:ODC983047 OMY983045:OMY983047 OWU983045:OWU983047 PGQ983045:PGQ983047 PQM983045:PQM983047 QAI983045:QAI983047 QKE983045:QKE983047 QUA983045:QUA983047 RDW983045:RDW983047 RNS983045:RNS983047 RXO983045:RXO983047 SHK983045:SHK983047 SRG983045:SRG983047 TBC983045:TBC983047 TKY983045:TKY983047 TUU983045:TUU983047 UEQ983045:UEQ983047 UOM983045:UOM983047 UYI983045:UYI983047 VIE983045:VIE983047 VSA983045:VSA983047 WBW983045:WBW983047 WLS983045:WLS983047 WVO983045:WVO983047 WVP983049:WVP983058 H65530:H65535 JD65529:JD65534 SZ65529:SZ65534 ACV65529:ACV65534 AMR65529:AMR65534 AWN65529:AWN65534 BGJ65529:BGJ65534 BQF65529:BQF65534 CAB65529:CAB65534 CJX65529:CJX65534 CTT65529:CTT65534 DDP65529:DDP65534 DNL65529:DNL65534 DXH65529:DXH65534 EHD65529:EHD65534 EQZ65529:EQZ65534 FAV65529:FAV65534 FKR65529:FKR65534 FUN65529:FUN65534 GEJ65529:GEJ65534 GOF65529:GOF65534 GYB65529:GYB65534 HHX65529:HHX65534 HRT65529:HRT65534 IBP65529:IBP65534 ILL65529:ILL65534 IVH65529:IVH65534 JFD65529:JFD65534 JOZ65529:JOZ65534 JYV65529:JYV65534 KIR65529:KIR65534 KSN65529:KSN65534 LCJ65529:LCJ65534 LMF65529:LMF65534 LWB65529:LWB65534 MFX65529:MFX65534 MPT65529:MPT65534 MZP65529:MZP65534 NJL65529:NJL65534 NTH65529:NTH65534 ODD65529:ODD65534 OMZ65529:OMZ65534 OWV65529:OWV65534 PGR65529:PGR65534 PQN65529:PQN65534 QAJ65529:QAJ65534 QKF65529:QKF65534 QUB65529:QUB65534 RDX65529:RDX65534 RNT65529:RNT65534 RXP65529:RXP65534 SHL65529:SHL65534 SRH65529:SRH65534 TBD65529:TBD65534 TKZ65529:TKZ65534 TUV65529:TUV65534 UER65529:UER65534 UON65529:UON65534 UYJ65529:UYJ65534 VIF65529:VIF65534 VSB65529:VSB65534 WBX65529:WBX65534 WLT65529:WLT65534 WVP65529:WVP65534 H131066:H131071 JD131065:JD131070 SZ131065:SZ131070 ACV131065:ACV131070 AMR131065:AMR131070 AWN131065:AWN131070 BGJ131065:BGJ131070 BQF131065:BQF131070 CAB131065:CAB131070 CJX131065:CJX131070 CTT131065:CTT131070 DDP131065:DDP131070 DNL131065:DNL131070 DXH131065:DXH131070 EHD131065:EHD131070 EQZ131065:EQZ131070 FAV131065:FAV131070 FKR131065:FKR131070 FUN131065:FUN131070 GEJ131065:GEJ131070 GOF131065:GOF131070 GYB131065:GYB131070 HHX131065:HHX131070 HRT131065:HRT131070 IBP131065:IBP131070 ILL131065:ILL131070 IVH131065:IVH131070 JFD131065:JFD131070 JOZ131065:JOZ131070 JYV131065:JYV131070 KIR131065:KIR131070 KSN131065:KSN131070 LCJ131065:LCJ131070 LMF131065:LMF131070 LWB131065:LWB131070 MFX131065:MFX131070 MPT131065:MPT131070 MZP131065:MZP131070 NJL131065:NJL131070 NTH131065:NTH131070 ODD131065:ODD131070 OMZ131065:OMZ131070 OWV131065:OWV131070 PGR131065:PGR131070 PQN131065:PQN131070 QAJ131065:QAJ131070 QKF131065:QKF131070 QUB131065:QUB131070 RDX131065:RDX131070 RNT131065:RNT131070 RXP131065:RXP131070 SHL131065:SHL131070 SRH131065:SRH131070 TBD131065:TBD131070 TKZ131065:TKZ131070 TUV131065:TUV131070 UER131065:UER131070 UON131065:UON131070 UYJ131065:UYJ131070 VIF131065:VIF131070 VSB131065:VSB131070 WBX131065:WBX131070 WLT131065:WLT131070 WVP131065:WVP131070 H196602:H196607 JD196601:JD196606 SZ196601:SZ196606 ACV196601:ACV196606 AMR196601:AMR196606 AWN196601:AWN196606 BGJ196601:BGJ196606 BQF196601:BQF196606 CAB196601:CAB196606 CJX196601:CJX196606 CTT196601:CTT196606 DDP196601:DDP196606 DNL196601:DNL196606 DXH196601:DXH196606 EHD196601:EHD196606 EQZ196601:EQZ196606 FAV196601:FAV196606 FKR196601:FKR196606 FUN196601:FUN196606 GEJ196601:GEJ196606 GOF196601:GOF196606 GYB196601:GYB196606 HHX196601:HHX196606 HRT196601:HRT196606 IBP196601:IBP196606 ILL196601:ILL196606 IVH196601:IVH196606 JFD196601:JFD196606 JOZ196601:JOZ196606 JYV196601:JYV196606 KIR196601:KIR196606 KSN196601:KSN196606 LCJ196601:LCJ196606 LMF196601:LMF196606 LWB196601:LWB196606 MFX196601:MFX196606 MPT196601:MPT196606 MZP196601:MZP196606 NJL196601:NJL196606 NTH196601:NTH196606 ODD196601:ODD196606 OMZ196601:OMZ196606 OWV196601:OWV196606 PGR196601:PGR196606 PQN196601:PQN196606 QAJ196601:QAJ196606 QKF196601:QKF196606 QUB196601:QUB196606 RDX196601:RDX196606 RNT196601:RNT196606 RXP196601:RXP196606 SHL196601:SHL196606 SRH196601:SRH196606 TBD196601:TBD196606 TKZ196601:TKZ196606 TUV196601:TUV196606 UER196601:UER196606 UON196601:UON196606 UYJ196601:UYJ196606 VIF196601:VIF196606 VSB196601:VSB196606 WBX196601:WBX196606 WLT196601:WLT196606 WVP196601:WVP196606 H262138:H262143 JD262137:JD262142 SZ262137:SZ262142 ACV262137:ACV262142 AMR262137:AMR262142 AWN262137:AWN262142 BGJ262137:BGJ262142 BQF262137:BQF262142 CAB262137:CAB262142 CJX262137:CJX262142 CTT262137:CTT262142 DDP262137:DDP262142 DNL262137:DNL262142 DXH262137:DXH262142 EHD262137:EHD262142 EQZ262137:EQZ262142 FAV262137:FAV262142 FKR262137:FKR262142 FUN262137:FUN262142 GEJ262137:GEJ262142 GOF262137:GOF262142 GYB262137:GYB262142 HHX262137:HHX262142 HRT262137:HRT262142 IBP262137:IBP262142 ILL262137:ILL262142 IVH262137:IVH262142 JFD262137:JFD262142 JOZ262137:JOZ262142 JYV262137:JYV262142 KIR262137:KIR262142 KSN262137:KSN262142 LCJ262137:LCJ262142 LMF262137:LMF262142 LWB262137:LWB262142 MFX262137:MFX262142 MPT262137:MPT262142 MZP262137:MZP262142 NJL262137:NJL262142 NTH262137:NTH262142 ODD262137:ODD262142 OMZ262137:OMZ262142 OWV262137:OWV262142 PGR262137:PGR262142 PQN262137:PQN262142 QAJ262137:QAJ262142 QKF262137:QKF262142 QUB262137:QUB262142 RDX262137:RDX262142 RNT262137:RNT262142 RXP262137:RXP262142 SHL262137:SHL262142 SRH262137:SRH262142 TBD262137:TBD262142 TKZ262137:TKZ262142 TUV262137:TUV262142 UER262137:UER262142 UON262137:UON262142 UYJ262137:UYJ262142 VIF262137:VIF262142 VSB262137:VSB262142 WBX262137:WBX262142 WLT262137:WLT262142 WVP262137:WVP262142 H327674:H327679 JD327673:JD327678 SZ327673:SZ327678 ACV327673:ACV327678 AMR327673:AMR327678 AWN327673:AWN327678 BGJ327673:BGJ327678 BQF327673:BQF327678 CAB327673:CAB327678 CJX327673:CJX327678 CTT327673:CTT327678 DDP327673:DDP327678 DNL327673:DNL327678 DXH327673:DXH327678 EHD327673:EHD327678 EQZ327673:EQZ327678 FAV327673:FAV327678 FKR327673:FKR327678 FUN327673:FUN327678 GEJ327673:GEJ327678 GOF327673:GOF327678 GYB327673:GYB327678 HHX327673:HHX327678 HRT327673:HRT327678 IBP327673:IBP327678 ILL327673:ILL327678 IVH327673:IVH327678 JFD327673:JFD327678 JOZ327673:JOZ327678 JYV327673:JYV327678 KIR327673:KIR327678 KSN327673:KSN327678 LCJ327673:LCJ327678 LMF327673:LMF327678 LWB327673:LWB327678 MFX327673:MFX327678 MPT327673:MPT327678 MZP327673:MZP327678 NJL327673:NJL327678 NTH327673:NTH327678 ODD327673:ODD327678 OMZ327673:OMZ327678 OWV327673:OWV327678 PGR327673:PGR327678 PQN327673:PQN327678 QAJ327673:QAJ327678 QKF327673:QKF327678 QUB327673:QUB327678 RDX327673:RDX327678 RNT327673:RNT327678 RXP327673:RXP327678 SHL327673:SHL327678 SRH327673:SRH327678 TBD327673:TBD327678 TKZ327673:TKZ327678 TUV327673:TUV327678 UER327673:UER327678 UON327673:UON327678 UYJ327673:UYJ327678 VIF327673:VIF327678 VSB327673:VSB327678 WBX327673:WBX327678 WLT327673:WLT327678 WVP327673:WVP327678 H393210:H393215 JD393209:JD393214 SZ393209:SZ393214 ACV393209:ACV393214 AMR393209:AMR393214 AWN393209:AWN393214 BGJ393209:BGJ393214 BQF393209:BQF393214 CAB393209:CAB393214 CJX393209:CJX393214 CTT393209:CTT393214 DDP393209:DDP393214 DNL393209:DNL393214 DXH393209:DXH393214 EHD393209:EHD393214 EQZ393209:EQZ393214 FAV393209:FAV393214 FKR393209:FKR393214 FUN393209:FUN393214 GEJ393209:GEJ393214 GOF393209:GOF393214 GYB393209:GYB393214 HHX393209:HHX393214 HRT393209:HRT393214 IBP393209:IBP393214 ILL393209:ILL393214 IVH393209:IVH393214 JFD393209:JFD393214 JOZ393209:JOZ393214 JYV393209:JYV393214 KIR393209:KIR393214 KSN393209:KSN393214 LCJ393209:LCJ393214 LMF393209:LMF393214 LWB393209:LWB393214 MFX393209:MFX393214 MPT393209:MPT393214 MZP393209:MZP393214 NJL393209:NJL393214 NTH393209:NTH393214 ODD393209:ODD393214 OMZ393209:OMZ393214 OWV393209:OWV393214 PGR393209:PGR393214 PQN393209:PQN393214 QAJ393209:QAJ393214 QKF393209:QKF393214 QUB393209:QUB393214 RDX393209:RDX393214 RNT393209:RNT393214 RXP393209:RXP393214 SHL393209:SHL393214 SRH393209:SRH393214 TBD393209:TBD393214 TKZ393209:TKZ393214 TUV393209:TUV393214 UER393209:UER393214 UON393209:UON393214 UYJ393209:UYJ393214 VIF393209:VIF393214 VSB393209:VSB393214 WBX393209:WBX393214 WLT393209:WLT393214 WVP393209:WVP393214 H458746:H458751 JD458745:JD458750 SZ458745:SZ458750 ACV458745:ACV458750 AMR458745:AMR458750 AWN458745:AWN458750 BGJ458745:BGJ458750 BQF458745:BQF458750 CAB458745:CAB458750 CJX458745:CJX458750 CTT458745:CTT458750 DDP458745:DDP458750 DNL458745:DNL458750 DXH458745:DXH458750 EHD458745:EHD458750 EQZ458745:EQZ458750 FAV458745:FAV458750 FKR458745:FKR458750 FUN458745:FUN458750 GEJ458745:GEJ458750 GOF458745:GOF458750 GYB458745:GYB458750 HHX458745:HHX458750 HRT458745:HRT458750 IBP458745:IBP458750 ILL458745:ILL458750 IVH458745:IVH458750 JFD458745:JFD458750 JOZ458745:JOZ458750 JYV458745:JYV458750 KIR458745:KIR458750 KSN458745:KSN458750 LCJ458745:LCJ458750 LMF458745:LMF458750 LWB458745:LWB458750 MFX458745:MFX458750 MPT458745:MPT458750 MZP458745:MZP458750 NJL458745:NJL458750 NTH458745:NTH458750 ODD458745:ODD458750 OMZ458745:OMZ458750 OWV458745:OWV458750 PGR458745:PGR458750 PQN458745:PQN458750 QAJ458745:QAJ458750 QKF458745:QKF458750 QUB458745:QUB458750 RDX458745:RDX458750 RNT458745:RNT458750 RXP458745:RXP458750 SHL458745:SHL458750 SRH458745:SRH458750 TBD458745:TBD458750 TKZ458745:TKZ458750 TUV458745:TUV458750 UER458745:UER458750 UON458745:UON458750 UYJ458745:UYJ458750 VIF458745:VIF458750 VSB458745:VSB458750 WBX458745:WBX458750 WLT458745:WLT458750 WVP458745:WVP458750 H524282:H524287 JD524281:JD524286 SZ524281:SZ524286 ACV524281:ACV524286 AMR524281:AMR524286 AWN524281:AWN524286 BGJ524281:BGJ524286 BQF524281:BQF524286 CAB524281:CAB524286 CJX524281:CJX524286 CTT524281:CTT524286 DDP524281:DDP524286 DNL524281:DNL524286 DXH524281:DXH524286 EHD524281:EHD524286 EQZ524281:EQZ524286 FAV524281:FAV524286 FKR524281:FKR524286 FUN524281:FUN524286 GEJ524281:GEJ524286 GOF524281:GOF524286 GYB524281:GYB524286 HHX524281:HHX524286 HRT524281:HRT524286 IBP524281:IBP524286 ILL524281:ILL524286 IVH524281:IVH524286 JFD524281:JFD524286 JOZ524281:JOZ524286 JYV524281:JYV524286 KIR524281:KIR524286 KSN524281:KSN524286 LCJ524281:LCJ524286 LMF524281:LMF524286 LWB524281:LWB524286 MFX524281:MFX524286 MPT524281:MPT524286 MZP524281:MZP524286 NJL524281:NJL524286 NTH524281:NTH524286 ODD524281:ODD524286 OMZ524281:OMZ524286 OWV524281:OWV524286 PGR524281:PGR524286 PQN524281:PQN524286 QAJ524281:QAJ524286 QKF524281:QKF524286 QUB524281:QUB524286 RDX524281:RDX524286 RNT524281:RNT524286 RXP524281:RXP524286 SHL524281:SHL524286 SRH524281:SRH524286 TBD524281:TBD524286 TKZ524281:TKZ524286 TUV524281:TUV524286 UER524281:UER524286 UON524281:UON524286 UYJ524281:UYJ524286 VIF524281:VIF524286 VSB524281:VSB524286 WBX524281:WBX524286 WLT524281:WLT524286 WVP524281:WVP524286 H589818:H589823 JD589817:JD589822 SZ589817:SZ589822 ACV589817:ACV589822 AMR589817:AMR589822 AWN589817:AWN589822 BGJ589817:BGJ589822 BQF589817:BQF589822 CAB589817:CAB589822 CJX589817:CJX589822 CTT589817:CTT589822 DDP589817:DDP589822 DNL589817:DNL589822 DXH589817:DXH589822 EHD589817:EHD589822 EQZ589817:EQZ589822 FAV589817:FAV589822 FKR589817:FKR589822 FUN589817:FUN589822 GEJ589817:GEJ589822 GOF589817:GOF589822 GYB589817:GYB589822 HHX589817:HHX589822 HRT589817:HRT589822 IBP589817:IBP589822 ILL589817:ILL589822 IVH589817:IVH589822 JFD589817:JFD589822 JOZ589817:JOZ589822 JYV589817:JYV589822 KIR589817:KIR589822 KSN589817:KSN589822 LCJ589817:LCJ589822 LMF589817:LMF589822 LWB589817:LWB589822 MFX589817:MFX589822 MPT589817:MPT589822 MZP589817:MZP589822 NJL589817:NJL589822 NTH589817:NTH589822 ODD589817:ODD589822 OMZ589817:OMZ589822 OWV589817:OWV589822 PGR589817:PGR589822 PQN589817:PQN589822 QAJ589817:QAJ589822 QKF589817:QKF589822 QUB589817:QUB589822 RDX589817:RDX589822 RNT589817:RNT589822 RXP589817:RXP589822 SHL589817:SHL589822 SRH589817:SRH589822 TBD589817:TBD589822 TKZ589817:TKZ589822 TUV589817:TUV589822 UER589817:UER589822 UON589817:UON589822 UYJ589817:UYJ589822 VIF589817:VIF589822 VSB589817:VSB589822 WBX589817:WBX589822 WLT589817:WLT589822 WVP589817:WVP589822 H655354:H655359 JD655353:JD655358 SZ655353:SZ655358 ACV655353:ACV655358 AMR655353:AMR655358 AWN655353:AWN655358 BGJ655353:BGJ655358 BQF655353:BQF655358 CAB655353:CAB655358 CJX655353:CJX655358 CTT655353:CTT655358 DDP655353:DDP655358 DNL655353:DNL655358 DXH655353:DXH655358 EHD655353:EHD655358 EQZ655353:EQZ655358 FAV655353:FAV655358 FKR655353:FKR655358 FUN655353:FUN655358 GEJ655353:GEJ655358 GOF655353:GOF655358 GYB655353:GYB655358 HHX655353:HHX655358 HRT655353:HRT655358 IBP655353:IBP655358 ILL655353:ILL655358 IVH655353:IVH655358 JFD655353:JFD655358 JOZ655353:JOZ655358 JYV655353:JYV655358 KIR655353:KIR655358 KSN655353:KSN655358 LCJ655353:LCJ655358 LMF655353:LMF655358 LWB655353:LWB655358 MFX655353:MFX655358 MPT655353:MPT655358 MZP655353:MZP655358 NJL655353:NJL655358 NTH655353:NTH655358 ODD655353:ODD655358 OMZ655353:OMZ655358 OWV655353:OWV655358 PGR655353:PGR655358 PQN655353:PQN655358 QAJ655353:QAJ655358 QKF655353:QKF655358 QUB655353:QUB655358 RDX655353:RDX655358 RNT655353:RNT655358 RXP655353:RXP655358 SHL655353:SHL655358 SRH655353:SRH655358 TBD655353:TBD655358 TKZ655353:TKZ655358 TUV655353:TUV655358 UER655353:UER655358 UON655353:UON655358 UYJ655353:UYJ655358 VIF655353:VIF655358 VSB655353:VSB655358 WBX655353:WBX655358 WLT655353:WLT655358 WVP655353:WVP655358 H720890:H720895 JD720889:JD720894 SZ720889:SZ720894 ACV720889:ACV720894 AMR720889:AMR720894 AWN720889:AWN720894 BGJ720889:BGJ720894 BQF720889:BQF720894 CAB720889:CAB720894 CJX720889:CJX720894 CTT720889:CTT720894 DDP720889:DDP720894 DNL720889:DNL720894 DXH720889:DXH720894 EHD720889:EHD720894 EQZ720889:EQZ720894 FAV720889:FAV720894 FKR720889:FKR720894 FUN720889:FUN720894 GEJ720889:GEJ720894 GOF720889:GOF720894 GYB720889:GYB720894 HHX720889:HHX720894 HRT720889:HRT720894 IBP720889:IBP720894 ILL720889:ILL720894 IVH720889:IVH720894 JFD720889:JFD720894 JOZ720889:JOZ720894 JYV720889:JYV720894 KIR720889:KIR720894 KSN720889:KSN720894 LCJ720889:LCJ720894 LMF720889:LMF720894 LWB720889:LWB720894 MFX720889:MFX720894 MPT720889:MPT720894 MZP720889:MZP720894 NJL720889:NJL720894 NTH720889:NTH720894 ODD720889:ODD720894 OMZ720889:OMZ720894 OWV720889:OWV720894 PGR720889:PGR720894 PQN720889:PQN720894 QAJ720889:QAJ720894 QKF720889:QKF720894 QUB720889:QUB720894 RDX720889:RDX720894 RNT720889:RNT720894 RXP720889:RXP720894 SHL720889:SHL720894 SRH720889:SRH720894 TBD720889:TBD720894 TKZ720889:TKZ720894 TUV720889:TUV720894 UER720889:UER720894 UON720889:UON720894 UYJ720889:UYJ720894 VIF720889:VIF720894 VSB720889:VSB720894 WBX720889:WBX720894 WLT720889:WLT720894 WVP720889:WVP720894 H786426:H786431 JD786425:JD786430 SZ786425:SZ786430 ACV786425:ACV786430 AMR786425:AMR786430 AWN786425:AWN786430 BGJ786425:BGJ786430 BQF786425:BQF786430 CAB786425:CAB786430 CJX786425:CJX786430 CTT786425:CTT786430 DDP786425:DDP786430 DNL786425:DNL786430 DXH786425:DXH786430 EHD786425:EHD786430 EQZ786425:EQZ786430 FAV786425:FAV786430 FKR786425:FKR786430 FUN786425:FUN786430 GEJ786425:GEJ786430 GOF786425:GOF786430 GYB786425:GYB786430 HHX786425:HHX786430 HRT786425:HRT786430 IBP786425:IBP786430 ILL786425:ILL786430 IVH786425:IVH786430 JFD786425:JFD786430 JOZ786425:JOZ786430 JYV786425:JYV786430 KIR786425:KIR786430 KSN786425:KSN786430 LCJ786425:LCJ786430 LMF786425:LMF786430 LWB786425:LWB786430 MFX786425:MFX786430 MPT786425:MPT786430 MZP786425:MZP786430 NJL786425:NJL786430 NTH786425:NTH786430 ODD786425:ODD786430 OMZ786425:OMZ786430 OWV786425:OWV786430 PGR786425:PGR786430 PQN786425:PQN786430 QAJ786425:QAJ786430 QKF786425:QKF786430 QUB786425:QUB786430 RDX786425:RDX786430 RNT786425:RNT786430 RXP786425:RXP786430 SHL786425:SHL786430 SRH786425:SRH786430 TBD786425:TBD786430 TKZ786425:TKZ786430 TUV786425:TUV786430 UER786425:UER786430 UON786425:UON786430 UYJ786425:UYJ786430 VIF786425:VIF786430 VSB786425:VSB786430 WBX786425:WBX786430 WLT786425:WLT786430 WVP786425:WVP786430 H851962:H851967 JD851961:JD851966 SZ851961:SZ851966 ACV851961:ACV851966 AMR851961:AMR851966 AWN851961:AWN851966 BGJ851961:BGJ851966 BQF851961:BQF851966 CAB851961:CAB851966 CJX851961:CJX851966 CTT851961:CTT851966 DDP851961:DDP851966 DNL851961:DNL851966 DXH851961:DXH851966 EHD851961:EHD851966 EQZ851961:EQZ851966 FAV851961:FAV851966 FKR851961:FKR851966 FUN851961:FUN851966 GEJ851961:GEJ851966 GOF851961:GOF851966 GYB851961:GYB851966 HHX851961:HHX851966 HRT851961:HRT851966 IBP851961:IBP851966 ILL851961:ILL851966 IVH851961:IVH851966 JFD851961:JFD851966 JOZ851961:JOZ851966 JYV851961:JYV851966 KIR851961:KIR851966 KSN851961:KSN851966 LCJ851961:LCJ851966 LMF851961:LMF851966 LWB851961:LWB851966 MFX851961:MFX851966 MPT851961:MPT851966 MZP851961:MZP851966 NJL851961:NJL851966 NTH851961:NTH851966 ODD851961:ODD851966 OMZ851961:OMZ851966 OWV851961:OWV851966 PGR851961:PGR851966 PQN851961:PQN851966 QAJ851961:QAJ851966 QKF851961:QKF851966 QUB851961:QUB851966 RDX851961:RDX851966 RNT851961:RNT851966 RXP851961:RXP851966 SHL851961:SHL851966 SRH851961:SRH851966 TBD851961:TBD851966 TKZ851961:TKZ851966 TUV851961:TUV851966 UER851961:UER851966 UON851961:UON851966 UYJ851961:UYJ851966 VIF851961:VIF851966 VSB851961:VSB851966 WBX851961:WBX851966 WLT851961:WLT851966 WVP851961:WVP851966 H917498:H917503 JD917497:JD917502 SZ917497:SZ917502 ACV917497:ACV917502 AMR917497:AMR917502 AWN917497:AWN917502 BGJ917497:BGJ917502 BQF917497:BQF917502 CAB917497:CAB917502 CJX917497:CJX917502 CTT917497:CTT917502 DDP917497:DDP917502 DNL917497:DNL917502 DXH917497:DXH917502 EHD917497:EHD917502 EQZ917497:EQZ917502 FAV917497:FAV917502 FKR917497:FKR917502 FUN917497:FUN917502 GEJ917497:GEJ917502 GOF917497:GOF917502 GYB917497:GYB917502 HHX917497:HHX917502 HRT917497:HRT917502 IBP917497:IBP917502 ILL917497:ILL917502 IVH917497:IVH917502 JFD917497:JFD917502 JOZ917497:JOZ917502 JYV917497:JYV917502 KIR917497:KIR917502 KSN917497:KSN917502 LCJ917497:LCJ917502 LMF917497:LMF917502 LWB917497:LWB917502 MFX917497:MFX917502 MPT917497:MPT917502 MZP917497:MZP917502 NJL917497:NJL917502 NTH917497:NTH917502 ODD917497:ODD917502 OMZ917497:OMZ917502 OWV917497:OWV917502 PGR917497:PGR917502 PQN917497:PQN917502 QAJ917497:QAJ917502 QKF917497:QKF917502 QUB917497:QUB917502 RDX917497:RDX917502 RNT917497:RNT917502 RXP917497:RXP917502 SHL917497:SHL917502 SRH917497:SRH917502 TBD917497:TBD917502 TKZ917497:TKZ917502 TUV917497:TUV917502 UER917497:UER917502 UON917497:UON917502 UYJ917497:UYJ917502 VIF917497:VIF917502 VSB917497:VSB917502 WBX917497:WBX917502 WLT917497:WLT917502 WVP917497:WVP917502 H983034:H983039 JD983033:JD983038 SZ983033:SZ983038 ACV983033:ACV983038 AMR983033:AMR983038 AWN983033:AWN983038 BGJ983033:BGJ983038 BQF983033:BQF983038 CAB983033:CAB983038 CJX983033:CJX983038 CTT983033:CTT983038 DDP983033:DDP983038 DNL983033:DNL983038 DXH983033:DXH983038 EHD983033:EHD983038 EQZ983033:EQZ983038 FAV983033:FAV983038 FKR983033:FKR983038 FUN983033:FUN983038 GEJ983033:GEJ983038 GOF983033:GOF983038 GYB983033:GYB983038 HHX983033:HHX983038 HRT983033:HRT983038 IBP983033:IBP983038 ILL983033:ILL983038 IVH983033:IVH983038 JFD983033:JFD983038 JOZ983033:JOZ983038 JYV983033:JYV983038 KIR983033:KIR983038 KSN983033:KSN983038 LCJ983033:LCJ983038 LMF983033:LMF983038 LWB983033:LWB983038 MFX983033:MFX983038 MPT983033:MPT983038 MZP983033:MZP983038 NJL983033:NJL983038 NTH983033:NTH983038 ODD983033:ODD983038 OMZ983033:OMZ983038 OWV983033:OWV983038 PGR983033:PGR983038 PQN983033:PQN983038 QAJ983033:QAJ983038 QKF983033:QKF983038 QUB983033:QUB983038 RDX983033:RDX983038 RNT983033:RNT983038 RXP983033:RXP983038 SHL983033:SHL983038 SRH983033:SRH983038 TBD983033:TBD983038 TKZ983033:TKZ983038 TUV983033:TUV983038 UER983033:UER983038 UON983033:UON983038 UYJ983033:UYJ983038 VIF983033:VIF983038 VSB983033:VSB983038 WBX983033:WBX983038 WLT983033:WLT983038 WVP983033:WVP983038 H65546:H65555 JD65545:JD65554 SZ65545:SZ65554 ACV65545:ACV65554 AMR65545:AMR65554 AWN65545:AWN65554 BGJ65545:BGJ65554 BQF65545:BQF65554 CAB65545:CAB65554 CJX65545:CJX65554 CTT65545:CTT65554 DDP65545:DDP65554 DNL65545:DNL65554 DXH65545:DXH65554 EHD65545:EHD65554 EQZ65545:EQZ65554 FAV65545:FAV65554 FKR65545:FKR65554 FUN65545:FUN65554 GEJ65545:GEJ65554 GOF65545:GOF65554 GYB65545:GYB65554 HHX65545:HHX65554 HRT65545:HRT65554 IBP65545:IBP65554 ILL65545:ILL65554 IVH65545:IVH65554 JFD65545:JFD65554 JOZ65545:JOZ65554 JYV65545:JYV65554 KIR65545:KIR65554 KSN65545:KSN65554 LCJ65545:LCJ65554 LMF65545:LMF65554 LWB65545:LWB65554 MFX65545:MFX65554 MPT65545:MPT65554 MZP65545:MZP65554 NJL65545:NJL65554 NTH65545:NTH65554 ODD65545:ODD65554 OMZ65545:OMZ65554 OWV65545:OWV65554 PGR65545:PGR65554 PQN65545:PQN65554 QAJ65545:QAJ65554 QKF65545:QKF65554 QUB65545:QUB65554 RDX65545:RDX65554 RNT65545:RNT65554 RXP65545:RXP65554 SHL65545:SHL65554 SRH65545:SRH65554 TBD65545:TBD65554 TKZ65545:TKZ65554 TUV65545:TUV65554 UER65545:UER65554 UON65545:UON65554 UYJ65545:UYJ65554 VIF65545:VIF65554 VSB65545:VSB65554 WBX65545:WBX65554 WLT65545:WLT65554 WVP65545:WVP65554 H131082:H131091 JD131081:JD131090 SZ131081:SZ131090 ACV131081:ACV131090 AMR131081:AMR131090 AWN131081:AWN131090 BGJ131081:BGJ131090 BQF131081:BQF131090 CAB131081:CAB131090 CJX131081:CJX131090 CTT131081:CTT131090 DDP131081:DDP131090 DNL131081:DNL131090 DXH131081:DXH131090 EHD131081:EHD131090 EQZ131081:EQZ131090 FAV131081:FAV131090 FKR131081:FKR131090 FUN131081:FUN131090 GEJ131081:GEJ131090 GOF131081:GOF131090 GYB131081:GYB131090 HHX131081:HHX131090 HRT131081:HRT131090 IBP131081:IBP131090 ILL131081:ILL131090 IVH131081:IVH131090 JFD131081:JFD131090 JOZ131081:JOZ131090 JYV131081:JYV131090 KIR131081:KIR131090 KSN131081:KSN131090 LCJ131081:LCJ131090 LMF131081:LMF131090 LWB131081:LWB131090 MFX131081:MFX131090 MPT131081:MPT131090 MZP131081:MZP131090 NJL131081:NJL131090 NTH131081:NTH131090 ODD131081:ODD131090 OMZ131081:OMZ131090 OWV131081:OWV131090 PGR131081:PGR131090 PQN131081:PQN131090 QAJ131081:QAJ131090 QKF131081:QKF131090 QUB131081:QUB131090 RDX131081:RDX131090 RNT131081:RNT131090 RXP131081:RXP131090 SHL131081:SHL131090 SRH131081:SRH131090 TBD131081:TBD131090 TKZ131081:TKZ131090 TUV131081:TUV131090 UER131081:UER131090 UON131081:UON131090 UYJ131081:UYJ131090 VIF131081:VIF131090 VSB131081:VSB131090 WBX131081:WBX131090 WLT131081:WLT131090 WVP131081:WVP131090 H196618:H196627 JD196617:JD196626 SZ196617:SZ196626 ACV196617:ACV196626 AMR196617:AMR196626 AWN196617:AWN196626 BGJ196617:BGJ196626 BQF196617:BQF196626 CAB196617:CAB196626 CJX196617:CJX196626 CTT196617:CTT196626 DDP196617:DDP196626 DNL196617:DNL196626 DXH196617:DXH196626 EHD196617:EHD196626 EQZ196617:EQZ196626 FAV196617:FAV196626 FKR196617:FKR196626 FUN196617:FUN196626 GEJ196617:GEJ196626 GOF196617:GOF196626 GYB196617:GYB196626 HHX196617:HHX196626 HRT196617:HRT196626 IBP196617:IBP196626 ILL196617:ILL196626 IVH196617:IVH196626 JFD196617:JFD196626 JOZ196617:JOZ196626 JYV196617:JYV196626 KIR196617:KIR196626 KSN196617:KSN196626 LCJ196617:LCJ196626 LMF196617:LMF196626 LWB196617:LWB196626 MFX196617:MFX196626 MPT196617:MPT196626 MZP196617:MZP196626 NJL196617:NJL196626 NTH196617:NTH196626 ODD196617:ODD196626 OMZ196617:OMZ196626 OWV196617:OWV196626 PGR196617:PGR196626 PQN196617:PQN196626 QAJ196617:QAJ196626 QKF196617:QKF196626 QUB196617:QUB196626 RDX196617:RDX196626 RNT196617:RNT196626 RXP196617:RXP196626 SHL196617:SHL196626 SRH196617:SRH196626 TBD196617:TBD196626 TKZ196617:TKZ196626 TUV196617:TUV196626 UER196617:UER196626 UON196617:UON196626 UYJ196617:UYJ196626 VIF196617:VIF196626 VSB196617:VSB196626 WBX196617:WBX196626 WLT196617:WLT196626 WVP196617:WVP196626 H262154:H262163 JD262153:JD262162 SZ262153:SZ262162 ACV262153:ACV262162 AMR262153:AMR262162 AWN262153:AWN262162 BGJ262153:BGJ262162 BQF262153:BQF262162 CAB262153:CAB262162 CJX262153:CJX262162 CTT262153:CTT262162 DDP262153:DDP262162 DNL262153:DNL262162 DXH262153:DXH262162 EHD262153:EHD262162 EQZ262153:EQZ262162 FAV262153:FAV262162 FKR262153:FKR262162 FUN262153:FUN262162 GEJ262153:GEJ262162 GOF262153:GOF262162 GYB262153:GYB262162 HHX262153:HHX262162 HRT262153:HRT262162 IBP262153:IBP262162 ILL262153:ILL262162 IVH262153:IVH262162 JFD262153:JFD262162 JOZ262153:JOZ262162 JYV262153:JYV262162 KIR262153:KIR262162 KSN262153:KSN262162 LCJ262153:LCJ262162 LMF262153:LMF262162 LWB262153:LWB262162 MFX262153:MFX262162 MPT262153:MPT262162 MZP262153:MZP262162 NJL262153:NJL262162 NTH262153:NTH262162 ODD262153:ODD262162 OMZ262153:OMZ262162 OWV262153:OWV262162 PGR262153:PGR262162 PQN262153:PQN262162 QAJ262153:QAJ262162 QKF262153:QKF262162 QUB262153:QUB262162 RDX262153:RDX262162 RNT262153:RNT262162 RXP262153:RXP262162 SHL262153:SHL262162 SRH262153:SRH262162 TBD262153:TBD262162 TKZ262153:TKZ262162 TUV262153:TUV262162 UER262153:UER262162 UON262153:UON262162 UYJ262153:UYJ262162 VIF262153:VIF262162 VSB262153:VSB262162 WBX262153:WBX262162 WLT262153:WLT262162 WVP262153:WVP262162 H327690:H327699 JD327689:JD327698 SZ327689:SZ327698 ACV327689:ACV327698 AMR327689:AMR327698 AWN327689:AWN327698 BGJ327689:BGJ327698 BQF327689:BQF327698 CAB327689:CAB327698 CJX327689:CJX327698 CTT327689:CTT327698 DDP327689:DDP327698 DNL327689:DNL327698 DXH327689:DXH327698 EHD327689:EHD327698 EQZ327689:EQZ327698 FAV327689:FAV327698 FKR327689:FKR327698 FUN327689:FUN327698 GEJ327689:GEJ327698 GOF327689:GOF327698 GYB327689:GYB327698 HHX327689:HHX327698 HRT327689:HRT327698 IBP327689:IBP327698 ILL327689:ILL327698 IVH327689:IVH327698 JFD327689:JFD327698 JOZ327689:JOZ327698 JYV327689:JYV327698 KIR327689:KIR327698 KSN327689:KSN327698 LCJ327689:LCJ327698 LMF327689:LMF327698 LWB327689:LWB327698 MFX327689:MFX327698 MPT327689:MPT327698 MZP327689:MZP327698 NJL327689:NJL327698 NTH327689:NTH327698 ODD327689:ODD327698 OMZ327689:OMZ327698 OWV327689:OWV327698 PGR327689:PGR327698 PQN327689:PQN327698 QAJ327689:QAJ327698 QKF327689:QKF327698 QUB327689:QUB327698 RDX327689:RDX327698 RNT327689:RNT327698 RXP327689:RXP327698 SHL327689:SHL327698 SRH327689:SRH327698 TBD327689:TBD327698 TKZ327689:TKZ327698 TUV327689:TUV327698 UER327689:UER327698 UON327689:UON327698 UYJ327689:UYJ327698 VIF327689:VIF327698 VSB327689:VSB327698 WBX327689:WBX327698 WLT327689:WLT327698 WVP327689:WVP327698 H393226:H393235 JD393225:JD393234 SZ393225:SZ393234 ACV393225:ACV393234 AMR393225:AMR393234 AWN393225:AWN393234 BGJ393225:BGJ393234 BQF393225:BQF393234 CAB393225:CAB393234 CJX393225:CJX393234 CTT393225:CTT393234 DDP393225:DDP393234 DNL393225:DNL393234 DXH393225:DXH393234 EHD393225:EHD393234 EQZ393225:EQZ393234 FAV393225:FAV393234 FKR393225:FKR393234 FUN393225:FUN393234 GEJ393225:GEJ393234 GOF393225:GOF393234 GYB393225:GYB393234 HHX393225:HHX393234 HRT393225:HRT393234 IBP393225:IBP393234 ILL393225:ILL393234 IVH393225:IVH393234 JFD393225:JFD393234 JOZ393225:JOZ393234 JYV393225:JYV393234 KIR393225:KIR393234 KSN393225:KSN393234 LCJ393225:LCJ393234 LMF393225:LMF393234 LWB393225:LWB393234 MFX393225:MFX393234 MPT393225:MPT393234 MZP393225:MZP393234 NJL393225:NJL393234 NTH393225:NTH393234 ODD393225:ODD393234 OMZ393225:OMZ393234 OWV393225:OWV393234 PGR393225:PGR393234 PQN393225:PQN393234 QAJ393225:QAJ393234 QKF393225:QKF393234 QUB393225:QUB393234 RDX393225:RDX393234 RNT393225:RNT393234 RXP393225:RXP393234 SHL393225:SHL393234 SRH393225:SRH393234 TBD393225:TBD393234 TKZ393225:TKZ393234 TUV393225:TUV393234 UER393225:UER393234 UON393225:UON393234 UYJ393225:UYJ393234 VIF393225:VIF393234 VSB393225:VSB393234 WBX393225:WBX393234 WLT393225:WLT393234 WVP393225:WVP393234 H458762:H458771 JD458761:JD458770 SZ458761:SZ458770 ACV458761:ACV458770 AMR458761:AMR458770 AWN458761:AWN458770 BGJ458761:BGJ458770 BQF458761:BQF458770 CAB458761:CAB458770 CJX458761:CJX458770 CTT458761:CTT458770 DDP458761:DDP458770 DNL458761:DNL458770 DXH458761:DXH458770 EHD458761:EHD458770 EQZ458761:EQZ458770 FAV458761:FAV458770 FKR458761:FKR458770 FUN458761:FUN458770 GEJ458761:GEJ458770 GOF458761:GOF458770 GYB458761:GYB458770 HHX458761:HHX458770 HRT458761:HRT458770 IBP458761:IBP458770 ILL458761:ILL458770 IVH458761:IVH458770 JFD458761:JFD458770 JOZ458761:JOZ458770 JYV458761:JYV458770 KIR458761:KIR458770 KSN458761:KSN458770 LCJ458761:LCJ458770 LMF458761:LMF458770 LWB458761:LWB458770 MFX458761:MFX458770 MPT458761:MPT458770 MZP458761:MZP458770 NJL458761:NJL458770 NTH458761:NTH458770 ODD458761:ODD458770 OMZ458761:OMZ458770 OWV458761:OWV458770 PGR458761:PGR458770 PQN458761:PQN458770 QAJ458761:QAJ458770 QKF458761:QKF458770 QUB458761:QUB458770 RDX458761:RDX458770 RNT458761:RNT458770 RXP458761:RXP458770 SHL458761:SHL458770 SRH458761:SRH458770 TBD458761:TBD458770 TKZ458761:TKZ458770 TUV458761:TUV458770 UER458761:UER458770 UON458761:UON458770 UYJ458761:UYJ458770 VIF458761:VIF458770 VSB458761:VSB458770 WBX458761:WBX458770 WLT458761:WLT458770 WVP458761:WVP458770 H524298:H524307 JD524297:JD524306 SZ524297:SZ524306 ACV524297:ACV524306 AMR524297:AMR524306 AWN524297:AWN524306 BGJ524297:BGJ524306 BQF524297:BQF524306 CAB524297:CAB524306 CJX524297:CJX524306 CTT524297:CTT524306 DDP524297:DDP524306 DNL524297:DNL524306 DXH524297:DXH524306 EHD524297:EHD524306 EQZ524297:EQZ524306 FAV524297:FAV524306 FKR524297:FKR524306 FUN524297:FUN524306 GEJ524297:GEJ524306 GOF524297:GOF524306 GYB524297:GYB524306 HHX524297:HHX524306 HRT524297:HRT524306 IBP524297:IBP524306 ILL524297:ILL524306 IVH524297:IVH524306 JFD524297:JFD524306 JOZ524297:JOZ524306 JYV524297:JYV524306 KIR524297:KIR524306 KSN524297:KSN524306 LCJ524297:LCJ524306 LMF524297:LMF524306 LWB524297:LWB524306 MFX524297:MFX524306 MPT524297:MPT524306 MZP524297:MZP524306 NJL524297:NJL524306 NTH524297:NTH524306 ODD524297:ODD524306 OMZ524297:OMZ524306 OWV524297:OWV524306 PGR524297:PGR524306 PQN524297:PQN524306 QAJ524297:QAJ524306 QKF524297:QKF524306 QUB524297:QUB524306 RDX524297:RDX524306 RNT524297:RNT524306 RXP524297:RXP524306 SHL524297:SHL524306 SRH524297:SRH524306 TBD524297:TBD524306 TKZ524297:TKZ524306 TUV524297:TUV524306 UER524297:UER524306 UON524297:UON524306 UYJ524297:UYJ524306 VIF524297:VIF524306 VSB524297:VSB524306 WBX524297:WBX524306 WLT524297:WLT524306 WVP524297:WVP524306 H589834:H589843 JD589833:JD589842 SZ589833:SZ589842 ACV589833:ACV589842 AMR589833:AMR589842 AWN589833:AWN589842 BGJ589833:BGJ589842 BQF589833:BQF589842 CAB589833:CAB589842 CJX589833:CJX589842 CTT589833:CTT589842 DDP589833:DDP589842 DNL589833:DNL589842 DXH589833:DXH589842 EHD589833:EHD589842 EQZ589833:EQZ589842 FAV589833:FAV589842 FKR589833:FKR589842 FUN589833:FUN589842 GEJ589833:GEJ589842 GOF589833:GOF589842 GYB589833:GYB589842 HHX589833:HHX589842 HRT589833:HRT589842 IBP589833:IBP589842 ILL589833:ILL589842 IVH589833:IVH589842 JFD589833:JFD589842 JOZ589833:JOZ589842 JYV589833:JYV589842 KIR589833:KIR589842 KSN589833:KSN589842 LCJ589833:LCJ589842 LMF589833:LMF589842 LWB589833:LWB589842 MFX589833:MFX589842 MPT589833:MPT589842 MZP589833:MZP589842 NJL589833:NJL589842 NTH589833:NTH589842 ODD589833:ODD589842 OMZ589833:OMZ589842 OWV589833:OWV589842 PGR589833:PGR589842 PQN589833:PQN589842 QAJ589833:QAJ589842 QKF589833:QKF589842 QUB589833:QUB589842 RDX589833:RDX589842 RNT589833:RNT589842 RXP589833:RXP589842 SHL589833:SHL589842 SRH589833:SRH589842 TBD589833:TBD589842 TKZ589833:TKZ589842 TUV589833:TUV589842 UER589833:UER589842 UON589833:UON589842 UYJ589833:UYJ589842 VIF589833:VIF589842 VSB589833:VSB589842 WBX589833:WBX589842 WLT589833:WLT589842 WVP589833:WVP589842 H655370:H655379 JD655369:JD655378 SZ655369:SZ655378 ACV655369:ACV655378 AMR655369:AMR655378 AWN655369:AWN655378 BGJ655369:BGJ655378 BQF655369:BQF655378 CAB655369:CAB655378 CJX655369:CJX655378 CTT655369:CTT655378 DDP655369:DDP655378 DNL655369:DNL655378 DXH655369:DXH655378 EHD655369:EHD655378 EQZ655369:EQZ655378 FAV655369:FAV655378 FKR655369:FKR655378 FUN655369:FUN655378 GEJ655369:GEJ655378 GOF655369:GOF655378 GYB655369:GYB655378 HHX655369:HHX655378 HRT655369:HRT655378 IBP655369:IBP655378 ILL655369:ILL655378 IVH655369:IVH655378 JFD655369:JFD655378 JOZ655369:JOZ655378 JYV655369:JYV655378 KIR655369:KIR655378 KSN655369:KSN655378 LCJ655369:LCJ655378 LMF655369:LMF655378 LWB655369:LWB655378 MFX655369:MFX655378 MPT655369:MPT655378 MZP655369:MZP655378 NJL655369:NJL655378 NTH655369:NTH655378 ODD655369:ODD655378 OMZ655369:OMZ655378 OWV655369:OWV655378 PGR655369:PGR655378 PQN655369:PQN655378 QAJ655369:QAJ655378 QKF655369:QKF655378 QUB655369:QUB655378 RDX655369:RDX655378 RNT655369:RNT655378 RXP655369:RXP655378 SHL655369:SHL655378 SRH655369:SRH655378 TBD655369:TBD655378 TKZ655369:TKZ655378 TUV655369:TUV655378 UER655369:UER655378 UON655369:UON655378 UYJ655369:UYJ655378 VIF655369:VIF655378 VSB655369:VSB655378 WBX655369:WBX655378 WLT655369:WLT655378 WVP655369:WVP655378 H720906:H720915 JD720905:JD720914 SZ720905:SZ720914 ACV720905:ACV720914 AMR720905:AMR720914 AWN720905:AWN720914 BGJ720905:BGJ720914 BQF720905:BQF720914 CAB720905:CAB720914 CJX720905:CJX720914 CTT720905:CTT720914 DDP720905:DDP720914 DNL720905:DNL720914 DXH720905:DXH720914 EHD720905:EHD720914 EQZ720905:EQZ720914 FAV720905:FAV720914 FKR720905:FKR720914 FUN720905:FUN720914 GEJ720905:GEJ720914 GOF720905:GOF720914 GYB720905:GYB720914 HHX720905:HHX720914 HRT720905:HRT720914 IBP720905:IBP720914 ILL720905:ILL720914 IVH720905:IVH720914 JFD720905:JFD720914 JOZ720905:JOZ720914 JYV720905:JYV720914 KIR720905:KIR720914 KSN720905:KSN720914 LCJ720905:LCJ720914 LMF720905:LMF720914 LWB720905:LWB720914 MFX720905:MFX720914 MPT720905:MPT720914 MZP720905:MZP720914 NJL720905:NJL720914 NTH720905:NTH720914 ODD720905:ODD720914 OMZ720905:OMZ720914 OWV720905:OWV720914 PGR720905:PGR720914 PQN720905:PQN720914 QAJ720905:QAJ720914 QKF720905:QKF720914 QUB720905:QUB720914 RDX720905:RDX720914 RNT720905:RNT720914 RXP720905:RXP720914 SHL720905:SHL720914 SRH720905:SRH720914 TBD720905:TBD720914 TKZ720905:TKZ720914 TUV720905:TUV720914 UER720905:UER720914 UON720905:UON720914 UYJ720905:UYJ720914 VIF720905:VIF720914 VSB720905:VSB720914 WBX720905:WBX720914 WLT720905:WLT720914 WVP720905:WVP720914 H786442:H786451 JD786441:JD786450 SZ786441:SZ786450 ACV786441:ACV786450 AMR786441:AMR786450 AWN786441:AWN786450 BGJ786441:BGJ786450 BQF786441:BQF786450 CAB786441:CAB786450 CJX786441:CJX786450 CTT786441:CTT786450 DDP786441:DDP786450 DNL786441:DNL786450 DXH786441:DXH786450 EHD786441:EHD786450 EQZ786441:EQZ786450 FAV786441:FAV786450 FKR786441:FKR786450 FUN786441:FUN786450 GEJ786441:GEJ786450 GOF786441:GOF786450 GYB786441:GYB786450 HHX786441:HHX786450 HRT786441:HRT786450 IBP786441:IBP786450 ILL786441:ILL786450 IVH786441:IVH786450 JFD786441:JFD786450 JOZ786441:JOZ786450 JYV786441:JYV786450 KIR786441:KIR786450 KSN786441:KSN786450 LCJ786441:LCJ786450 LMF786441:LMF786450 LWB786441:LWB786450 MFX786441:MFX786450 MPT786441:MPT786450 MZP786441:MZP786450 NJL786441:NJL786450 NTH786441:NTH786450 ODD786441:ODD786450 OMZ786441:OMZ786450 OWV786441:OWV786450 PGR786441:PGR786450 PQN786441:PQN786450 QAJ786441:QAJ786450 QKF786441:QKF786450 QUB786441:QUB786450 RDX786441:RDX786450 RNT786441:RNT786450 RXP786441:RXP786450 SHL786441:SHL786450 SRH786441:SRH786450 TBD786441:TBD786450 TKZ786441:TKZ786450 TUV786441:TUV786450 UER786441:UER786450 UON786441:UON786450 UYJ786441:UYJ786450 VIF786441:VIF786450 VSB786441:VSB786450 WBX786441:WBX786450 WLT786441:WLT786450 WVP786441:WVP786450 H851978:H851987 JD851977:JD851986 SZ851977:SZ851986 ACV851977:ACV851986 AMR851977:AMR851986 AWN851977:AWN851986 BGJ851977:BGJ851986 BQF851977:BQF851986 CAB851977:CAB851986 CJX851977:CJX851986 CTT851977:CTT851986 DDP851977:DDP851986 DNL851977:DNL851986 DXH851977:DXH851986 EHD851977:EHD851986 EQZ851977:EQZ851986 FAV851977:FAV851986 FKR851977:FKR851986 FUN851977:FUN851986 GEJ851977:GEJ851986 GOF851977:GOF851986 GYB851977:GYB851986 HHX851977:HHX851986 HRT851977:HRT851986 IBP851977:IBP851986 ILL851977:ILL851986 IVH851977:IVH851986 JFD851977:JFD851986 JOZ851977:JOZ851986 JYV851977:JYV851986 KIR851977:KIR851986 KSN851977:KSN851986 LCJ851977:LCJ851986 LMF851977:LMF851986 LWB851977:LWB851986 MFX851977:MFX851986 MPT851977:MPT851986 MZP851977:MZP851986 NJL851977:NJL851986 NTH851977:NTH851986 ODD851977:ODD851986 OMZ851977:OMZ851986 OWV851977:OWV851986 PGR851977:PGR851986 PQN851977:PQN851986 QAJ851977:QAJ851986 QKF851977:QKF851986 QUB851977:QUB851986 RDX851977:RDX851986 RNT851977:RNT851986 RXP851977:RXP851986 SHL851977:SHL851986 SRH851977:SRH851986 TBD851977:TBD851986 TKZ851977:TKZ851986 TUV851977:TUV851986 UER851977:UER851986 UON851977:UON851986 UYJ851977:UYJ851986 VIF851977:VIF851986 VSB851977:VSB851986 WBX851977:WBX851986 WLT851977:WLT851986 WVP851977:WVP851986 H917514:H917523 JD917513:JD917522 SZ917513:SZ917522 ACV917513:ACV917522 AMR917513:AMR917522 AWN917513:AWN917522 BGJ917513:BGJ917522 BQF917513:BQF917522 CAB917513:CAB917522 CJX917513:CJX917522 CTT917513:CTT917522 DDP917513:DDP917522 DNL917513:DNL917522 DXH917513:DXH917522 EHD917513:EHD917522 EQZ917513:EQZ917522 FAV917513:FAV917522 FKR917513:FKR917522 FUN917513:FUN917522 GEJ917513:GEJ917522 GOF917513:GOF917522 GYB917513:GYB917522 HHX917513:HHX917522 HRT917513:HRT917522 IBP917513:IBP917522 ILL917513:ILL917522 IVH917513:IVH917522 JFD917513:JFD917522 JOZ917513:JOZ917522 JYV917513:JYV917522 KIR917513:KIR917522 KSN917513:KSN917522 LCJ917513:LCJ917522 LMF917513:LMF917522 LWB917513:LWB917522 MFX917513:MFX917522 MPT917513:MPT917522 MZP917513:MZP917522 NJL917513:NJL917522 NTH917513:NTH917522 ODD917513:ODD917522 OMZ917513:OMZ917522 OWV917513:OWV917522 PGR917513:PGR917522 PQN917513:PQN917522 QAJ917513:QAJ917522 QKF917513:QKF917522 QUB917513:QUB917522 RDX917513:RDX917522 RNT917513:RNT917522 RXP917513:RXP917522 SHL917513:SHL917522 SRH917513:SRH917522 TBD917513:TBD917522 TKZ917513:TKZ917522 TUV917513:TUV917522 UER917513:UER917522 UON917513:UON917522 UYJ917513:UYJ917522 VIF917513:VIF917522 VSB917513:VSB917522 WBX917513:WBX917522 WLT917513:WLT917522 WVP917513:WVP917522 H983050:H983059 JD983049:JD983058 SZ983049:SZ983058 ACV983049:ACV983058 AMR983049:AMR983058 AWN983049:AWN983058 BGJ983049:BGJ983058 BQF983049:BQF983058 CAB983049:CAB983058 CJX983049:CJX983058 CTT983049:CTT983058 DDP983049:DDP983058 DNL983049:DNL983058 DXH983049:DXH983058 EHD983049:EHD983058 EQZ983049:EQZ983058 FAV983049:FAV983058 FKR983049:FKR983058 FUN983049:FUN983058 GEJ983049:GEJ983058 GOF983049:GOF983058 GYB983049:GYB983058 HHX983049:HHX983058 HRT983049:HRT983058 IBP983049:IBP983058 ILL983049:ILL983058 IVH983049:IVH983058 JFD983049:JFD983058 JOZ983049:JOZ983058 JYV983049:JYV983058 KIR983049:KIR983058 KSN983049:KSN983058 LCJ983049:LCJ983058 LMF983049:LMF983058 LWB983049:LWB983058 MFX983049:MFX983058 MPT983049:MPT983058 MZP983049:MZP983058 NJL983049:NJL983058 NTH983049:NTH983058 ODD983049:ODD983058 OMZ983049:OMZ983058 OWV983049:OWV983058 PGR983049:PGR983058 PQN983049:PQN983058 QAJ983049:QAJ983058 QKF983049:QKF983058 QUB983049:QUB983058 RDX983049:RDX983058 RNT983049:RNT983058 RXP983049:RXP983058 SHL983049:SHL983058 SRH983049:SRH983058 TBD983049:TBD983058 TKZ983049:TKZ983058 TUV983049:TUV983058 UER983049:UER983058 UON983049:UON983058 UYJ983049:UYJ983058 VIF983049:VIF983058 VSB983049:VSB983058 WBX983049:WBX983058 WLT983049:WLT983058 WVO23:WVO24 WLS23:WLS24 WBW23:WBW24 VSA23:VSA24 VIE23:VIE24 UYI23:UYI24 UOM23:UOM24 UEQ23:UEQ24 TUU23:TUU24 TKY23:TKY24 TBC23:TBC24 SRG23:SRG24 SHK23:SHK24 RXO23:RXO24 RNS23:RNS24 RDW23:RDW24 QUA23:QUA24 QKE23:QKE24 QAI23:QAI24 PQM23:PQM24 PGQ23:PGQ24 OWU23:OWU24 OMY23:OMY24 ODC23:ODC24 NTG23:NTG24 NJK23:NJK24 MZO23:MZO24 MPS23:MPS24 MFW23:MFW24 LWA23:LWA24 LME23:LME24 LCI23:LCI24 KSM23:KSM24 KIQ23:KIQ24 JYU23:JYU24 JOY23:JOY24 JFC23:JFC24 IVG23:IVG24 ILK23:ILK24 IBO23:IBO24 HRS23:HRS24 HHW23:HHW24 GYA23:GYA24 GOE23:GOE24 GEI23:GEI24 FUM23:FUM24 FKQ23:FKQ24 FAU23:FAU24 EQY23:EQY24 EHC23:EHC24 DXG23:DXG24 DNK23:DNK24 DDO23:DDO24 CTS23:CTS24 CJW23:CJW24 CAA23:CAA24 BQE23:BQE24 BGI23:BGI24 AWM23:AWM24 AMQ23:AMQ24 ACU23:ACU24 SY23:SY24 JC23:JC24 F24:G24 JD23:JD25 SZ23:SZ25 ACV23:ACV25 AMR23:AMR25 AWN23:AWN25 BGJ23:BGJ25 BQF23:BQF25 CAB23:CAB25 CJX23:CJX25 CTT23:CTT25 DDP23:DDP25 DNL23:DNL25 DXH23:DXH25 EHD23:EHD25 EQZ23:EQZ25 FAV23:FAV25 FKR23:FKR25 FUN23:FUN25 GEJ23:GEJ25 GOF23:GOF25 GYB23:GYB25 HHX23:HHX25 HRT23:HRT25 IBP23:IBP25 ILL23:ILL25 IVH23:IVH25 JFD23:JFD25 JOZ23:JOZ25 JYV23:JYV25 KIR23:KIR25 KSN23:KSN25 LCJ23:LCJ25 LMF23:LMF25 LWB23:LWB25 MFX23:MFX25 MPT23:MPT25 MZP23:MZP25 NJL23:NJL25 NTH23:NTH25 ODD23:ODD25 OMZ23:OMZ25 OWV23:OWV25 PGR23:PGR25 PQN23:PQN25 QAJ23:QAJ25 QKF23:QKF25 QUB23:QUB25 RDX23:RDX25 RNT23:RNT25 RXP23:RXP25 SHL23:SHL25 SRH23:SRH25 TBD23:TBD25 TKZ23:TKZ25 TUV23:TUV25 UER23:UER25 UON23:UON25 UYJ23:UYJ25 VIF23:VIF25 VSB23:VSB25 WBX23:WBX25 WLT23:WLT25 WVP23:WVP25 H26:H30 WVP30:WVP33 WLT30:WLT33 WBX30:WBX33 VSB30:VSB33 VIF30:VIF33 UYJ30:UYJ33 UON30:UON33 UER30:UER33 TUV30:TUV33 TKZ30:TKZ33 TBD30:TBD33 SRH30:SRH33 SHL30:SHL33 RXP30:RXP33 RNT30:RNT33 RDX30:RDX33 QUB30:QUB33 QKF30:QKF33 QAJ30:QAJ33 PQN30:PQN33 PGR30:PGR33 OWV30:OWV33 OMZ30:OMZ33 ODD30:ODD33 NTH30:NTH33 NJL30:NJL33 MZP30:MZP33 MPT30:MPT33 MFX30:MFX33 LWB30:LWB33 LMF30:LMF33 LCJ30:LCJ33 KSN30:KSN33 KIR30:KIR33 JYV30:JYV33 JOZ30:JOZ33 JFD30:JFD33 IVH30:IVH33 ILL30:ILL33 IBP30:IBP33 HRT30:HRT33 HHX30:HHX33 GYB30:GYB33 GOF30:GOF33 GEJ30:GEJ33 FUN30:FUN33 FKR30:FKR33 FAV30:FAV33 EQZ30:EQZ33 EHD30:EHD33 DXH30:DXH33 DNL30:DNL33 DDP30:DDP33 CTT30:CTT33 CJX30:CJX33 CAB30:CAB33 BQF30:BQF33 BGJ30:BGJ33 AWN30:AWN33 AMR30:AMR33 ACV30:ACV33 SZ30:SZ33 JD30:JD33 H32:H33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R195"/>
  <sheetViews>
    <sheetView workbookViewId="0">
      <selection activeCell="A2" sqref="A2:B2"/>
    </sheetView>
  </sheetViews>
  <sheetFormatPr defaultColWidth="0" defaultRowHeight="12.75" customHeight="1" zeroHeight="1"/>
  <cols>
    <col min="1" max="1" width="7.26953125" style="15" bestFit="1" customWidth="1"/>
    <col min="2" max="2" width="178.54296875" customWidth="1"/>
    <col min="3" max="18" width="0" style="39" hidden="1" customWidth="1"/>
  </cols>
  <sheetData>
    <row r="1" spans="1:18" ht="48" customHeight="1" thickBot="1">
      <c r="A1" s="1305" t="s">
        <v>324</v>
      </c>
      <c r="B1" s="1306"/>
      <c r="C1" s="40"/>
      <c r="D1" s="41"/>
    </row>
    <row r="2" spans="1:18" ht="21.75" customHeight="1">
      <c r="A2" s="1307" t="s">
        <v>650</v>
      </c>
      <c r="B2" s="1308"/>
      <c r="C2" s="43"/>
      <c r="D2" s="41"/>
    </row>
    <row r="3" spans="1:18" ht="48" customHeight="1">
      <c r="A3" s="1309" t="s">
        <v>215</v>
      </c>
      <c r="B3" s="1309"/>
      <c r="C3" s="42"/>
      <c r="D3" s="41"/>
    </row>
    <row r="4" spans="1:18" ht="18.75" customHeight="1">
      <c r="A4" s="30"/>
      <c r="B4" s="401" t="s">
        <v>323</v>
      </c>
    </row>
    <row r="5" spans="1:18" ht="14.25" customHeight="1">
      <c r="A5" s="87">
        <v>1</v>
      </c>
      <c r="B5" s="390" t="s">
        <v>325</v>
      </c>
    </row>
    <row r="6" spans="1:18" s="31" customFormat="1" ht="14.25" customHeight="1">
      <c r="A6" s="87">
        <v>2</v>
      </c>
      <c r="B6" s="395" t="s">
        <v>321</v>
      </c>
      <c r="C6" s="44"/>
      <c r="D6" s="44"/>
      <c r="E6" s="44"/>
      <c r="F6" s="44"/>
      <c r="G6" s="44"/>
      <c r="H6" s="44"/>
      <c r="I6" s="44"/>
      <c r="J6" s="44"/>
      <c r="K6" s="44"/>
      <c r="L6" s="44"/>
      <c r="M6" s="44"/>
      <c r="N6" s="44"/>
      <c r="O6" s="44"/>
      <c r="P6" s="44"/>
      <c r="Q6" s="44"/>
      <c r="R6" s="44"/>
    </row>
    <row r="7" spans="1:18" ht="14.25" customHeight="1">
      <c r="A7" s="87">
        <v>3</v>
      </c>
      <c r="B7" s="395" t="s">
        <v>35</v>
      </c>
    </row>
    <row r="8" spans="1:18" ht="14.25" customHeight="1">
      <c r="A8" s="87">
        <v>4</v>
      </c>
      <c r="B8" s="88" t="s">
        <v>78</v>
      </c>
    </row>
    <row r="9" spans="1:18" ht="14.25" customHeight="1">
      <c r="A9" s="87" t="s">
        <v>37</v>
      </c>
      <c r="B9" s="395" t="s">
        <v>149</v>
      </c>
    </row>
    <row r="10" spans="1:18" ht="14.25" customHeight="1">
      <c r="A10" s="87" t="s">
        <v>38</v>
      </c>
      <c r="B10" s="395" t="s">
        <v>178</v>
      </c>
    </row>
    <row r="11" spans="1:18" ht="14.25" customHeight="1">
      <c r="A11" s="87" t="s">
        <v>39</v>
      </c>
      <c r="B11" s="395" t="s">
        <v>20</v>
      </c>
    </row>
    <row r="12" spans="1:18" ht="14.25" customHeight="1">
      <c r="A12" s="87" t="s">
        <v>40</v>
      </c>
      <c r="B12" s="395" t="s">
        <v>122</v>
      </c>
    </row>
    <row r="13" spans="1:18" ht="14.25" customHeight="1">
      <c r="A13" s="87" t="s">
        <v>41</v>
      </c>
      <c r="B13" s="395" t="s">
        <v>239</v>
      </c>
    </row>
    <row r="14" spans="1:18" ht="14.25" customHeight="1">
      <c r="A14" s="87" t="s">
        <v>42</v>
      </c>
      <c r="B14" s="395" t="s">
        <v>126</v>
      </c>
    </row>
    <row r="15" spans="1:18" s="27" customFormat="1" ht="14.25" customHeight="1">
      <c r="A15" s="87" t="s">
        <v>43</v>
      </c>
      <c r="B15" s="395" t="s">
        <v>71</v>
      </c>
      <c r="C15" s="45"/>
      <c r="D15" s="45"/>
      <c r="E15" s="45"/>
      <c r="F15" s="45"/>
      <c r="G15" s="45"/>
      <c r="H15" s="45"/>
      <c r="I15" s="45"/>
      <c r="J15" s="45"/>
      <c r="K15" s="45"/>
      <c r="L15" s="45"/>
      <c r="M15" s="45"/>
      <c r="N15" s="45"/>
      <c r="O15" s="45"/>
      <c r="P15" s="45"/>
      <c r="Q15" s="45"/>
      <c r="R15" s="45"/>
    </row>
    <row r="16" spans="1:18" ht="14.25" customHeight="1">
      <c r="A16" s="87" t="s">
        <v>44</v>
      </c>
      <c r="B16" s="395" t="s">
        <v>21</v>
      </c>
    </row>
    <row r="17" spans="1:2" ht="14.25" customHeight="1">
      <c r="A17" s="87" t="s">
        <v>45</v>
      </c>
      <c r="B17" s="395" t="s">
        <v>22</v>
      </c>
    </row>
    <row r="18" spans="1:2" ht="14.25" customHeight="1">
      <c r="A18" s="87" t="s">
        <v>46</v>
      </c>
      <c r="B18" s="395" t="s">
        <v>23</v>
      </c>
    </row>
    <row r="19" spans="1:2" ht="14.25" customHeight="1">
      <c r="A19" s="87" t="s">
        <v>47</v>
      </c>
      <c r="B19" s="395" t="s">
        <v>24</v>
      </c>
    </row>
    <row r="20" spans="1:2" ht="14.25" customHeight="1">
      <c r="A20" s="87" t="s">
        <v>48</v>
      </c>
      <c r="B20" s="395" t="s">
        <v>62</v>
      </c>
    </row>
    <row r="21" spans="1:2" ht="14.25" customHeight="1">
      <c r="A21" s="87" t="s">
        <v>49</v>
      </c>
      <c r="B21" s="395" t="s">
        <v>123</v>
      </c>
    </row>
    <row r="22" spans="1:2" ht="14.25" customHeight="1">
      <c r="A22" s="87" t="s">
        <v>65</v>
      </c>
      <c r="B22" s="395" t="s">
        <v>121</v>
      </c>
    </row>
    <row r="23" spans="1:2" ht="14.25" customHeight="1">
      <c r="A23" s="87" t="s">
        <v>70</v>
      </c>
      <c r="B23" s="395" t="s">
        <v>188</v>
      </c>
    </row>
    <row r="24" spans="1:2" ht="14.25" customHeight="1">
      <c r="A24" s="87">
        <v>5</v>
      </c>
      <c r="B24" s="395" t="s">
        <v>34</v>
      </c>
    </row>
    <row r="25" spans="1:2" ht="14.25" customHeight="1">
      <c r="A25" s="87" t="s">
        <v>50</v>
      </c>
      <c r="B25" s="395" t="s">
        <v>76</v>
      </c>
    </row>
    <row r="26" spans="1:2" ht="14.25" customHeight="1">
      <c r="A26" s="87" t="s">
        <v>51</v>
      </c>
      <c r="B26" s="395" t="s">
        <v>25</v>
      </c>
    </row>
    <row r="27" spans="1:2" ht="14.25" customHeight="1">
      <c r="A27" s="87" t="s">
        <v>52</v>
      </c>
      <c r="B27" s="395" t="s">
        <v>72</v>
      </c>
    </row>
    <row r="28" spans="1:2" ht="14.25" customHeight="1">
      <c r="A28" s="87" t="s">
        <v>53</v>
      </c>
      <c r="B28" s="395" t="s">
        <v>26</v>
      </c>
    </row>
    <row r="29" spans="1:2" ht="14.25" customHeight="1">
      <c r="A29" s="87" t="s">
        <v>54</v>
      </c>
      <c r="B29" s="395" t="s">
        <v>27</v>
      </c>
    </row>
    <row r="30" spans="1:2" ht="14.25" customHeight="1">
      <c r="A30" s="87" t="s">
        <v>55</v>
      </c>
      <c r="B30" s="395" t="s">
        <v>73</v>
      </c>
    </row>
    <row r="31" spans="1:2" ht="14.25" customHeight="1">
      <c r="A31" s="87" t="s">
        <v>56</v>
      </c>
      <c r="B31" s="395" t="s">
        <v>28</v>
      </c>
    </row>
    <row r="32" spans="1:2" ht="14.25" customHeight="1">
      <c r="A32" s="87" t="s">
        <v>57</v>
      </c>
      <c r="B32" s="395" t="s">
        <v>29</v>
      </c>
    </row>
    <row r="33" spans="1:2" ht="14.25" customHeight="1">
      <c r="A33" s="87" t="s">
        <v>36</v>
      </c>
      <c r="B33" s="395" t="s">
        <v>30</v>
      </c>
    </row>
    <row r="34" spans="1:2" ht="14.25" customHeight="1">
      <c r="A34" s="87" t="s">
        <v>58</v>
      </c>
      <c r="B34" s="395" t="s">
        <v>31</v>
      </c>
    </row>
    <row r="35" spans="1:2" ht="14.25" customHeight="1">
      <c r="A35" s="87" t="s">
        <v>59</v>
      </c>
      <c r="B35" s="395" t="s">
        <v>124</v>
      </c>
    </row>
    <row r="36" spans="1:2" ht="14.25" customHeight="1">
      <c r="A36" s="87" t="s">
        <v>60</v>
      </c>
      <c r="B36" s="395" t="s">
        <v>32</v>
      </c>
    </row>
    <row r="37" spans="1:2" ht="14.25" customHeight="1">
      <c r="A37" s="87" t="s">
        <v>61</v>
      </c>
      <c r="B37" s="395" t="s">
        <v>33</v>
      </c>
    </row>
    <row r="38" spans="1:2" ht="14.25" customHeight="1">
      <c r="A38" s="87">
        <v>6</v>
      </c>
      <c r="B38" s="395" t="s">
        <v>301</v>
      </c>
    </row>
    <row r="39" spans="1:2" ht="18.5" thickBot="1">
      <c r="A39" s="398"/>
      <c r="B39" s="397" t="s">
        <v>313</v>
      </c>
    </row>
    <row r="40" spans="1:2" ht="15" customHeight="1" thickTop="1">
      <c r="A40" s="53"/>
      <c r="B40" s="162" t="s">
        <v>290</v>
      </c>
    </row>
    <row r="41" spans="1:2" ht="15" customHeight="1">
      <c r="A41" s="54"/>
      <c r="B41" s="90" t="s">
        <v>64</v>
      </c>
    </row>
    <row r="42" spans="1:2" ht="15" customHeight="1">
      <c r="A42" s="54"/>
      <c r="B42" s="91" t="s">
        <v>150</v>
      </c>
    </row>
    <row r="43" spans="1:2" ht="15" customHeight="1">
      <c r="A43" s="54"/>
      <c r="B43" s="91" t="s">
        <v>172</v>
      </c>
    </row>
    <row r="44" spans="1:2" ht="15" customHeight="1">
      <c r="A44" s="54"/>
      <c r="B44" s="91" t="s">
        <v>164</v>
      </c>
    </row>
    <row r="45" spans="1:2" ht="15" customHeight="1">
      <c r="A45" s="54"/>
      <c r="B45" s="91" t="s">
        <v>166</v>
      </c>
    </row>
    <row r="46" spans="1:2" ht="15" customHeight="1" thickBot="1">
      <c r="A46" s="54"/>
      <c r="B46" s="92" t="s">
        <v>295</v>
      </c>
    </row>
    <row r="47" spans="1:2" ht="15" customHeight="1">
      <c r="A47" s="54"/>
      <c r="B47" s="110" t="s">
        <v>116</v>
      </c>
    </row>
    <row r="48" spans="1:2" ht="15" customHeight="1">
      <c r="A48" s="54"/>
      <c r="B48" s="111" t="s">
        <v>117</v>
      </c>
    </row>
    <row r="49" spans="1:2" ht="15" customHeight="1">
      <c r="A49" s="54"/>
      <c r="B49" s="112" t="s">
        <v>167</v>
      </c>
    </row>
    <row r="50" spans="1:2" ht="15" customHeight="1">
      <c r="A50" s="54"/>
      <c r="B50" s="112" t="s">
        <v>173</v>
      </c>
    </row>
    <row r="51" spans="1:2" ht="15" customHeight="1">
      <c r="A51" s="54"/>
      <c r="B51" s="112" t="s">
        <v>168</v>
      </c>
    </row>
    <row r="52" spans="1:2" ht="15" customHeight="1">
      <c r="A52" s="54"/>
      <c r="B52" s="112" t="s">
        <v>174</v>
      </c>
    </row>
    <row r="53" spans="1:2" ht="15" customHeight="1" thickBot="1">
      <c r="A53" s="54"/>
      <c r="B53" s="92" t="s">
        <v>230</v>
      </c>
    </row>
    <row r="54" spans="1:2" ht="15" customHeight="1">
      <c r="A54" s="54"/>
      <c r="B54" s="93" t="s">
        <v>190</v>
      </c>
    </row>
    <row r="55" spans="1:2" ht="15" customHeight="1">
      <c r="A55" s="54"/>
      <c r="B55" s="94" t="s">
        <v>118</v>
      </c>
    </row>
    <row r="56" spans="1:2" ht="15" customHeight="1">
      <c r="A56" s="54"/>
      <c r="B56" s="95" t="s">
        <v>151</v>
      </c>
    </row>
    <row r="57" spans="1:2" ht="15" customHeight="1">
      <c r="A57" s="54"/>
      <c r="B57" s="95" t="s">
        <v>169</v>
      </c>
    </row>
    <row r="58" spans="1:2" ht="15" customHeight="1" thickBot="1">
      <c r="A58" s="54"/>
      <c r="B58" s="95" t="s">
        <v>170</v>
      </c>
    </row>
    <row r="59" spans="1:2" ht="26.25" customHeight="1" thickTop="1" thickBot="1">
      <c r="A59" s="394" t="s">
        <v>315</v>
      </c>
      <c r="B59" s="148" t="s">
        <v>231</v>
      </c>
    </row>
    <row r="60" spans="1:2" ht="21" customHeight="1" thickTop="1" thickBot="1">
      <c r="A60" s="13"/>
      <c r="B60" s="378" t="s">
        <v>294</v>
      </c>
    </row>
    <row r="61" spans="1:2" ht="15" customHeight="1" thickTop="1">
      <c r="A61" s="379"/>
      <c r="B61" s="380" t="s">
        <v>296</v>
      </c>
    </row>
    <row r="62" spans="1:2" ht="15" customHeight="1">
      <c r="A62" s="379"/>
      <c r="B62" s="381" t="s">
        <v>291</v>
      </c>
    </row>
    <row r="63" spans="1:2" ht="15" customHeight="1">
      <c r="A63" s="379"/>
      <c r="B63" s="382" t="s">
        <v>297</v>
      </c>
    </row>
    <row r="64" spans="1:2" ht="15" customHeight="1">
      <c r="A64" s="379"/>
      <c r="B64" s="383" t="s">
        <v>293</v>
      </c>
    </row>
    <row r="65" spans="1:18" ht="15" customHeight="1">
      <c r="A65" s="379"/>
      <c r="B65" s="383" t="s">
        <v>292</v>
      </c>
    </row>
    <row r="66" spans="1:18" ht="15" customHeight="1">
      <c r="A66" s="379"/>
      <c r="B66" s="383" t="s">
        <v>298</v>
      </c>
    </row>
    <row r="67" spans="1:18" ht="15" customHeight="1">
      <c r="A67" s="379"/>
      <c r="B67" s="383" t="s">
        <v>299</v>
      </c>
    </row>
    <row r="68" spans="1:18" ht="15" customHeight="1" thickBot="1">
      <c r="A68" s="379"/>
      <c r="B68" s="383" t="s">
        <v>300</v>
      </c>
    </row>
    <row r="69" spans="1:18" ht="15" customHeight="1" thickBot="1">
      <c r="A69" s="394" t="s">
        <v>315</v>
      </c>
      <c r="B69" s="392" t="s">
        <v>295</v>
      </c>
    </row>
    <row r="70" spans="1:18" ht="15" customHeight="1" thickTop="1">
      <c r="A70" s="391"/>
      <c r="B70" s="384"/>
    </row>
    <row r="71" spans="1:18" ht="14">
      <c r="B71" s="46" t="s">
        <v>194</v>
      </c>
    </row>
    <row r="72" spans="1:18" ht="15.75" customHeight="1" thickBot="1">
      <c r="A72" s="14"/>
      <c r="B72" t="s">
        <v>193</v>
      </c>
    </row>
    <row r="73" spans="1:18" s="9" customFormat="1" ht="102" customHeight="1" thickBot="1">
      <c r="A73" s="396" t="s">
        <v>314</v>
      </c>
      <c r="B73" s="96" t="s">
        <v>191</v>
      </c>
      <c r="C73" s="50"/>
      <c r="D73" s="50"/>
      <c r="E73" s="50"/>
      <c r="F73" s="50"/>
      <c r="G73" s="50"/>
      <c r="H73" s="50"/>
      <c r="I73" s="50"/>
      <c r="J73" s="50"/>
      <c r="K73" s="50"/>
      <c r="L73" s="50"/>
      <c r="M73" s="50"/>
      <c r="N73" s="50"/>
      <c r="O73" s="50"/>
      <c r="P73" s="50"/>
      <c r="Q73" s="50"/>
      <c r="R73" s="50"/>
    </row>
    <row r="74" spans="1:18" ht="64.5" customHeight="1">
      <c r="A74" s="23"/>
      <c r="B74" s="149" t="s">
        <v>232</v>
      </c>
    </row>
    <row r="75" spans="1:18" ht="14">
      <c r="A75" s="26"/>
      <c r="B75" s="163" t="s">
        <v>196</v>
      </c>
    </row>
    <row r="76" spans="1:18" ht="40">
      <c r="A76" s="18"/>
      <c r="B76" s="98" t="s">
        <v>195</v>
      </c>
    </row>
    <row r="77" spans="1:18" ht="14">
      <c r="A77" s="400"/>
      <c r="B77" s="97" t="s">
        <v>197</v>
      </c>
    </row>
    <row r="78" spans="1:18" ht="13">
      <c r="A78" s="56"/>
      <c r="B78" s="99" t="s">
        <v>152</v>
      </c>
    </row>
    <row r="79" spans="1:18" ht="13">
      <c r="A79" s="17"/>
      <c r="B79" s="99" t="s">
        <v>63</v>
      </c>
    </row>
    <row r="80" spans="1:18" ht="15.5">
      <c r="A80" s="16"/>
      <c r="B80" s="100" t="s">
        <v>316</v>
      </c>
    </row>
    <row r="81" spans="1:2" ht="13">
      <c r="A81" s="400"/>
      <c r="B81" s="99" t="s">
        <v>317</v>
      </c>
    </row>
    <row r="82" spans="1:2" ht="14">
      <c r="A82" s="56"/>
      <c r="B82" s="101" t="s">
        <v>119</v>
      </c>
    </row>
    <row r="83" spans="1:2" ht="14.25" customHeight="1" thickBot="1">
      <c r="B83" s="103" t="s">
        <v>192</v>
      </c>
    </row>
    <row r="84" spans="1:2" ht="27" customHeight="1" thickBot="1">
      <c r="A84" s="393" t="s">
        <v>315</v>
      </c>
      <c r="B84" s="102" t="s">
        <v>13</v>
      </c>
    </row>
    <row r="85" spans="1:2" ht="15" customHeight="1" thickBot="1">
      <c r="A85" s="396" t="s">
        <v>314</v>
      </c>
      <c r="B85" s="104" t="s">
        <v>120</v>
      </c>
    </row>
    <row r="86" spans="1:2" ht="81.75" customHeight="1">
      <c r="A86" s="19" t="s">
        <v>37</v>
      </c>
      <c r="B86" s="131" t="s">
        <v>198</v>
      </c>
    </row>
    <row r="87" spans="1:2" ht="37">
      <c r="A87" s="20" t="s">
        <v>153</v>
      </c>
      <c r="B87" s="132" t="s">
        <v>318</v>
      </c>
    </row>
    <row r="88" spans="1:2" ht="21" customHeight="1">
      <c r="A88" s="20" t="s">
        <v>39</v>
      </c>
      <c r="B88" s="164" t="s">
        <v>319</v>
      </c>
    </row>
    <row r="89" spans="1:2" ht="30" customHeight="1">
      <c r="A89" s="20" t="s">
        <v>40</v>
      </c>
      <c r="B89" s="133" t="s">
        <v>227</v>
      </c>
    </row>
    <row r="90" spans="1:2" ht="103.5" customHeight="1">
      <c r="A90" s="171" t="s">
        <v>154</v>
      </c>
      <c r="B90" s="161" t="s">
        <v>320</v>
      </c>
    </row>
    <row r="91" spans="1:2" ht="32.25" customHeight="1">
      <c r="A91" s="20" t="s">
        <v>69</v>
      </c>
      <c r="B91" s="150" t="s">
        <v>199</v>
      </c>
    </row>
    <row r="92" spans="1:2" ht="33.75" customHeight="1">
      <c r="A92" s="20" t="s">
        <v>42</v>
      </c>
      <c r="B92" s="151" t="s">
        <v>171</v>
      </c>
    </row>
    <row r="93" spans="1:2" ht="79.5" customHeight="1">
      <c r="A93" s="21" t="s">
        <v>322</v>
      </c>
      <c r="B93" s="152" t="s">
        <v>226</v>
      </c>
    </row>
    <row r="94" spans="1:2" ht="18.75" customHeight="1">
      <c r="A94" s="20" t="s">
        <v>44</v>
      </c>
      <c r="B94" s="153" t="s">
        <v>189</v>
      </c>
    </row>
    <row r="95" spans="1:2" ht="105" customHeight="1">
      <c r="A95" s="20" t="s">
        <v>155</v>
      </c>
      <c r="B95" s="134" t="s">
        <v>200</v>
      </c>
    </row>
    <row r="96" spans="1:2" ht="24.75" customHeight="1">
      <c r="A96" s="20" t="s">
        <v>156</v>
      </c>
      <c r="B96" s="89" t="s">
        <v>201</v>
      </c>
    </row>
    <row r="97" spans="1:2" ht="86.25" customHeight="1">
      <c r="A97" s="20" t="s">
        <v>157</v>
      </c>
      <c r="B97" s="134" t="s">
        <v>216</v>
      </c>
    </row>
    <row r="98" spans="1:2" ht="18" customHeight="1">
      <c r="A98" s="20" t="s">
        <v>48</v>
      </c>
      <c r="B98" s="4" t="s">
        <v>202</v>
      </c>
    </row>
    <row r="99" spans="1:2" ht="49.5" customHeight="1">
      <c r="A99" s="20" t="s">
        <v>49</v>
      </c>
      <c r="B99" s="5" t="s">
        <v>203</v>
      </c>
    </row>
    <row r="100" spans="1:2" ht="29.25" customHeight="1">
      <c r="A100" s="135" t="s">
        <v>158</v>
      </c>
      <c r="B100" s="136" t="s">
        <v>204</v>
      </c>
    </row>
    <row r="101" spans="1:2" ht="25.5" customHeight="1">
      <c r="A101" s="105" t="s">
        <v>70</v>
      </c>
      <c r="B101" s="137" t="s">
        <v>163</v>
      </c>
    </row>
    <row r="102" spans="1:2" ht="61.5" customHeight="1" thickBot="1">
      <c r="A102" s="18" t="s">
        <v>80</v>
      </c>
      <c r="B102" s="165" t="s">
        <v>217</v>
      </c>
    </row>
    <row r="103" spans="1:2" ht="25.5" customHeight="1" thickBot="1">
      <c r="A103" s="396" t="s">
        <v>314</v>
      </c>
      <c r="B103" s="28" t="s">
        <v>79</v>
      </c>
    </row>
    <row r="104" spans="1:2" ht="63" customHeight="1" thickBot="1">
      <c r="A104" s="22"/>
      <c r="B104" s="173" t="s">
        <v>125</v>
      </c>
    </row>
    <row r="105" spans="1:2" ht="21" customHeight="1" thickBot="1">
      <c r="A105" s="396" t="s">
        <v>314</v>
      </c>
      <c r="B105" s="48" t="s">
        <v>75</v>
      </c>
    </row>
    <row r="106" spans="1:2" ht="27.75" customHeight="1">
      <c r="A106" s="25" t="s">
        <v>50</v>
      </c>
      <c r="B106" s="10" t="s">
        <v>14</v>
      </c>
    </row>
    <row r="107" spans="1:2" ht="64">
      <c r="A107" s="24" t="s">
        <v>51</v>
      </c>
      <c r="B107" s="11" t="s">
        <v>15</v>
      </c>
    </row>
    <row r="108" spans="1:2" ht="31.5" customHeight="1">
      <c r="A108" s="24" t="s">
        <v>52</v>
      </c>
      <c r="B108" s="10" t="s">
        <v>175</v>
      </c>
    </row>
    <row r="109" spans="1:2" ht="41.25" customHeight="1">
      <c r="A109" s="25" t="s">
        <v>53</v>
      </c>
      <c r="B109" s="12" t="s">
        <v>159</v>
      </c>
    </row>
    <row r="110" spans="1:2" ht="56.25" customHeight="1">
      <c r="A110" s="26" t="s">
        <v>54</v>
      </c>
      <c r="B110" s="174" t="s">
        <v>74</v>
      </c>
    </row>
    <row r="111" spans="1:2" ht="22.5" customHeight="1">
      <c r="A111" s="26" t="s">
        <v>55</v>
      </c>
      <c r="B111" s="175" t="s">
        <v>16</v>
      </c>
    </row>
    <row r="112" spans="1:2" ht="31.5" customHeight="1">
      <c r="A112" s="26" t="s">
        <v>56</v>
      </c>
      <c r="B112" s="174" t="s">
        <v>17</v>
      </c>
    </row>
    <row r="113" spans="1:2" ht="54.75" customHeight="1">
      <c r="A113" s="23" t="s">
        <v>57</v>
      </c>
      <c r="B113" s="10" t="s">
        <v>127</v>
      </c>
    </row>
    <row r="114" spans="1:2" ht="47.25" customHeight="1">
      <c r="A114" s="23" t="s">
        <v>36</v>
      </c>
      <c r="B114" s="51" t="s">
        <v>160</v>
      </c>
    </row>
    <row r="115" spans="1:2" ht="57" customHeight="1">
      <c r="A115" s="49" t="s">
        <v>58</v>
      </c>
      <c r="B115" s="176" t="s">
        <v>18</v>
      </c>
    </row>
    <row r="116" spans="1:2" ht="56.25" customHeight="1">
      <c r="A116" s="29" t="s">
        <v>59</v>
      </c>
      <c r="B116" s="176" t="s">
        <v>19</v>
      </c>
    </row>
    <row r="117" spans="1:2" ht="13">
      <c r="A117" s="106" t="s">
        <v>60</v>
      </c>
      <c r="B117" s="107" t="s">
        <v>161</v>
      </c>
    </row>
    <row r="118" spans="1:2" ht="13" thickBot="1">
      <c r="A118" s="106"/>
      <c r="B118" s="385"/>
    </row>
    <row r="119" spans="1:2" ht="18.5" thickBot="1">
      <c r="A119" s="396" t="s">
        <v>314</v>
      </c>
      <c r="B119" s="399" t="s">
        <v>301</v>
      </c>
    </row>
    <row r="120" spans="1:2" ht="15.5">
      <c r="A120" s="106"/>
      <c r="B120" s="387" t="s">
        <v>312</v>
      </c>
    </row>
    <row r="121" spans="1:2" ht="14">
      <c r="A121" s="106"/>
      <c r="B121" s="386" t="s">
        <v>302</v>
      </c>
    </row>
    <row r="122" spans="1:2" ht="14">
      <c r="A122" s="106"/>
      <c r="B122" s="386"/>
    </row>
    <row r="123" spans="1:2" ht="15.5">
      <c r="A123" s="106"/>
      <c r="B123" s="389" t="s">
        <v>311</v>
      </c>
    </row>
    <row r="124" spans="1:2" ht="16.5">
      <c r="A124" s="106"/>
      <c r="B124" s="388" t="s">
        <v>303</v>
      </c>
    </row>
    <row r="125" spans="1:2" ht="16.5">
      <c r="A125" s="106"/>
      <c r="B125" s="388" t="s">
        <v>304</v>
      </c>
    </row>
    <row r="126" spans="1:2" ht="16.5">
      <c r="A126" s="106"/>
      <c r="B126" s="388" t="s">
        <v>305</v>
      </c>
    </row>
    <row r="127" spans="1:2" ht="16.5">
      <c r="A127" s="106"/>
      <c r="B127" s="388" t="s">
        <v>306</v>
      </c>
    </row>
    <row r="128" spans="1:2" ht="16.5">
      <c r="A128" s="106"/>
      <c r="B128" s="388" t="s">
        <v>307</v>
      </c>
    </row>
    <row r="129" spans="1:2" ht="16.5">
      <c r="A129" s="106"/>
      <c r="B129" s="388" t="s">
        <v>308</v>
      </c>
    </row>
    <row r="130" spans="1:2" ht="16.5">
      <c r="A130" s="106"/>
      <c r="B130" s="388" t="s">
        <v>309</v>
      </c>
    </row>
    <row r="131" spans="1:2" ht="16.5">
      <c r="A131" s="106"/>
      <c r="B131" s="388" t="s">
        <v>310</v>
      </c>
    </row>
    <row r="132" spans="1:2" ht="12.5">
      <c r="A132" s="106"/>
      <c r="B132" s="385"/>
    </row>
    <row r="133" spans="1:2" ht="13" thickBot="1">
      <c r="A133" s="109"/>
      <c r="B133" s="108" t="s">
        <v>12</v>
      </c>
    </row>
    <row r="134" spans="1:2" ht="71.25" customHeight="1" thickBot="1">
      <c r="A134" s="393" t="s">
        <v>315</v>
      </c>
      <c r="B134" s="177" t="s">
        <v>162</v>
      </c>
    </row>
    <row r="135" spans="1:2" s="39" customFormat="1" ht="13">
      <c r="A135" s="38"/>
      <c r="B135" s="6" t="s">
        <v>240</v>
      </c>
    </row>
    <row r="136" spans="1:2" s="39" customFormat="1" ht="12.5">
      <c r="A136" s="38"/>
      <c r="B136" s="47" t="s">
        <v>66</v>
      </c>
    </row>
    <row r="137" spans="1:2" s="39" customFormat="1" ht="12.5" hidden="1">
      <c r="A137" s="38"/>
    </row>
    <row r="138" spans="1:2" s="39" customFormat="1" ht="12.5" hidden="1">
      <c r="A138" s="38"/>
    </row>
    <row r="139" spans="1:2" s="39" customFormat="1" ht="12.5" hidden="1">
      <c r="A139" s="38"/>
    </row>
    <row r="140" spans="1:2" s="39" customFormat="1" ht="12.5" hidden="1">
      <c r="A140" s="38"/>
    </row>
    <row r="141" spans="1:2" s="39" customFormat="1" ht="12.5" hidden="1">
      <c r="A141" s="38"/>
    </row>
    <row r="142" spans="1:2" s="39" customFormat="1" ht="12.5" hidden="1">
      <c r="A142" s="38"/>
    </row>
    <row r="143" spans="1:2" s="39" customFormat="1" ht="12.5" hidden="1">
      <c r="A143" s="38"/>
    </row>
    <row r="144" spans="1:2" s="39" customFormat="1" ht="12.5" hidden="1">
      <c r="A144" s="38"/>
    </row>
    <row r="145" spans="1:2" s="39" customFormat="1" ht="12.5" hidden="1">
      <c r="A145" s="38"/>
    </row>
    <row r="146" spans="1:2" s="39" customFormat="1" ht="12.5" hidden="1">
      <c r="A146" s="38"/>
    </row>
    <row r="147" spans="1:2" s="39" customFormat="1" ht="12.5" hidden="1">
      <c r="A147" s="38"/>
    </row>
    <row r="148" spans="1:2" s="39" customFormat="1" ht="12.5" hidden="1">
      <c r="A148" s="38"/>
    </row>
    <row r="149" spans="1:2" s="39" customFormat="1" ht="12.5" hidden="1">
      <c r="A149" s="38"/>
    </row>
    <row r="150" spans="1:2" s="39" customFormat="1" ht="12.5" hidden="1">
      <c r="A150" s="38"/>
    </row>
    <row r="151" spans="1:2" s="39" customFormat="1" ht="12.5" hidden="1">
      <c r="A151" s="38"/>
    </row>
    <row r="152" spans="1:2" s="39" customFormat="1" ht="12.5" hidden="1">
      <c r="A152" s="38"/>
    </row>
    <row r="153" spans="1:2" s="39" customFormat="1" ht="12.5" hidden="1">
      <c r="A153" s="38"/>
    </row>
    <row r="154" spans="1:2" s="39" customFormat="1" ht="12.5" hidden="1">
      <c r="A154" s="38"/>
    </row>
    <row r="155" spans="1:2" ht="12.5" hidden="1">
      <c r="B155" s="39"/>
    </row>
    <row r="156" spans="1:2" ht="12.5" hidden="1">
      <c r="B156" s="39"/>
    </row>
    <row r="158" spans="1:2" ht="12.5" hidden="1">
      <c r="B158" s="7"/>
    </row>
    <row r="159" spans="1:2" ht="12.75" customHeight="1"/>
    <row r="160" spans="1:2"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sheetData>
  <mergeCells count="3">
    <mergeCell ref="A1:B1"/>
    <mergeCell ref="A2:B2"/>
    <mergeCell ref="A3:B3"/>
  </mergeCells>
  <phoneticPr fontId="28" type="noConversion"/>
  <hyperlinks>
    <hyperlink ref="B7" location="'Information &amp; Rules exmpt,Ded'!B77:B84" display="Some Exempted Income ( to be shown while Return filing) " xr:uid="{00000000-0004-0000-0400-000000000000}"/>
    <hyperlink ref="B9" location="'Information &amp; Rules exmpt,Ded'!B86" display="HRA exemption-u/s 10(13A)" xr:uid="{00000000-0004-0000-0400-000001000000}"/>
    <hyperlink ref="B10" location="'Information &amp; Rules exmpt,Ded'!B74" display="Standard deduction u/s 16 (1a) instead of Transport allowance and Medical Reimbursement" xr:uid="{00000000-0004-0000-0400-000002000000}"/>
    <hyperlink ref="B11" location="'Information &amp; Rules exmpt,Ded'!B88" display="Reimbursement of Medical bills " xr:uid="{00000000-0004-0000-0400-000003000000}"/>
    <hyperlink ref="B12" location="'Information &amp; Rules exmpt,Ded'!B89" display=" u/s(5) LTA  Exemption " xr:uid="{00000000-0004-0000-0400-000004000000}"/>
    <hyperlink ref="B13" location="'Information &amp; Rules exmpt,Ded'!B90:B91" display="Deduction u/s 24  and Relief u/s 80EE or 80EEA on interest on housing loan." xr:uid="{00000000-0004-0000-0400-000005000000}"/>
    <hyperlink ref="B14" location="'Information &amp; Rules exmpt,Ded'!B92:B93" display="u/s 80CCE &amp; 80CCD Maximum Exemption " xr:uid="{00000000-0004-0000-0400-000006000000}"/>
    <hyperlink ref="B16" location="'Information &amp; Rules exmpt,Ded'!B95" display="u/s 80D Medical Insurance" xr:uid="{00000000-0004-0000-0400-000007000000}"/>
    <hyperlink ref="B17" location="'Information &amp; Rules exmpt,Ded'!B96" display="u/s 80DD Deduction in respect of medical treatment of handicapped dependents" xr:uid="{00000000-0004-0000-0400-000008000000}"/>
    <hyperlink ref="B18" location="'Information &amp; Rules exmpt,Ded'!B97" display="u/s 80DDB Deduction in respect of medical treatment for specified ailments or diseases" xr:uid="{00000000-0004-0000-0400-000009000000}"/>
    <hyperlink ref="B19" location="'Information &amp; Rules exmpt,Ded'!B98" display="u/s 80E Interest repayment on education loan" xr:uid="{00000000-0004-0000-0400-00000A000000}"/>
    <hyperlink ref="B20" location="'Information &amp; Rules exmpt,Ded'!B99" display="u/s 80G Donations given for certain charities " xr:uid="{00000000-0004-0000-0400-00000B000000}"/>
    <hyperlink ref="B21" location="'Information &amp; Rules exmpt,Ded'!B100" display="u/s 80GG If Assesse is not getting  HRA,  but living in rented house," xr:uid="{00000000-0004-0000-0400-00000C000000}"/>
    <hyperlink ref="B22" location="'Information &amp; Rules exmpt,Ded'!B101" display="u/s 80U If assesse have a permanent physical disability " xr:uid="{00000000-0004-0000-0400-00000D000000}"/>
    <hyperlink ref="B24" location="'Information &amp; Rules exmpt,Ded'!B103:B117" display=" KNOW MORE about DEDUCTION under Section 80-C" xr:uid="{00000000-0004-0000-0400-00000E000000}"/>
    <hyperlink ref="B25" location="'Information &amp; Rules exmpt,Ded'!B105:B117" display="Qualifying Investments u/s 80CCE" xr:uid="{00000000-0004-0000-0400-00000F000000}"/>
    <hyperlink ref="B26" location="'Information &amp; Rules exmpt,Ded'!B106" display="Provident Fund (PF) &amp; Voluntary Provident Fund (VPF) " xr:uid="{00000000-0004-0000-0400-000010000000}"/>
    <hyperlink ref="B27" location="'Information &amp; Rules exmpt,Ded'!B107" display="Life Insurance Premiums &amp; Unit linked Insurance Plan (ULIP)" xr:uid="{00000000-0004-0000-0400-000011000000}"/>
    <hyperlink ref="B28" location="'Information &amp; Rules exmpt,Ded'!B108" display="Public Provident Fund (PPF):" xr:uid="{00000000-0004-0000-0400-000012000000}"/>
    <hyperlink ref="B29" location="'Information &amp; Rules exmpt,Ded'!B109" display="National Savings Certificate (NSC):" xr:uid="{00000000-0004-0000-0400-000013000000}"/>
    <hyperlink ref="B30" location="'Information &amp; Rules exmpt,Ded'!B110" display="Home Loan Principal Repayment &amp; Stamp Duty and Registration Charges for a home " xr:uid="{00000000-0004-0000-0400-000014000000}"/>
    <hyperlink ref="B31" location="'Information &amp; Rules exmpt,Ded'!B111" display="Tuition  fees  for 2 children " xr:uid="{00000000-0004-0000-0400-000015000000}"/>
    <hyperlink ref="B32" location="'Information &amp; Rules exmpt,Ded'!B112" display="Equity Linked Savings Scheme (ELSS)" xr:uid="{00000000-0004-0000-0400-000016000000}"/>
    <hyperlink ref="B33" location="'Information &amp; Rules exmpt,Ded'!B113" display="5-Yr bank fixed deposits (FDs)  or 5-Yr post office time deposit (POTD)" xr:uid="{00000000-0004-0000-0400-000017000000}"/>
    <hyperlink ref="B34" location="'Information &amp; Rules exmpt,Ded'!B114" display="Pension Funds or Pension Policies " xr:uid="{00000000-0004-0000-0400-000018000000}"/>
    <hyperlink ref="B35" location="'Information &amp; Rules exmpt,Ded'!B117" display="Sukanya Samridhi Account" xr:uid="{00000000-0004-0000-0400-000019000000}"/>
    <hyperlink ref="B36" location="'Information &amp; Rules exmpt,Ded'!B115" display="Infrastructure Bonds: NABARD rural bonds:" xr:uid="{00000000-0004-0000-0400-00001A000000}"/>
    <hyperlink ref="B37" location="'Information &amp; Rules exmpt,Ded'!B116" display="Senior Citizen Savings Scheme 2004 (SCSS)" xr:uid="{00000000-0004-0000-0400-00001B000000}"/>
    <hyperlink ref="B38" location="'Information &amp; Rules exmpt,Ded'!B119:B131" display="Allowed Deductions &amp; Exemptions under New Income Tax Regime " xr:uid="{00000000-0004-0000-0400-00001C000000}"/>
    <hyperlink ref="B6" location="'Information &amp; Rules exmpt,Ded'!B71:B73" display="Some  Exempted Receipts / Special allowances &amp;  Perquisite which are not chargable to tax" xr:uid="{00000000-0004-0000-0400-00001D000000}"/>
    <hyperlink ref="B136" location="'Information &amp; Rules exmpt,Ded'!B1" display="                                                                                               1577 SECTOR-5 R.K.PURAM NEW DELHI-110022                                                GO UP" xr:uid="{00000000-0004-0000-0400-00001E000000}"/>
    <hyperlink ref="B5" location="'Information &amp; Rules exmpt,Ded'!B39:B69" display="New Tax  Rates  for Financial-Year 2020-21, Assessment Year 2021-2022 (according to Finance Bill 2020 )" xr:uid="{00000000-0004-0000-0400-00001F000000}"/>
    <hyperlink ref="B15" location="'Information &amp; Rules exmpt,Ded'!B94" display="Rajiv Gandhi Equity Savings Scheme " xr:uid="{00000000-0004-0000-0400-000020000000}"/>
    <hyperlink ref="B23" location="'Information &amp; Rules exmpt,Ded'!B102" display="u/s 80TTA/80TTB Deduction on interest Income." xr:uid="{00000000-0004-0000-0400-000021000000}"/>
    <hyperlink ref="A69" location="'Information &amp; Rules exmpt,Ded'!B5" display="Back ↑    " xr:uid="{00000000-0004-0000-0400-000022000000}"/>
    <hyperlink ref="A59" location="'Information &amp; Rules exmpt,Ded'!B5" display="Back ↑    " xr:uid="{00000000-0004-0000-0400-000023000000}"/>
    <hyperlink ref="A73" location="'Information &amp; Rules exmpt,Ded'!B5" display="Back ↑    " xr:uid="{00000000-0004-0000-0400-000024000000}"/>
    <hyperlink ref="A84" location="'Information &amp; Rules exmpt,Ded'!B5" display="Back ↑    " xr:uid="{00000000-0004-0000-0400-000025000000}"/>
    <hyperlink ref="A119" location="'Information &amp; Rules exmpt,Ded'!B25" display="Back ↑    " xr:uid="{00000000-0004-0000-0400-000026000000}"/>
    <hyperlink ref="A134" location="'Information &amp; Rules exmpt,Ded'!B5" display="Back ↑    " xr:uid="{00000000-0004-0000-0400-000027000000}"/>
    <hyperlink ref="A85" location="'Information &amp; Rules exmpt,Ded'!B8" display="Back ↑    " xr:uid="{00000000-0004-0000-0400-000028000000}"/>
    <hyperlink ref="A103" location="'Information &amp; Rules exmpt,Ded'!B24" display="Back ↑    " xr:uid="{00000000-0004-0000-0400-000029000000}"/>
    <hyperlink ref="A105" location="'Information &amp; Rules exmpt,Ded'!B24" display="Back ↑    " xr:uid="{00000000-0004-0000-0400-00002A000000}"/>
  </hyperlinks>
  <pageMargins left="0.74791666666666667" right="0.74791666666666667" top="0.98402777777777772" bottom="0.98402777777777772" header="0.51180555555555551" footer="0.51180555555555551"/>
  <pageSetup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Home</vt:lpstr>
      <vt:lpstr>Salary Statement</vt:lpstr>
      <vt:lpstr>Tax Calculator</vt:lpstr>
      <vt:lpstr>Computation sheet</vt:lpstr>
      <vt:lpstr>Form 16 Old Regime</vt:lpstr>
      <vt:lpstr>Form-16 New Regime</vt:lpstr>
      <vt:lpstr>Information &amp; Rules exmpt,Ded</vt:lpstr>
      <vt:lpstr>'Computation sheet'!Print_Area</vt:lpstr>
      <vt:lpstr>'Form 16 Old Regime'!Print_Area</vt:lpstr>
      <vt:lpstr>'Form-16 New Regime'!Print_Area</vt:lpstr>
      <vt:lpstr>'Salary Statement'!Print_Area</vt:lpstr>
      <vt:lpstr>'Tax Calculator'!Print_Area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BIJENDER CHOUDHARY</cp:lastModifiedBy>
  <cp:lastPrinted>2021-03-10T12:15:41Z</cp:lastPrinted>
  <dcterms:created xsi:type="dcterms:W3CDTF">2010-05-25T10:04:09Z</dcterms:created>
  <dcterms:modified xsi:type="dcterms:W3CDTF">2021-03-10T12:16:32Z</dcterms:modified>
</cp:coreProperties>
</file>